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indo\Downloads\"/>
    </mc:Choice>
  </mc:AlternateContent>
  <xr:revisionPtr revIDLastSave="0" documentId="13_ncr:1_{D58EF5A1-9436-4DF0-9ED7-2869E30711F7}" xr6:coauthVersionLast="47" xr6:coauthVersionMax="47" xr10:uidLastSave="{00000000-0000-0000-0000-000000000000}"/>
  <bookViews>
    <workbookView xWindow="-120" yWindow="-120" windowWidth="20730" windowHeight="11760" firstSheet="5" activeTab="9" xr2:uid="{00000000-000D-0000-FFFF-FFFF00000000}"/>
  </bookViews>
  <sheets>
    <sheet name="DTAM" sheetId="1" r:id="rId1"/>
    <sheet name="ALTOFRAGUA" sheetId="2" r:id="rId2"/>
    <sheet name="AMACAYACU" sheetId="3" r:id="rId3"/>
    <sheet name="CAHUINARI" sheetId="4" r:id="rId4"/>
    <sheet name="CHURUMBELOS" sheetId="5" r:id="rId5"/>
    <sheet name="CHIRIBIQUETE" sheetId="6" r:id="rId6"/>
    <sheet name="LAPAYA" sheetId="7" r:id="rId7"/>
    <sheet name="NUKAK" sheetId="8" r:id="rId8"/>
    <sheet name="ORITO" sheetId="9" r:id="rId9"/>
    <sheet name="PUINAWAI" sheetId="10" r:id="rId10"/>
    <sheet name="RIOPURE" sheetId="11" r:id="rId11"/>
    <sheet name="YAIGOJE" sheetId="12" r:id="rId12"/>
    <sheet name="DTAM-PRUEBA" sheetId="13" state="hidden" r:id="rId13"/>
  </sheets>
  <definedNames>
    <definedName name="_xlnm._FilterDatabase" localSheetId="1" hidden="1">ALTOFRAGUA!$A$2:$AN$228</definedName>
    <definedName name="_xlnm._FilterDatabase" localSheetId="2" hidden="1">AMACAYACU!$A$2:$AN$227</definedName>
    <definedName name="_xlnm._FilterDatabase" localSheetId="3" hidden="1">CAHUINARI!$A$2:$AN$227</definedName>
    <definedName name="_xlnm._FilterDatabase" localSheetId="5" hidden="1">CHIRIBIQUETE!$A$2:$AN$227</definedName>
    <definedName name="_xlnm._FilterDatabase" localSheetId="4" hidden="1">CHURUMBELOS!$A$2:$AN$227</definedName>
    <definedName name="_xlnm._FilterDatabase" localSheetId="0" hidden="1">DTAM!$A$2:$AN$230</definedName>
    <definedName name="_xlnm._FilterDatabase" localSheetId="12" hidden="1">'DTAM-PRUEBA'!$A$2:$AJ$207</definedName>
    <definedName name="_xlnm._FilterDatabase" localSheetId="6" hidden="1">LAPAYA!$A$2:$AN$227</definedName>
    <definedName name="_xlnm._FilterDatabase" localSheetId="7" hidden="1">NUKAK!$A$2:$AN$227</definedName>
    <definedName name="_xlnm._FilterDatabase" localSheetId="8" hidden="1">ORITO!$A$2:$AN$227</definedName>
    <definedName name="_xlnm._FilterDatabase" localSheetId="9" hidden="1">PUINAWAI!$A$2:$AN$227</definedName>
    <definedName name="_xlnm._FilterDatabase" localSheetId="10" hidden="1">RIOPURE!$A$2:$AN$227</definedName>
    <definedName name="_xlnm._FilterDatabase" localSheetId="11" hidden="1">YAIGOJE!$A$2:$AN$227</definedName>
    <definedName name="GTE">#REF!</definedName>
    <definedName name="LT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9" i="10" l="1"/>
  <c r="M205" i="13"/>
  <c r="L205" i="13"/>
  <c r="K205" i="13"/>
  <c r="J205" i="13"/>
  <c r="I205" i="13"/>
  <c r="H205" i="13"/>
  <c r="G205" i="13"/>
  <c r="F205" i="13"/>
  <c r="E205" i="13"/>
  <c r="D205" i="13"/>
  <c r="C205" i="13"/>
  <c r="B205" i="13"/>
  <c r="M204" i="13"/>
  <c r="L204" i="13"/>
  <c r="K204" i="13"/>
  <c r="J204" i="13"/>
  <c r="I204" i="13"/>
  <c r="H204" i="13"/>
  <c r="G204" i="13"/>
  <c r="F204" i="13"/>
  <c r="E204" i="13"/>
  <c r="D204" i="13"/>
  <c r="C204" i="13"/>
  <c r="B204" i="13"/>
  <c r="M203" i="13"/>
  <c r="L203" i="13"/>
  <c r="K203" i="13"/>
  <c r="J203" i="13"/>
  <c r="I203" i="13"/>
  <c r="H203" i="13"/>
  <c r="G203" i="13"/>
  <c r="F203" i="13"/>
  <c r="E203" i="13"/>
  <c r="D203" i="13"/>
  <c r="C203" i="13"/>
  <c r="B203" i="13"/>
  <c r="M202" i="13"/>
  <c r="L202" i="13"/>
  <c r="K202" i="13"/>
  <c r="J202" i="13"/>
  <c r="I202" i="13"/>
  <c r="H202" i="13"/>
  <c r="G202" i="13"/>
  <c r="F202" i="13"/>
  <c r="E202" i="13"/>
  <c r="D202" i="13"/>
  <c r="C202" i="13"/>
  <c r="B202" i="13"/>
  <c r="M201" i="13"/>
  <c r="L201" i="13"/>
  <c r="K201" i="13"/>
  <c r="J201" i="13"/>
  <c r="I201" i="13"/>
  <c r="H201" i="13"/>
  <c r="G201" i="13"/>
  <c r="F201" i="13"/>
  <c r="E201" i="13"/>
  <c r="D201" i="13"/>
  <c r="C201" i="13"/>
  <c r="B201" i="13"/>
  <c r="M200" i="13"/>
  <c r="L200" i="13"/>
  <c r="K200" i="13"/>
  <c r="J200" i="13"/>
  <c r="I200" i="13"/>
  <c r="H200" i="13"/>
  <c r="G200" i="13"/>
  <c r="F200" i="13"/>
  <c r="E200" i="13"/>
  <c r="D200" i="13"/>
  <c r="C200" i="13"/>
  <c r="B200" i="13"/>
  <c r="M199" i="13"/>
  <c r="L199" i="13"/>
  <c r="K199" i="13"/>
  <c r="J199" i="13"/>
  <c r="I199" i="13"/>
  <c r="H199" i="13"/>
  <c r="G199" i="13"/>
  <c r="F199" i="13"/>
  <c r="E199" i="13"/>
  <c r="D199" i="13"/>
  <c r="C199" i="13"/>
  <c r="B199" i="13"/>
  <c r="M198" i="13"/>
  <c r="L198" i="13"/>
  <c r="K198" i="13"/>
  <c r="J198" i="13"/>
  <c r="I198" i="13"/>
  <c r="H198" i="13"/>
  <c r="G198" i="13"/>
  <c r="F198" i="13"/>
  <c r="E198" i="13"/>
  <c r="D198" i="13"/>
  <c r="C198" i="13"/>
  <c r="B198" i="13"/>
  <c r="M197" i="13"/>
  <c r="L197" i="13"/>
  <c r="K197" i="13"/>
  <c r="J197" i="13"/>
  <c r="I197" i="13"/>
  <c r="H197" i="13"/>
  <c r="G197" i="13"/>
  <c r="F197" i="13"/>
  <c r="E197" i="13"/>
  <c r="D197" i="13"/>
  <c r="C197" i="13"/>
  <c r="B197" i="13"/>
  <c r="M196" i="13"/>
  <c r="L196" i="13"/>
  <c r="K196" i="13"/>
  <c r="J196" i="13"/>
  <c r="I196" i="13"/>
  <c r="H196" i="13"/>
  <c r="G196" i="13"/>
  <c r="F196" i="13"/>
  <c r="E196" i="13"/>
  <c r="D196" i="13"/>
  <c r="C196" i="13"/>
  <c r="B196" i="13"/>
  <c r="M195" i="13"/>
  <c r="L195" i="13"/>
  <c r="K195" i="13"/>
  <c r="J195" i="13"/>
  <c r="I195" i="13"/>
  <c r="H195" i="13"/>
  <c r="G195" i="13"/>
  <c r="F195" i="13"/>
  <c r="E195" i="13"/>
  <c r="D195" i="13"/>
  <c r="C195" i="13"/>
  <c r="B195" i="13"/>
  <c r="M194" i="13"/>
  <c r="L194" i="13"/>
  <c r="K194" i="13"/>
  <c r="J194" i="13"/>
  <c r="I194" i="13"/>
  <c r="H194" i="13"/>
  <c r="G194" i="13"/>
  <c r="F194" i="13"/>
  <c r="E194" i="13"/>
  <c r="D194" i="13"/>
  <c r="C194" i="13"/>
  <c r="B194" i="13"/>
  <c r="M193" i="13"/>
  <c r="L193" i="13"/>
  <c r="K193" i="13"/>
  <c r="J193" i="13"/>
  <c r="I193" i="13"/>
  <c r="H193" i="13"/>
  <c r="G193" i="13"/>
  <c r="F193" i="13"/>
  <c r="E193" i="13"/>
  <c r="D193" i="13"/>
  <c r="C193" i="13"/>
  <c r="B193" i="13"/>
  <c r="M192" i="13"/>
  <c r="L192" i="13"/>
  <c r="K192" i="13"/>
  <c r="J192" i="13"/>
  <c r="I192" i="13"/>
  <c r="H192" i="13"/>
  <c r="G192" i="13"/>
  <c r="F192" i="13"/>
  <c r="E192" i="13"/>
  <c r="D192" i="13"/>
  <c r="C192" i="13"/>
  <c r="B192" i="13"/>
  <c r="M191" i="13"/>
  <c r="L191" i="13"/>
  <c r="K191" i="13"/>
  <c r="J191" i="13"/>
  <c r="I191" i="13"/>
  <c r="H191" i="13"/>
  <c r="G191" i="13"/>
  <c r="F191" i="13"/>
  <c r="E191" i="13"/>
  <c r="D191" i="13"/>
  <c r="C191" i="13"/>
  <c r="B191" i="13"/>
  <c r="M190" i="13"/>
  <c r="L190" i="13"/>
  <c r="K190" i="13"/>
  <c r="J190" i="13"/>
  <c r="I190" i="13"/>
  <c r="H190" i="13"/>
  <c r="G190" i="13"/>
  <c r="F190" i="13"/>
  <c r="E190" i="13"/>
  <c r="D190" i="13"/>
  <c r="C190" i="13"/>
  <c r="B190" i="13"/>
  <c r="M189" i="13"/>
  <c r="L189" i="13"/>
  <c r="K189" i="13"/>
  <c r="J189" i="13"/>
  <c r="I189" i="13"/>
  <c r="H189" i="13"/>
  <c r="G189" i="13"/>
  <c r="F189" i="13"/>
  <c r="E189" i="13"/>
  <c r="D189" i="13"/>
  <c r="C189" i="13"/>
  <c r="B189" i="13"/>
  <c r="M188" i="13"/>
  <c r="L188" i="13"/>
  <c r="K188" i="13"/>
  <c r="J188" i="13"/>
  <c r="I188" i="13"/>
  <c r="H188" i="13"/>
  <c r="G188" i="13"/>
  <c r="F188" i="13"/>
  <c r="E188" i="13"/>
  <c r="D188" i="13"/>
  <c r="C188" i="13"/>
  <c r="B188" i="13"/>
  <c r="M187" i="13"/>
  <c r="L187" i="13"/>
  <c r="K187" i="13"/>
  <c r="J187" i="13"/>
  <c r="I187" i="13"/>
  <c r="H187" i="13"/>
  <c r="G187" i="13"/>
  <c r="F187" i="13"/>
  <c r="E187" i="13"/>
  <c r="D187" i="13"/>
  <c r="C187" i="13"/>
  <c r="B187" i="13"/>
  <c r="M186" i="13"/>
  <c r="L186" i="13"/>
  <c r="K186" i="13"/>
  <c r="J186" i="13"/>
  <c r="I186" i="13"/>
  <c r="H186" i="13"/>
  <c r="G186" i="13"/>
  <c r="F186" i="13"/>
  <c r="E186" i="13"/>
  <c r="D186" i="13"/>
  <c r="C186" i="13"/>
  <c r="B186" i="13"/>
  <c r="M185" i="13"/>
  <c r="L185" i="13"/>
  <c r="K185" i="13"/>
  <c r="J185" i="13"/>
  <c r="I185" i="13"/>
  <c r="H185" i="13"/>
  <c r="G185" i="13"/>
  <c r="F185" i="13"/>
  <c r="E185" i="13"/>
  <c r="D185" i="13"/>
  <c r="C185" i="13"/>
  <c r="B185" i="13"/>
  <c r="M184" i="13"/>
  <c r="L184" i="13"/>
  <c r="K184" i="13"/>
  <c r="J184" i="13"/>
  <c r="I184" i="13"/>
  <c r="H184" i="13"/>
  <c r="G184" i="13"/>
  <c r="F184" i="13"/>
  <c r="E184" i="13"/>
  <c r="D184" i="13"/>
  <c r="C184" i="13"/>
  <c r="B184" i="13"/>
  <c r="M183" i="13"/>
  <c r="L183" i="13"/>
  <c r="K183" i="13"/>
  <c r="J183" i="13"/>
  <c r="I183" i="13"/>
  <c r="H183" i="13"/>
  <c r="G183" i="13"/>
  <c r="F183" i="13"/>
  <c r="E183" i="13"/>
  <c r="D183" i="13"/>
  <c r="C183" i="13"/>
  <c r="B183" i="13"/>
  <c r="M182" i="13"/>
  <c r="L182" i="13"/>
  <c r="J182" i="13"/>
  <c r="I182" i="13"/>
  <c r="H182" i="13"/>
  <c r="G182" i="13"/>
  <c r="F182" i="13"/>
  <c r="E182" i="13"/>
  <c r="D182" i="13"/>
  <c r="C182" i="13"/>
  <c r="B182" i="13"/>
  <c r="M181" i="13"/>
  <c r="L181" i="13"/>
  <c r="J181" i="13"/>
  <c r="I181" i="13"/>
  <c r="H181" i="13"/>
  <c r="G181" i="13"/>
  <c r="F181" i="13"/>
  <c r="E181" i="13"/>
  <c r="D181" i="13"/>
  <c r="C181" i="13"/>
  <c r="B181" i="13"/>
  <c r="M180" i="13"/>
  <c r="L180" i="13"/>
  <c r="J180" i="13"/>
  <c r="I180" i="13"/>
  <c r="H180" i="13"/>
  <c r="G180" i="13"/>
  <c r="F180" i="13"/>
  <c r="E180" i="13"/>
  <c r="D180" i="13"/>
  <c r="C180" i="13"/>
  <c r="B180" i="13"/>
  <c r="M179" i="13"/>
  <c r="L179" i="13"/>
  <c r="J179" i="13"/>
  <c r="I179" i="13"/>
  <c r="H179" i="13"/>
  <c r="G179" i="13"/>
  <c r="F179" i="13"/>
  <c r="E179" i="13"/>
  <c r="D179" i="13"/>
  <c r="C179" i="13"/>
  <c r="B179" i="13"/>
  <c r="M178" i="13"/>
  <c r="L178" i="13"/>
  <c r="K178" i="13"/>
  <c r="J178" i="13"/>
  <c r="I178" i="13"/>
  <c r="H178" i="13"/>
  <c r="G178" i="13"/>
  <c r="F178" i="13"/>
  <c r="E178" i="13"/>
  <c r="D178" i="13"/>
  <c r="C178" i="13"/>
  <c r="B178" i="13"/>
  <c r="M177" i="13"/>
  <c r="L177" i="13"/>
  <c r="J177" i="13"/>
  <c r="I177" i="13"/>
  <c r="H177" i="13"/>
  <c r="G177" i="13"/>
  <c r="F177" i="13"/>
  <c r="E177" i="13"/>
  <c r="D177" i="13"/>
  <c r="C177" i="13"/>
  <c r="B177" i="13"/>
  <c r="M176" i="13"/>
  <c r="L176" i="13"/>
  <c r="J176" i="13"/>
  <c r="I176" i="13"/>
  <c r="H176" i="13"/>
  <c r="G176" i="13"/>
  <c r="F176" i="13"/>
  <c r="E176" i="13"/>
  <c r="D176" i="13"/>
  <c r="C176" i="13"/>
  <c r="B176" i="13"/>
  <c r="M175" i="13"/>
  <c r="L175" i="13"/>
  <c r="J175" i="13"/>
  <c r="I175" i="13"/>
  <c r="H175" i="13"/>
  <c r="G175" i="13"/>
  <c r="F175" i="13"/>
  <c r="E175" i="13"/>
  <c r="D175" i="13"/>
  <c r="C175" i="13"/>
  <c r="B175" i="13"/>
  <c r="M174" i="13"/>
  <c r="L174" i="13"/>
  <c r="K174" i="13"/>
  <c r="J174" i="13"/>
  <c r="I174" i="13"/>
  <c r="H174" i="13"/>
  <c r="G174" i="13"/>
  <c r="F174" i="13"/>
  <c r="E174" i="13"/>
  <c r="D174" i="13"/>
  <c r="C174" i="13"/>
  <c r="B174" i="13"/>
  <c r="M173" i="13"/>
  <c r="K173" i="13"/>
  <c r="J173" i="13"/>
  <c r="I173" i="13"/>
  <c r="H173" i="13"/>
  <c r="G173" i="13"/>
  <c r="F173" i="13"/>
  <c r="E173" i="13"/>
  <c r="D173" i="13"/>
  <c r="C173" i="13"/>
  <c r="B173" i="13"/>
  <c r="M172" i="13"/>
  <c r="K172" i="13"/>
  <c r="J172" i="13"/>
  <c r="I172" i="13"/>
  <c r="H172" i="13"/>
  <c r="G172" i="13"/>
  <c r="F172" i="13"/>
  <c r="E172" i="13"/>
  <c r="D172" i="13"/>
  <c r="C172" i="13"/>
  <c r="B172" i="13"/>
  <c r="M171" i="13"/>
  <c r="K171" i="13"/>
  <c r="J171" i="13"/>
  <c r="I171" i="13"/>
  <c r="H171" i="13"/>
  <c r="G171" i="13"/>
  <c r="F171" i="13"/>
  <c r="E171" i="13"/>
  <c r="D171" i="13"/>
  <c r="C171" i="13"/>
  <c r="B171" i="13"/>
  <c r="M170" i="13"/>
  <c r="K170" i="13"/>
  <c r="J170" i="13"/>
  <c r="I170" i="13"/>
  <c r="H170" i="13"/>
  <c r="G170" i="13"/>
  <c r="F170" i="13"/>
  <c r="E170" i="13"/>
  <c r="D170" i="13"/>
  <c r="C170" i="13"/>
  <c r="B170" i="13"/>
  <c r="M169" i="13"/>
  <c r="K169" i="13"/>
  <c r="J169" i="13"/>
  <c r="I169" i="13"/>
  <c r="H169" i="13"/>
  <c r="G169" i="13"/>
  <c r="F169" i="13"/>
  <c r="E169" i="13"/>
  <c r="D169" i="13"/>
  <c r="C169" i="13"/>
  <c r="B169" i="13"/>
  <c r="M168" i="13"/>
  <c r="K168" i="13"/>
  <c r="J168" i="13"/>
  <c r="I168" i="13"/>
  <c r="H168" i="13"/>
  <c r="G168" i="13"/>
  <c r="F168" i="13"/>
  <c r="E168" i="13"/>
  <c r="D168" i="13"/>
  <c r="C168" i="13"/>
  <c r="B168" i="13"/>
  <c r="M167" i="13"/>
  <c r="K167" i="13"/>
  <c r="J167" i="13"/>
  <c r="I167" i="13"/>
  <c r="H167" i="13"/>
  <c r="G167" i="13"/>
  <c r="F167" i="13"/>
  <c r="E167" i="13"/>
  <c r="D167" i="13"/>
  <c r="C167" i="13"/>
  <c r="B167" i="13"/>
  <c r="M166" i="13"/>
  <c r="K166" i="13"/>
  <c r="J166" i="13"/>
  <c r="I166" i="13"/>
  <c r="H166" i="13"/>
  <c r="G166" i="13"/>
  <c r="F166" i="13"/>
  <c r="E166" i="13"/>
  <c r="D166" i="13"/>
  <c r="C166" i="13"/>
  <c r="B166" i="13"/>
  <c r="M165" i="13"/>
  <c r="K165" i="13"/>
  <c r="J165" i="13"/>
  <c r="I165" i="13"/>
  <c r="H165" i="13"/>
  <c r="G165" i="13"/>
  <c r="F165" i="13"/>
  <c r="E165" i="13"/>
  <c r="D165" i="13"/>
  <c r="C165" i="13"/>
  <c r="B165" i="13"/>
  <c r="M164" i="13"/>
  <c r="K164" i="13"/>
  <c r="J164" i="13"/>
  <c r="I164" i="13"/>
  <c r="H164" i="13"/>
  <c r="G164" i="13"/>
  <c r="F164" i="13"/>
  <c r="E164" i="13"/>
  <c r="D164" i="13"/>
  <c r="C164" i="13"/>
  <c r="B164" i="13"/>
  <c r="M163" i="13"/>
  <c r="K163" i="13"/>
  <c r="J163" i="13"/>
  <c r="I163" i="13"/>
  <c r="H163" i="13"/>
  <c r="G163" i="13"/>
  <c r="F163" i="13"/>
  <c r="E163" i="13"/>
  <c r="D163" i="13"/>
  <c r="C163" i="13"/>
  <c r="B163" i="13"/>
  <c r="M162" i="13"/>
  <c r="K162" i="13"/>
  <c r="J162" i="13"/>
  <c r="I162" i="13"/>
  <c r="H162" i="13"/>
  <c r="G162" i="13"/>
  <c r="F162" i="13"/>
  <c r="E162" i="13"/>
  <c r="D162" i="13"/>
  <c r="C162" i="13"/>
  <c r="B162" i="13"/>
  <c r="M161" i="13"/>
  <c r="K161" i="13"/>
  <c r="J161" i="13"/>
  <c r="I161" i="13"/>
  <c r="H161" i="13"/>
  <c r="G161" i="13"/>
  <c r="F161" i="13"/>
  <c r="E161" i="13"/>
  <c r="D161" i="13"/>
  <c r="C161" i="13"/>
  <c r="B161" i="13"/>
  <c r="M160" i="13"/>
  <c r="K160" i="13"/>
  <c r="J160" i="13"/>
  <c r="I160" i="13"/>
  <c r="H160" i="13"/>
  <c r="G160" i="13"/>
  <c r="F160" i="13"/>
  <c r="E160" i="13"/>
  <c r="D160" i="13"/>
  <c r="C160" i="13"/>
  <c r="B160" i="13"/>
  <c r="M159" i="13"/>
  <c r="L159" i="13"/>
  <c r="K159" i="13"/>
  <c r="J159" i="13"/>
  <c r="I159" i="13"/>
  <c r="H159" i="13"/>
  <c r="G159" i="13"/>
  <c r="F159" i="13"/>
  <c r="E159" i="13"/>
  <c r="D159" i="13"/>
  <c r="C159" i="13"/>
  <c r="B159" i="13"/>
  <c r="M158" i="13"/>
  <c r="L158" i="13"/>
  <c r="K158" i="13"/>
  <c r="J158" i="13"/>
  <c r="I158" i="13"/>
  <c r="H158" i="13"/>
  <c r="G158" i="13"/>
  <c r="F158" i="13"/>
  <c r="E158" i="13"/>
  <c r="D158" i="13"/>
  <c r="C158" i="13"/>
  <c r="B158" i="13"/>
  <c r="M157" i="13"/>
  <c r="L157" i="13"/>
  <c r="K157" i="13"/>
  <c r="J157" i="13"/>
  <c r="I157" i="13"/>
  <c r="H157" i="13"/>
  <c r="G157" i="13"/>
  <c r="F157" i="13"/>
  <c r="E157" i="13"/>
  <c r="D157" i="13"/>
  <c r="C157" i="13"/>
  <c r="B157" i="13"/>
  <c r="M156" i="13"/>
  <c r="L156" i="13"/>
  <c r="K156" i="13"/>
  <c r="J156" i="13"/>
  <c r="I156" i="13"/>
  <c r="H156" i="13"/>
  <c r="G156" i="13"/>
  <c r="F156" i="13"/>
  <c r="E156" i="13"/>
  <c r="D156" i="13"/>
  <c r="C156" i="13"/>
  <c r="B156" i="13"/>
  <c r="M155" i="13"/>
  <c r="L155" i="13"/>
  <c r="K155" i="13"/>
  <c r="J155" i="13"/>
  <c r="I155" i="13"/>
  <c r="H155" i="13"/>
  <c r="G155" i="13"/>
  <c r="F155" i="13"/>
  <c r="E155" i="13"/>
  <c r="D155" i="13"/>
  <c r="C155" i="13"/>
  <c r="B155" i="13"/>
  <c r="M154" i="13"/>
  <c r="L154" i="13"/>
  <c r="K154" i="13"/>
  <c r="J154" i="13"/>
  <c r="I154" i="13"/>
  <c r="H154" i="13"/>
  <c r="G154" i="13"/>
  <c r="F154" i="13"/>
  <c r="E154" i="13"/>
  <c r="D154" i="13"/>
  <c r="C154" i="13"/>
  <c r="B154" i="13"/>
  <c r="M153" i="13"/>
  <c r="L153" i="13"/>
  <c r="K153" i="13"/>
  <c r="J153" i="13"/>
  <c r="I153" i="13"/>
  <c r="H153" i="13"/>
  <c r="G153" i="13"/>
  <c r="F153" i="13"/>
  <c r="E153" i="13"/>
  <c r="D153" i="13"/>
  <c r="C153" i="13"/>
  <c r="B153" i="13"/>
  <c r="M152" i="13"/>
  <c r="L152" i="13"/>
  <c r="K152" i="13"/>
  <c r="J152" i="13"/>
  <c r="I152" i="13"/>
  <c r="H152" i="13"/>
  <c r="G152" i="13"/>
  <c r="F152" i="13"/>
  <c r="E152" i="13"/>
  <c r="D152" i="13"/>
  <c r="C152" i="13"/>
  <c r="B152" i="13"/>
  <c r="M151" i="13"/>
  <c r="L151" i="13"/>
  <c r="K151" i="13"/>
  <c r="J151" i="13"/>
  <c r="I151" i="13"/>
  <c r="H151" i="13"/>
  <c r="G151" i="13"/>
  <c r="F151" i="13"/>
  <c r="E151" i="13"/>
  <c r="D151" i="13"/>
  <c r="C151" i="13"/>
  <c r="B151" i="13"/>
  <c r="M150" i="13"/>
  <c r="L150" i="13"/>
  <c r="K150" i="13"/>
  <c r="J150" i="13"/>
  <c r="I150" i="13"/>
  <c r="H150" i="13"/>
  <c r="G150" i="13"/>
  <c r="F150" i="13"/>
  <c r="E150" i="13"/>
  <c r="D150" i="13"/>
  <c r="C150" i="13"/>
  <c r="B150" i="13"/>
  <c r="M149" i="13"/>
  <c r="L149" i="13"/>
  <c r="K149" i="13"/>
  <c r="J149" i="13"/>
  <c r="I149" i="13"/>
  <c r="H149" i="13"/>
  <c r="G149" i="13"/>
  <c r="F149" i="13"/>
  <c r="E149" i="13"/>
  <c r="D149" i="13"/>
  <c r="C149" i="13"/>
  <c r="B149" i="13"/>
  <c r="M148" i="13"/>
  <c r="L148" i="13"/>
  <c r="K148" i="13"/>
  <c r="J148" i="13"/>
  <c r="I148" i="13"/>
  <c r="H148" i="13"/>
  <c r="G148" i="13"/>
  <c r="F148" i="13"/>
  <c r="E148" i="13"/>
  <c r="D148" i="13"/>
  <c r="C148" i="13"/>
  <c r="B148" i="13"/>
  <c r="M147" i="13"/>
  <c r="L147" i="13"/>
  <c r="K147" i="13"/>
  <c r="J147" i="13"/>
  <c r="I147" i="13"/>
  <c r="H147" i="13"/>
  <c r="G147" i="13"/>
  <c r="F147" i="13"/>
  <c r="E147" i="13"/>
  <c r="D147" i="13"/>
  <c r="C147" i="13"/>
  <c r="B147" i="13"/>
  <c r="M146" i="13"/>
  <c r="L146" i="13"/>
  <c r="K146" i="13"/>
  <c r="J146" i="13"/>
  <c r="I146" i="13"/>
  <c r="H146" i="13"/>
  <c r="G146" i="13"/>
  <c r="F146" i="13"/>
  <c r="E146" i="13"/>
  <c r="D146" i="13"/>
  <c r="C146" i="13"/>
  <c r="B146" i="13"/>
  <c r="M145" i="13"/>
  <c r="L145" i="13"/>
  <c r="K145" i="13"/>
  <c r="J145" i="13"/>
  <c r="I145" i="13"/>
  <c r="H145" i="13"/>
  <c r="G145" i="13"/>
  <c r="F145" i="13"/>
  <c r="E145" i="13"/>
  <c r="D145" i="13"/>
  <c r="C145" i="13"/>
  <c r="B145" i="13"/>
  <c r="M144" i="13"/>
  <c r="L144" i="13"/>
  <c r="K144" i="13"/>
  <c r="J144" i="13"/>
  <c r="I144" i="13"/>
  <c r="H144" i="13"/>
  <c r="G144" i="13"/>
  <c r="F144" i="13"/>
  <c r="E144" i="13"/>
  <c r="D144" i="13"/>
  <c r="C144" i="13"/>
  <c r="B144" i="13"/>
  <c r="M143" i="13"/>
  <c r="L143" i="13"/>
  <c r="K143" i="13"/>
  <c r="J143" i="13"/>
  <c r="I143" i="13"/>
  <c r="H143" i="13"/>
  <c r="G143" i="13"/>
  <c r="F143" i="13"/>
  <c r="E143" i="13"/>
  <c r="D143" i="13"/>
  <c r="C143" i="13"/>
  <c r="B143" i="13"/>
  <c r="M142" i="13"/>
  <c r="L142" i="13"/>
  <c r="K142" i="13"/>
  <c r="J142" i="13"/>
  <c r="I142" i="13"/>
  <c r="H142" i="13"/>
  <c r="G142" i="13"/>
  <c r="F142" i="13"/>
  <c r="E142" i="13"/>
  <c r="D142" i="13"/>
  <c r="C142" i="13"/>
  <c r="B142" i="13"/>
  <c r="M141" i="13"/>
  <c r="L141" i="13"/>
  <c r="K141" i="13"/>
  <c r="J141" i="13"/>
  <c r="I141" i="13"/>
  <c r="H141" i="13"/>
  <c r="G141" i="13"/>
  <c r="F141" i="13"/>
  <c r="E141" i="13"/>
  <c r="D141" i="13"/>
  <c r="C141" i="13"/>
  <c r="B141" i="13"/>
  <c r="M140" i="13"/>
  <c r="L140" i="13"/>
  <c r="K140" i="13"/>
  <c r="J140" i="13"/>
  <c r="I140" i="13"/>
  <c r="H140" i="13"/>
  <c r="G140" i="13"/>
  <c r="F140" i="13"/>
  <c r="E140" i="13"/>
  <c r="D140" i="13"/>
  <c r="C140" i="13"/>
  <c r="B140" i="13"/>
  <c r="M139" i="13"/>
  <c r="L139" i="13"/>
  <c r="K139" i="13"/>
  <c r="J139" i="13"/>
  <c r="I139" i="13"/>
  <c r="H139" i="13"/>
  <c r="G139" i="13"/>
  <c r="F139" i="13"/>
  <c r="E139" i="13"/>
  <c r="D139" i="13"/>
  <c r="C139" i="13"/>
  <c r="B139" i="13"/>
  <c r="M138" i="13"/>
  <c r="L138" i="13"/>
  <c r="K138" i="13"/>
  <c r="J138" i="13"/>
  <c r="I138" i="13"/>
  <c r="H138" i="13"/>
  <c r="G138" i="13"/>
  <c r="F138" i="13"/>
  <c r="E138" i="13"/>
  <c r="D138" i="13"/>
  <c r="C138" i="13"/>
  <c r="B138" i="13"/>
  <c r="M137" i="13"/>
  <c r="K137" i="13"/>
  <c r="J137" i="13"/>
  <c r="I137" i="13"/>
  <c r="H137" i="13"/>
  <c r="G137" i="13"/>
  <c r="F137" i="13"/>
  <c r="E137" i="13"/>
  <c r="D137" i="13"/>
  <c r="C137" i="13"/>
  <c r="B137" i="13"/>
  <c r="M136" i="13"/>
  <c r="K136" i="13"/>
  <c r="J136" i="13"/>
  <c r="I136" i="13"/>
  <c r="H136" i="13"/>
  <c r="G136" i="13"/>
  <c r="F136" i="13"/>
  <c r="E136" i="13"/>
  <c r="D136" i="13"/>
  <c r="C136" i="13"/>
  <c r="B136" i="13"/>
  <c r="M135" i="13"/>
  <c r="L135" i="13"/>
  <c r="K135" i="13"/>
  <c r="J135" i="13"/>
  <c r="I135" i="13"/>
  <c r="H135" i="13"/>
  <c r="G135" i="13"/>
  <c r="F135" i="13"/>
  <c r="E135" i="13"/>
  <c r="D135" i="13"/>
  <c r="C135" i="13"/>
  <c r="B135" i="13"/>
  <c r="M134" i="13"/>
  <c r="J134" i="13"/>
  <c r="I134" i="13"/>
  <c r="H134" i="13"/>
  <c r="G134" i="13"/>
  <c r="F134" i="13"/>
  <c r="D134" i="13"/>
  <c r="C134" i="13"/>
  <c r="B134" i="13"/>
  <c r="M133" i="13"/>
  <c r="J133" i="13"/>
  <c r="I133" i="13"/>
  <c r="H133" i="13"/>
  <c r="G133" i="13"/>
  <c r="F133" i="13"/>
  <c r="D133" i="13"/>
  <c r="C133" i="13"/>
  <c r="B133" i="13"/>
  <c r="M132" i="13"/>
  <c r="L132" i="13"/>
  <c r="K132" i="13"/>
  <c r="J132" i="13"/>
  <c r="I132" i="13"/>
  <c r="H132" i="13"/>
  <c r="G132" i="13"/>
  <c r="F132" i="13"/>
  <c r="E132" i="13"/>
  <c r="D132" i="13"/>
  <c r="C132" i="13"/>
  <c r="B132" i="13"/>
  <c r="M131" i="13"/>
  <c r="L131" i="13"/>
  <c r="K131" i="13"/>
  <c r="J131" i="13"/>
  <c r="I131" i="13"/>
  <c r="H131" i="13"/>
  <c r="G131" i="13"/>
  <c r="F131" i="13"/>
  <c r="E131" i="13"/>
  <c r="D131" i="13"/>
  <c r="C131" i="13"/>
  <c r="B131" i="13"/>
  <c r="M130" i="13"/>
  <c r="L130" i="13"/>
  <c r="K130" i="13"/>
  <c r="J130" i="13"/>
  <c r="I130" i="13"/>
  <c r="H130" i="13"/>
  <c r="G130" i="13"/>
  <c r="F130" i="13"/>
  <c r="E130" i="13"/>
  <c r="D130" i="13"/>
  <c r="C130" i="13"/>
  <c r="B130" i="13"/>
  <c r="M129" i="13"/>
  <c r="L129" i="13"/>
  <c r="K129" i="13"/>
  <c r="J129" i="13"/>
  <c r="I129" i="13"/>
  <c r="H129" i="13"/>
  <c r="G129" i="13"/>
  <c r="F129" i="13"/>
  <c r="E129" i="13"/>
  <c r="D129" i="13"/>
  <c r="C129" i="13"/>
  <c r="B129" i="13"/>
  <c r="M128" i="13"/>
  <c r="L128" i="13"/>
  <c r="K128" i="13"/>
  <c r="J128" i="13"/>
  <c r="I128" i="13"/>
  <c r="H128" i="13"/>
  <c r="G128" i="13"/>
  <c r="F128" i="13"/>
  <c r="E128" i="13"/>
  <c r="D128" i="13"/>
  <c r="C128" i="13"/>
  <c r="B128" i="13"/>
  <c r="M127" i="13"/>
  <c r="L127" i="13"/>
  <c r="K127" i="13"/>
  <c r="J127" i="13"/>
  <c r="I127" i="13"/>
  <c r="H127" i="13"/>
  <c r="G127" i="13"/>
  <c r="F127" i="13"/>
  <c r="E127" i="13"/>
  <c r="D127" i="13"/>
  <c r="C127" i="13"/>
  <c r="B127" i="13"/>
  <c r="M126" i="13"/>
  <c r="L126" i="13"/>
  <c r="K126" i="13"/>
  <c r="J126" i="13"/>
  <c r="I126" i="13"/>
  <c r="H126" i="13"/>
  <c r="G126" i="13"/>
  <c r="F126" i="13"/>
  <c r="E126" i="13"/>
  <c r="D126" i="13"/>
  <c r="C126" i="13"/>
  <c r="B126" i="13"/>
  <c r="M125" i="13"/>
  <c r="J125" i="13"/>
  <c r="I125" i="13"/>
  <c r="H125" i="13"/>
  <c r="G125" i="13"/>
  <c r="F125" i="13"/>
  <c r="E125" i="13"/>
  <c r="D125" i="13"/>
  <c r="C125" i="13"/>
  <c r="B125" i="13"/>
  <c r="M124" i="13"/>
  <c r="J124" i="13"/>
  <c r="I124" i="13"/>
  <c r="H124" i="13"/>
  <c r="G124" i="13"/>
  <c r="F124" i="13"/>
  <c r="E124" i="13"/>
  <c r="D124" i="13"/>
  <c r="C124" i="13"/>
  <c r="B124" i="13"/>
  <c r="M123" i="13"/>
  <c r="L123" i="13"/>
  <c r="K123" i="13"/>
  <c r="J123" i="13"/>
  <c r="I123" i="13"/>
  <c r="H123" i="13"/>
  <c r="G123" i="13"/>
  <c r="F123" i="13"/>
  <c r="E123" i="13"/>
  <c r="D123" i="13"/>
  <c r="C123" i="13"/>
  <c r="B123" i="13"/>
  <c r="M122" i="13"/>
  <c r="L122" i="13"/>
  <c r="K122" i="13"/>
  <c r="J122" i="13"/>
  <c r="I122" i="13"/>
  <c r="H122" i="13"/>
  <c r="G122" i="13"/>
  <c r="F122" i="13"/>
  <c r="E122" i="13"/>
  <c r="D122" i="13"/>
  <c r="C122" i="13"/>
  <c r="B122" i="13"/>
  <c r="M121" i="13"/>
  <c r="L121" i="13"/>
  <c r="K121" i="13"/>
  <c r="J121" i="13"/>
  <c r="I121" i="13"/>
  <c r="H121" i="13"/>
  <c r="G121" i="13"/>
  <c r="F121" i="13"/>
  <c r="E121" i="13"/>
  <c r="D121" i="13"/>
  <c r="C121" i="13"/>
  <c r="B121" i="13"/>
  <c r="M120" i="13"/>
  <c r="L120" i="13"/>
  <c r="K120" i="13"/>
  <c r="J120" i="13"/>
  <c r="I120" i="13"/>
  <c r="H120" i="13"/>
  <c r="G120" i="13"/>
  <c r="F120" i="13"/>
  <c r="E120" i="13"/>
  <c r="D120" i="13"/>
  <c r="C120" i="13"/>
  <c r="B120" i="13"/>
  <c r="M119" i="13"/>
  <c r="L119" i="13"/>
  <c r="K119" i="13"/>
  <c r="J119" i="13"/>
  <c r="I119" i="13"/>
  <c r="H119" i="13"/>
  <c r="G119" i="13"/>
  <c r="F119" i="13"/>
  <c r="E119" i="13"/>
  <c r="D119" i="13"/>
  <c r="C119" i="13"/>
  <c r="B119" i="13"/>
  <c r="M118" i="13"/>
  <c r="L118" i="13"/>
  <c r="K118" i="13"/>
  <c r="J118" i="13"/>
  <c r="I118" i="13"/>
  <c r="H118" i="13"/>
  <c r="G118" i="13"/>
  <c r="F118" i="13"/>
  <c r="E118" i="13"/>
  <c r="D118" i="13"/>
  <c r="C118" i="13"/>
  <c r="B118" i="13"/>
  <c r="M117" i="13"/>
  <c r="L117" i="13"/>
  <c r="K117" i="13"/>
  <c r="J117" i="13"/>
  <c r="I117" i="13"/>
  <c r="H117" i="13"/>
  <c r="G117" i="13"/>
  <c r="F117" i="13"/>
  <c r="E117" i="13"/>
  <c r="D117" i="13"/>
  <c r="C117" i="13"/>
  <c r="B117" i="13"/>
  <c r="M116" i="13"/>
  <c r="L116" i="13"/>
  <c r="K116" i="13"/>
  <c r="J116" i="13"/>
  <c r="I116" i="13"/>
  <c r="H116" i="13"/>
  <c r="G116" i="13"/>
  <c r="F116" i="13"/>
  <c r="E116" i="13"/>
  <c r="D116" i="13"/>
  <c r="C116" i="13"/>
  <c r="B116" i="13"/>
  <c r="M115" i="13"/>
  <c r="L115" i="13"/>
  <c r="K115" i="13"/>
  <c r="J115" i="13"/>
  <c r="I115" i="13"/>
  <c r="H115" i="13"/>
  <c r="G115" i="13"/>
  <c r="F115" i="13"/>
  <c r="E115" i="13"/>
  <c r="D115" i="13"/>
  <c r="C115" i="13"/>
  <c r="B115" i="13"/>
  <c r="M114" i="13"/>
  <c r="L114" i="13"/>
  <c r="K114" i="13"/>
  <c r="J114" i="13"/>
  <c r="I114" i="13"/>
  <c r="H114" i="13"/>
  <c r="G114" i="13"/>
  <c r="F114" i="13"/>
  <c r="E114" i="13"/>
  <c r="D114" i="13"/>
  <c r="C114" i="13"/>
  <c r="B114" i="13"/>
  <c r="M113" i="13"/>
  <c r="L113" i="13"/>
  <c r="K113" i="13"/>
  <c r="J113" i="13"/>
  <c r="I113" i="13"/>
  <c r="H113" i="13"/>
  <c r="G113" i="13"/>
  <c r="F113" i="13"/>
  <c r="E113" i="13"/>
  <c r="D113" i="13"/>
  <c r="C113" i="13"/>
  <c r="B113" i="13"/>
  <c r="M112" i="13"/>
  <c r="L112" i="13"/>
  <c r="K112" i="13"/>
  <c r="J112" i="13"/>
  <c r="I112" i="13"/>
  <c r="H112" i="13"/>
  <c r="G112" i="13"/>
  <c r="F112" i="13"/>
  <c r="E112" i="13"/>
  <c r="D112" i="13"/>
  <c r="C112" i="13"/>
  <c r="B112" i="13"/>
  <c r="M111" i="13"/>
  <c r="J111" i="13"/>
  <c r="I111" i="13"/>
  <c r="H111" i="13"/>
  <c r="G111" i="13"/>
  <c r="F111" i="13"/>
  <c r="E111" i="13"/>
  <c r="D111" i="13"/>
  <c r="C111" i="13"/>
  <c r="B111" i="13"/>
  <c r="M110" i="13"/>
  <c r="L110" i="13"/>
  <c r="K110" i="13"/>
  <c r="J110" i="13"/>
  <c r="I110" i="13"/>
  <c r="H110" i="13"/>
  <c r="G110" i="13"/>
  <c r="F110" i="13"/>
  <c r="E110" i="13"/>
  <c r="D110" i="13"/>
  <c r="C110" i="13"/>
  <c r="B110" i="13"/>
  <c r="M109" i="13"/>
  <c r="L109" i="13"/>
  <c r="K109" i="13"/>
  <c r="J109" i="13"/>
  <c r="I109" i="13"/>
  <c r="H109" i="13"/>
  <c r="G109" i="13"/>
  <c r="F109" i="13"/>
  <c r="E109" i="13"/>
  <c r="D109" i="13"/>
  <c r="C109" i="13"/>
  <c r="B109" i="13"/>
  <c r="M108" i="13"/>
  <c r="J108" i="13"/>
  <c r="I108" i="13"/>
  <c r="H108" i="13"/>
  <c r="G108" i="13"/>
  <c r="F108" i="13"/>
  <c r="E108" i="13"/>
  <c r="D108" i="13"/>
  <c r="C108" i="13"/>
  <c r="B108" i="13"/>
  <c r="M107" i="13"/>
  <c r="L107" i="13"/>
  <c r="K107" i="13"/>
  <c r="J107" i="13"/>
  <c r="I107" i="13"/>
  <c r="H107" i="13"/>
  <c r="G107" i="13"/>
  <c r="F107" i="13"/>
  <c r="E107" i="13"/>
  <c r="D107" i="13"/>
  <c r="C107" i="13"/>
  <c r="B107" i="13"/>
  <c r="M106" i="13"/>
  <c r="L106" i="13"/>
  <c r="K106" i="13"/>
  <c r="J106" i="13"/>
  <c r="I106" i="13"/>
  <c r="H106" i="13"/>
  <c r="G106" i="13"/>
  <c r="F106" i="13"/>
  <c r="E106" i="13"/>
  <c r="D106" i="13"/>
  <c r="C106" i="13"/>
  <c r="B106" i="13"/>
  <c r="M105" i="13"/>
  <c r="L105" i="13"/>
  <c r="K105" i="13"/>
  <c r="J105" i="13"/>
  <c r="I105" i="13"/>
  <c r="H105" i="13"/>
  <c r="G105" i="13"/>
  <c r="F105" i="13"/>
  <c r="E105" i="13"/>
  <c r="D105" i="13"/>
  <c r="C105" i="13"/>
  <c r="B105" i="13"/>
  <c r="M104" i="13"/>
  <c r="L104" i="13"/>
  <c r="K104" i="13"/>
  <c r="J104" i="13"/>
  <c r="I104" i="13"/>
  <c r="H104" i="13"/>
  <c r="G104" i="13"/>
  <c r="F104" i="13"/>
  <c r="E104" i="13"/>
  <c r="D104" i="13"/>
  <c r="C104" i="13"/>
  <c r="B104" i="13"/>
  <c r="M103" i="13"/>
  <c r="L103" i="13"/>
  <c r="K103" i="13"/>
  <c r="J103" i="13"/>
  <c r="I103" i="13"/>
  <c r="H103" i="13"/>
  <c r="G103" i="13"/>
  <c r="F103" i="13"/>
  <c r="E103" i="13"/>
  <c r="D103" i="13"/>
  <c r="C103" i="13"/>
  <c r="B103" i="13"/>
  <c r="M102" i="13"/>
  <c r="L102" i="13"/>
  <c r="K102" i="13"/>
  <c r="J102" i="13"/>
  <c r="I102" i="13"/>
  <c r="H102" i="13"/>
  <c r="G102" i="13"/>
  <c r="F102" i="13"/>
  <c r="E102" i="13"/>
  <c r="D102" i="13"/>
  <c r="C102" i="13"/>
  <c r="B102" i="13"/>
  <c r="M101" i="13"/>
  <c r="L101" i="13"/>
  <c r="K101" i="13"/>
  <c r="J101" i="13"/>
  <c r="I101" i="13"/>
  <c r="H101" i="13"/>
  <c r="G101" i="13"/>
  <c r="F101" i="13"/>
  <c r="E101" i="13"/>
  <c r="D101" i="13"/>
  <c r="C101" i="13"/>
  <c r="B101" i="13"/>
  <c r="M100" i="13"/>
  <c r="L100" i="13"/>
  <c r="K100" i="13"/>
  <c r="J100" i="13"/>
  <c r="I100" i="13"/>
  <c r="H100" i="13"/>
  <c r="G100" i="13"/>
  <c r="F100" i="13"/>
  <c r="E100" i="13"/>
  <c r="D100" i="13"/>
  <c r="C100" i="13"/>
  <c r="B100" i="13"/>
  <c r="M99" i="13"/>
  <c r="L99" i="13"/>
  <c r="K99" i="13"/>
  <c r="J99" i="13"/>
  <c r="I99" i="13"/>
  <c r="H99" i="13"/>
  <c r="G99" i="13"/>
  <c r="F99" i="13"/>
  <c r="E99" i="13"/>
  <c r="D99" i="13"/>
  <c r="C99" i="13"/>
  <c r="B99" i="13"/>
  <c r="M98" i="13"/>
  <c r="L98" i="13"/>
  <c r="K98" i="13"/>
  <c r="J98" i="13"/>
  <c r="I98" i="13"/>
  <c r="H98" i="13"/>
  <c r="G98" i="13"/>
  <c r="F98" i="13"/>
  <c r="E98" i="13"/>
  <c r="D98" i="13"/>
  <c r="C98" i="13"/>
  <c r="B98" i="13"/>
  <c r="M97" i="13"/>
  <c r="L97" i="13"/>
  <c r="K97" i="13"/>
  <c r="J97" i="13"/>
  <c r="I97" i="13"/>
  <c r="H97" i="13"/>
  <c r="G97" i="13"/>
  <c r="F97" i="13"/>
  <c r="E97" i="13"/>
  <c r="D97" i="13"/>
  <c r="C97" i="13"/>
  <c r="B97" i="13"/>
  <c r="M96" i="13"/>
  <c r="L96" i="13"/>
  <c r="K96" i="13"/>
  <c r="J96" i="13"/>
  <c r="I96" i="13"/>
  <c r="H96" i="13"/>
  <c r="G96" i="13"/>
  <c r="F96" i="13"/>
  <c r="E96" i="13"/>
  <c r="D96" i="13"/>
  <c r="C96" i="13"/>
  <c r="B96" i="13"/>
  <c r="M95" i="13"/>
  <c r="L95" i="13"/>
  <c r="K95" i="13"/>
  <c r="J95" i="13"/>
  <c r="I95" i="13"/>
  <c r="H95" i="13"/>
  <c r="G95" i="13"/>
  <c r="F95" i="13"/>
  <c r="E95" i="13"/>
  <c r="D95" i="13"/>
  <c r="C95" i="13"/>
  <c r="B95" i="13"/>
  <c r="M94" i="13"/>
  <c r="K94" i="13"/>
  <c r="J94" i="13"/>
  <c r="I94" i="13"/>
  <c r="H94" i="13"/>
  <c r="G94" i="13"/>
  <c r="F94" i="13"/>
  <c r="E94" i="13"/>
  <c r="D94" i="13"/>
  <c r="C94" i="13"/>
  <c r="B94" i="13"/>
  <c r="M93" i="13"/>
  <c r="J93" i="13"/>
  <c r="I93" i="13"/>
  <c r="H93" i="13"/>
  <c r="G93" i="13"/>
  <c r="F93" i="13"/>
  <c r="E93" i="13"/>
  <c r="D93" i="13"/>
  <c r="C93" i="13"/>
  <c r="B93" i="13"/>
  <c r="M92" i="13"/>
  <c r="J92" i="13"/>
  <c r="I92" i="13"/>
  <c r="H92" i="13"/>
  <c r="G92" i="13"/>
  <c r="F92" i="13"/>
  <c r="E92" i="13"/>
  <c r="D92" i="13"/>
  <c r="C92" i="13"/>
  <c r="B92" i="13"/>
  <c r="M91" i="13"/>
  <c r="L91" i="13"/>
  <c r="K91" i="13"/>
  <c r="J91" i="13"/>
  <c r="I91" i="13"/>
  <c r="H91" i="13"/>
  <c r="G91" i="13"/>
  <c r="F91" i="13"/>
  <c r="E91" i="13"/>
  <c r="D91" i="13"/>
  <c r="C91" i="13"/>
  <c r="B91" i="13"/>
  <c r="M90" i="13"/>
  <c r="K90" i="13"/>
  <c r="J90" i="13"/>
  <c r="I90" i="13"/>
  <c r="H90" i="13"/>
  <c r="G90" i="13"/>
  <c r="F90" i="13"/>
  <c r="E90" i="13"/>
  <c r="D90" i="13"/>
  <c r="C90" i="13"/>
  <c r="B90" i="13"/>
  <c r="M89" i="13"/>
  <c r="K89" i="13"/>
  <c r="J89" i="13"/>
  <c r="I89" i="13"/>
  <c r="H89" i="13"/>
  <c r="G89" i="13"/>
  <c r="F89" i="13"/>
  <c r="E89" i="13"/>
  <c r="D89" i="13"/>
  <c r="C89" i="13"/>
  <c r="B89" i="13"/>
  <c r="M88" i="13"/>
  <c r="K88" i="13"/>
  <c r="J88" i="13"/>
  <c r="I88" i="13"/>
  <c r="H88" i="13"/>
  <c r="G88" i="13"/>
  <c r="F88" i="13"/>
  <c r="E88" i="13"/>
  <c r="D88" i="13"/>
  <c r="C88" i="13"/>
  <c r="B88" i="13"/>
  <c r="M87" i="13"/>
  <c r="J87" i="13"/>
  <c r="H87" i="13"/>
  <c r="G87" i="13"/>
  <c r="F87" i="13"/>
  <c r="E87" i="13"/>
  <c r="D87" i="13"/>
  <c r="C87" i="13"/>
  <c r="B87" i="13"/>
  <c r="M86" i="13"/>
  <c r="J86" i="13"/>
  <c r="H86" i="13"/>
  <c r="G86" i="13"/>
  <c r="F86" i="13"/>
  <c r="E86" i="13"/>
  <c r="D86" i="13"/>
  <c r="C86" i="13"/>
  <c r="B86" i="13"/>
  <c r="M85" i="13"/>
  <c r="J85" i="13"/>
  <c r="H85" i="13"/>
  <c r="G85" i="13"/>
  <c r="F85" i="13"/>
  <c r="E85" i="13"/>
  <c r="D85" i="13"/>
  <c r="C85" i="13"/>
  <c r="B85" i="13"/>
  <c r="M84" i="13"/>
  <c r="J84" i="13"/>
  <c r="H84" i="13"/>
  <c r="G84" i="13"/>
  <c r="F84" i="13"/>
  <c r="E84" i="13"/>
  <c r="D84" i="13"/>
  <c r="C84" i="13"/>
  <c r="B84" i="13"/>
  <c r="M83" i="13"/>
  <c r="J83" i="13"/>
  <c r="H83" i="13"/>
  <c r="G83" i="13"/>
  <c r="F83" i="13"/>
  <c r="E83" i="13"/>
  <c r="D83" i="13"/>
  <c r="C83" i="13"/>
  <c r="B83" i="13"/>
  <c r="M82" i="13"/>
  <c r="J82" i="13"/>
  <c r="I82" i="13"/>
  <c r="H82" i="13"/>
  <c r="G82" i="13"/>
  <c r="F82" i="13"/>
  <c r="E82" i="13"/>
  <c r="D82" i="13"/>
  <c r="C82" i="13"/>
  <c r="B82" i="13"/>
  <c r="M81" i="13"/>
  <c r="L81" i="13"/>
  <c r="K81" i="13"/>
  <c r="J81" i="13"/>
  <c r="I81" i="13"/>
  <c r="H81" i="13"/>
  <c r="G81" i="13"/>
  <c r="F81" i="13"/>
  <c r="E81" i="13"/>
  <c r="D81" i="13"/>
  <c r="C81" i="13"/>
  <c r="B81" i="13"/>
  <c r="M80" i="13"/>
  <c r="J80" i="13"/>
  <c r="I80" i="13"/>
  <c r="H80" i="13"/>
  <c r="G80" i="13"/>
  <c r="F80" i="13"/>
  <c r="E80" i="13"/>
  <c r="D80" i="13"/>
  <c r="C80" i="13"/>
  <c r="B80" i="13"/>
  <c r="M79" i="13"/>
  <c r="J79" i="13"/>
  <c r="I79" i="13"/>
  <c r="H79" i="13"/>
  <c r="G79" i="13"/>
  <c r="F79" i="13"/>
  <c r="E79" i="13"/>
  <c r="D79" i="13"/>
  <c r="C79" i="13"/>
  <c r="B79" i="13"/>
  <c r="M78" i="13"/>
  <c r="K78" i="13"/>
  <c r="J78" i="13"/>
  <c r="I78" i="13"/>
  <c r="H78" i="13"/>
  <c r="G78" i="13"/>
  <c r="F78" i="13"/>
  <c r="E78" i="13"/>
  <c r="D78" i="13"/>
  <c r="C78" i="13"/>
  <c r="B78" i="13"/>
  <c r="M77" i="13"/>
  <c r="K77" i="13"/>
  <c r="J77" i="13"/>
  <c r="I77" i="13"/>
  <c r="H77" i="13"/>
  <c r="G77" i="13"/>
  <c r="F77" i="13"/>
  <c r="E77" i="13"/>
  <c r="D77" i="13"/>
  <c r="C77" i="13"/>
  <c r="B77" i="13"/>
  <c r="M76" i="13"/>
  <c r="K76" i="13"/>
  <c r="J76" i="13"/>
  <c r="I76" i="13"/>
  <c r="H76" i="13"/>
  <c r="G76" i="13"/>
  <c r="F76" i="13"/>
  <c r="E76" i="13"/>
  <c r="D76" i="13"/>
  <c r="C76" i="13"/>
  <c r="B76" i="13"/>
  <c r="M75" i="13"/>
  <c r="J75" i="13"/>
  <c r="I75" i="13"/>
  <c r="H75" i="13"/>
  <c r="G75" i="13"/>
  <c r="F75" i="13"/>
  <c r="E75" i="13"/>
  <c r="D75" i="13"/>
  <c r="C75" i="13"/>
  <c r="B75" i="13"/>
  <c r="M74" i="13"/>
  <c r="J74" i="13"/>
  <c r="I74" i="13"/>
  <c r="H74" i="13"/>
  <c r="G74" i="13"/>
  <c r="F74" i="13"/>
  <c r="E74" i="13"/>
  <c r="D74" i="13"/>
  <c r="C74" i="13"/>
  <c r="B74" i="13"/>
  <c r="M73" i="13"/>
  <c r="K73" i="13"/>
  <c r="J73" i="13"/>
  <c r="I73" i="13"/>
  <c r="H73" i="13"/>
  <c r="G73" i="13"/>
  <c r="F73" i="13"/>
  <c r="E73" i="13"/>
  <c r="D73" i="13"/>
  <c r="C73" i="13"/>
  <c r="B73" i="13"/>
  <c r="M72" i="13"/>
  <c r="L72" i="13"/>
  <c r="K72" i="13"/>
  <c r="J72" i="13"/>
  <c r="I72" i="13"/>
  <c r="H72" i="13"/>
  <c r="G72" i="13"/>
  <c r="F72" i="13"/>
  <c r="E72" i="13"/>
  <c r="D72" i="13"/>
  <c r="C72" i="13"/>
  <c r="B72" i="13"/>
  <c r="M71" i="13"/>
  <c r="L71" i="13"/>
  <c r="K71" i="13"/>
  <c r="J71" i="13"/>
  <c r="I71" i="13"/>
  <c r="H71" i="13"/>
  <c r="G71" i="13"/>
  <c r="F71" i="13"/>
  <c r="E71" i="13"/>
  <c r="D71" i="13"/>
  <c r="C71" i="13"/>
  <c r="B71" i="13"/>
  <c r="J70" i="13"/>
  <c r="H70" i="13"/>
  <c r="G70" i="13"/>
  <c r="F70" i="13"/>
  <c r="D70" i="13"/>
  <c r="C70" i="13"/>
  <c r="B70" i="13"/>
  <c r="M69" i="13"/>
  <c r="L69" i="13"/>
  <c r="K69" i="13"/>
  <c r="J69" i="13"/>
  <c r="I69" i="13"/>
  <c r="H69" i="13"/>
  <c r="G69" i="13"/>
  <c r="F69" i="13"/>
  <c r="E69" i="13"/>
  <c r="D69" i="13"/>
  <c r="C69" i="13"/>
  <c r="B69" i="13"/>
  <c r="M68" i="13"/>
  <c r="J68" i="13"/>
  <c r="H68" i="13"/>
  <c r="G68" i="13"/>
  <c r="F68" i="13"/>
  <c r="D68" i="13"/>
  <c r="C68" i="13"/>
  <c r="B68" i="13"/>
  <c r="M67" i="13"/>
  <c r="L67" i="13"/>
  <c r="K67" i="13"/>
  <c r="J67" i="13"/>
  <c r="I67" i="13"/>
  <c r="H67" i="13"/>
  <c r="G67" i="13"/>
  <c r="F67" i="13"/>
  <c r="E67" i="13"/>
  <c r="D67" i="13"/>
  <c r="C67" i="13"/>
  <c r="B67" i="13"/>
  <c r="M66" i="13"/>
  <c r="L66" i="13"/>
  <c r="K66" i="13"/>
  <c r="J66" i="13"/>
  <c r="I66" i="13"/>
  <c r="H66" i="13"/>
  <c r="G66" i="13"/>
  <c r="F66" i="13"/>
  <c r="E66" i="13"/>
  <c r="D66" i="13"/>
  <c r="C66" i="13"/>
  <c r="B66" i="13"/>
  <c r="M65" i="13"/>
  <c r="L65" i="13"/>
  <c r="K65" i="13"/>
  <c r="J65" i="13"/>
  <c r="I65" i="13"/>
  <c r="H65" i="13"/>
  <c r="G65" i="13"/>
  <c r="F65" i="13"/>
  <c r="E65" i="13"/>
  <c r="D65" i="13"/>
  <c r="C65" i="13"/>
  <c r="B65" i="13"/>
  <c r="M64" i="13"/>
  <c r="L64" i="13"/>
  <c r="K64" i="13"/>
  <c r="J64" i="13"/>
  <c r="I64" i="13"/>
  <c r="H64" i="13"/>
  <c r="G64" i="13"/>
  <c r="F64" i="13"/>
  <c r="E64" i="13"/>
  <c r="D64" i="13"/>
  <c r="C64" i="13"/>
  <c r="B64" i="13"/>
  <c r="M63" i="13"/>
  <c r="L63" i="13"/>
  <c r="K63" i="13"/>
  <c r="J63" i="13"/>
  <c r="I63" i="13"/>
  <c r="H63" i="13"/>
  <c r="G63" i="13"/>
  <c r="F63" i="13"/>
  <c r="E63" i="13"/>
  <c r="D63" i="13"/>
  <c r="C63" i="13"/>
  <c r="B63" i="13"/>
  <c r="M62" i="13"/>
  <c r="K62" i="13"/>
  <c r="J62" i="13"/>
  <c r="I62" i="13"/>
  <c r="H62" i="13"/>
  <c r="G62" i="13"/>
  <c r="F62" i="13"/>
  <c r="E62" i="13"/>
  <c r="D62" i="13"/>
  <c r="C62" i="13"/>
  <c r="B62" i="13"/>
  <c r="M61" i="13"/>
  <c r="K61" i="13"/>
  <c r="J61" i="13"/>
  <c r="I61" i="13"/>
  <c r="H61" i="13"/>
  <c r="G61" i="13"/>
  <c r="F61" i="13"/>
  <c r="E61" i="13"/>
  <c r="D61" i="13"/>
  <c r="C61" i="13"/>
  <c r="B61" i="13"/>
  <c r="M60" i="13"/>
  <c r="K60" i="13"/>
  <c r="J60" i="13"/>
  <c r="I60" i="13"/>
  <c r="H60" i="13"/>
  <c r="G60" i="13"/>
  <c r="F60" i="13"/>
  <c r="E60" i="13"/>
  <c r="D60" i="13"/>
  <c r="C60" i="13"/>
  <c r="B60" i="13"/>
  <c r="M59" i="13"/>
  <c r="K59" i="13"/>
  <c r="J59" i="13"/>
  <c r="I59" i="13"/>
  <c r="H59" i="13"/>
  <c r="G59" i="13"/>
  <c r="F59" i="13"/>
  <c r="E59" i="13"/>
  <c r="D59" i="13"/>
  <c r="C59" i="13"/>
  <c r="B59" i="13"/>
  <c r="M58" i="13"/>
  <c r="K58" i="13"/>
  <c r="J58" i="13"/>
  <c r="I58" i="13"/>
  <c r="H58" i="13"/>
  <c r="G58" i="13"/>
  <c r="F58" i="13"/>
  <c r="E58" i="13"/>
  <c r="D58" i="13"/>
  <c r="C58" i="13"/>
  <c r="B58" i="13"/>
  <c r="M57" i="13"/>
  <c r="K57" i="13"/>
  <c r="J57" i="13"/>
  <c r="I57" i="13"/>
  <c r="H57" i="13"/>
  <c r="G57" i="13"/>
  <c r="F57" i="13"/>
  <c r="E57" i="13"/>
  <c r="D57" i="13"/>
  <c r="C57" i="13"/>
  <c r="B57" i="13"/>
  <c r="M56" i="13"/>
  <c r="K56" i="13"/>
  <c r="J56" i="13"/>
  <c r="I56" i="13"/>
  <c r="H56" i="13"/>
  <c r="G56" i="13"/>
  <c r="F56" i="13"/>
  <c r="E56" i="13"/>
  <c r="D56" i="13"/>
  <c r="C56" i="13"/>
  <c r="B56" i="13"/>
  <c r="M55" i="13"/>
  <c r="K55" i="13"/>
  <c r="J55" i="13"/>
  <c r="I55" i="13"/>
  <c r="H55" i="13"/>
  <c r="G55" i="13"/>
  <c r="F55" i="13"/>
  <c r="E55" i="13"/>
  <c r="D55" i="13"/>
  <c r="C55" i="13"/>
  <c r="B55" i="13"/>
  <c r="M54" i="13"/>
  <c r="K54" i="13"/>
  <c r="J54" i="13"/>
  <c r="I54" i="13"/>
  <c r="H54" i="13"/>
  <c r="G54" i="13"/>
  <c r="F54" i="13"/>
  <c r="E54" i="13"/>
  <c r="D54" i="13"/>
  <c r="C54" i="13"/>
  <c r="B54" i="13"/>
  <c r="M53" i="13"/>
  <c r="K53" i="13"/>
  <c r="J53" i="13"/>
  <c r="I53" i="13"/>
  <c r="H53" i="13"/>
  <c r="G53" i="13"/>
  <c r="F53" i="13"/>
  <c r="E53" i="13"/>
  <c r="D53" i="13"/>
  <c r="C53" i="13"/>
  <c r="B53" i="13"/>
  <c r="M52" i="13"/>
  <c r="J52" i="13"/>
  <c r="H52" i="13"/>
  <c r="G52" i="13"/>
  <c r="F52" i="13"/>
  <c r="E52" i="13"/>
  <c r="D52" i="13"/>
  <c r="C52" i="13"/>
  <c r="B52" i="13"/>
  <c r="M51" i="13"/>
  <c r="J51" i="13"/>
  <c r="H51" i="13"/>
  <c r="G51" i="13"/>
  <c r="F51" i="13"/>
  <c r="E51" i="13"/>
  <c r="D51" i="13"/>
  <c r="C51" i="13"/>
  <c r="B51" i="13"/>
  <c r="M50" i="13"/>
  <c r="L50" i="13"/>
  <c r="K50" i="13"/>
  <c r="J50" i="13"/>
  <c r="I50" i="13"/>
  <c r="H50" i="13"/>
  <c r="G50" i="13"/>
  <c r="F50" i="13"/>
  <c r="E50" i="13"/>
  <c r="D50" i="13"/>
  <c r="C50" i="13"/>
  <c r="B50" i="13"/>
  <c r="M49" i="13"/>
  <c r="L49" i="13"/>
  <c r="K49" i="13"/>
  <c r="J49" i="13"/>
  <c r="I49" i="13"/>
  <c r="H49" i="13"/>
  <c r="G49" i="13"/>
  <c r="F49" i="13"/>
  <c r="E49" i="13"/>
  <c r="D49" i="13"/>
  <c r="C49" i="13"/>
  <c r="B49" i="13"/>
  <c r="M48" i="13"/>
  <c r="L48" i="13"/>
  <c r="K48" i="13"/>
  <c r="J48" i="13"/>
  <c r="I48" i="13"/>
  <c r="H48" i="13"/>
  <c r="G48" i="13"/>
  <c r="F48" i="13"/>
  <c r="E48" i="13"/>
  <c r="D48" i="13"/>
  <c r="C48" i="13"/>
  <c r="B48" i="13"/>
  <c r="M47" i="13"/>
  <c r="L47" i="13"/>
  <c r="K47" i="13"/>
  <c r="J47" i="13"/>
  <c r="I47" i="13"/>
  <c r="H47" i="13"/>
  <c r="G47" i="13"/>
  <c r="F47" i="13"/>
  <c r="E47" i="13"/>
  <c r="D47" i="13"/>
  <c r="C47" i="13"/>
  <c r="B47" i="13"/>
  <c r="M46" i="13"/>
  <c r="L46" i="13"/>
  <c r="K46" i="13"/>
  <c r="J46" i="13"/>
  <c r="I46" i="13"/>
  <c r="H46" i="13"/>
  <c r="G46" i="13"/>
  <c r="F46" i="13"/>
  <c r="E46" i="13"/>
  <c r="D46" i="13"/>
  <c r="C46" i="13"/>
  <c r="B46" i="13"/>
  <c r="M45" i="13"/>
  <c r="L45" i="13"/>
  <c r="K45" i="13"/>
  <c r="J45" i="13"/>
  <c r="I45" i="13"/>
  <c r="H45" i="13"/>
  <c r="G45" i="13"/>
  <c r="F45" i="13"/>
  <c r="E45" i="13"/>
  <c r="D45" i="13"/>
  <c r="C45" i="13"/>
  <c r="B45" i="13"/>
  <c r="M44" i="13"/>
  <c r="L44" i="13"/>
  <c r="K44" i="13"/>
  <c r="J44" i="13"/>
  <c r="I44" i="13"/>
  <c r="H44" i="13"/>
  <c r="G44" i="13"/>
  <c r="F44" i="13"/>
  <c r="E44" i="13"/>
  <c r="D44" i="13"/>
  <c r="C44" i="13"/>
  <c r="B44" i="13"/>
  <c r="M43" i="13"/>
  <c r="L43" i="13"/>
  <c r="K43" i="13"/>
  <c r="J43" i="13"/>
  <c r="I43" i="13"/>
  <c r="H43" i="13"/>
  <c r="G43" i="13"/>
  <c r="F43" i="13"/>
  <c r="E43" i="13"/>
  <c r="D43" i="13"/>
  <c r="C43" i="13"/>
  <c r="B43" i="13"/>
  <c r="M42" i="13"/>
  <c r="L42" i="13"/>
  <c r="J42" i="13"/>
  <c r="I42" i="13"/>
  <c r="H42" i="13"/>
  <c r="G42" i="13"/>
  <c r="F42" i="13"/>
  <c r="E42" i="13"/>
  <c r="D42" i="13"/>
  <c r="C42" i="13"/>
  <c r="B42" i="13"/>
  <c r="M41" i="13"/>
  <c r="L41" i="13"/>
  <c r="K41" i="13"/>
  <c r="J41" i="13"/>
  <c r="I41" i="13"/>
  <c r="H41" i="13"/>
  <c r="G41" i="13"/>
  <c r="F41" i="13"/>
  <c r="E41" i="13"/>
  <c r="D41" i="13"/>
  <c r="C41" i="13"/>
  <c r="B41" i="13"/>
  <c r="M40" i="13"/>
  <c r="L40" i="13"/>
  <c r="K40" i="13"/>
  <c r="J40" i="13"/>
  <c r="I40" i="13"/>
  <c r="H40" i="13"/>
  <c r="G40" i="13"/>
  <c r="F40" i="13"/>
  <c r="E40" i="13"/>
  <c r="D40" i="13"/>
  <c r="C40" i="13"/>
  <c r="B40" i="13"/>
  <c r="M39" i="13"/>
  <c r="L39" i="13"/>
  <c r="K39" i="13"/>
  <c r="J39" i="13"/>
  <c r="I39" i="13"/>
  <c r="H39" i="13"/>
  <c r="G39" i="13"/>
  <c r="F39" i="13"/>
  <c r="E39" i="13"/>
  <c r="D39" i="13"/>
  <c r="C39" i="13"/>
  <c r="B39" i="13"/>
  <c r="M38" i="13"/>
  <c r="L38" i="13"/>
  <c r="K38" i="13"/>
  <c r="J38" i="13"/>
  <c r="I38" i="13"/>
  <c r="H38" i="13"/>
  <c r="G38" i="13"/>
  <c r="F38" i="13"/>
  <c r="E38" i="13"/>
  <c r="D38" i="13"/>
  <c r="C38" i="13"/>
  <c r="B38" i="13"/>
  <c r="M37" i="13"/>
  <c r="L37" i="13"/>
  <c r="K37" i="13"/>
  <c r="J37" i="13"/>
  <c r="I37" i="13"/>
  <c r="H37" i="13"/>
  <c r="G37" i="13"/>
  <c r="F37" i="13"/>
  <c r="E37" i="13"/>
  <c r="D37" i="13"/>
  <c r="C37" i="13"/>
  <c r="B37" i="13"/>
  <c r="M36" i="13"/>
  <c r="L36" i="13"/>
  <c r="K36" i="13"/>
  <c r="J36" i="13"/>
  <c r="I36" i="13"/>
  <c r="H36" i="13"/>
  <c r="G36" i="13"/>
  <c r="F36" i="13"/>
  <c r="E36" i="13"/>
  <c r="D36" i="13"/>
  <c r="C36" i="13"/>
  <c r="B36" i="13"/>
  <c r="M35" i="13"/>
  <c r="L35" i="13"/>
  <c r="K35" i="13"/>
  <c r="J35" i="13"/>
  <c r="I35" i="13"/>
  <c r="H35" i="13"/>
  <c r="G35" i="13"/>
  <c r="F35" i="13"/>
  <c r="E35" i="13"/>
  <c r="D35" i="13"/>
  <c r="C35" i="13"/>
  <c r="B35" i="13"/>
  <c r="M34" i="13"/>
  <c r="L34" i="13"/>
  <c r="K34" i="13"/>
  <c r="J34" i="13"/>
  <c r="I34" i="13"/>
  <c r="H34" i="13"/>
  <c r="G34" i="13"/>
  <c r="F34" i="13"/>
  <c r="E34" i="13"/>
  <c r="D34" i="13"/>
  <c r="C34" i="13"/>
  <c r="B34" i="13"/>
  <c r="M33" i="13"/>
  <c r="L33" i="13"/>
  <c r="K33" i="13"/>
  <c r="J33" i="13"/>
  <c r="I33" i="13"/>
  <c r="H33" i="13"/>
  <c r="G33" i="13"/>
  <c r="F33" i="13"/>
  <c r="E33" i="13"/>
  <c r="D33" i="13"/>
  <c r="C33" i="13"/>
  <c r="B33" i="13"/>
  <c r="M32" i="13"/>
  <c r="L32" i="13"/>
  <c r="K32" i="13"/>
  <c r="J32" i="13"/>
  <c r="I32" i="13"/>
  <c r="H32" i="13"/>
  <c r="G32" i="13"/>
  <c r="F32" i="13"/>
  <c r="E32" i="13"/>
  <c r="D32" i="13"/>
  <c r="C32" i="13"/>
  <c r="B32" i="13"/>
  <c r="M31" i="13"/>
  <c r="J31" i="13"/>
  <c r="I31" i="13"/>
  <c r="H31" i="13"/>
  <c r="G31" i="13"/>
  <c r="F31" i="13"/>
  <c r="D31" i="13"/>
  <c r="C31" i="13"/>
  <c r="B31" i="13"/>
  <c r="M30" i="13"/>
  <c r="K30" i="13"/>
  <c r="J30" i="13"/>
  <c r="I30" i="13"/>
  <c r="H30" i="13"/>
  <c r="G30" i="13"/>
  <c r="F30" i="13"/>
  <c r="E30" i="13"/>
  <c r="D30" i="13"/>
  <c r="C30" i="13"/>
  <c r="B30" i="13"/>
  <c r="M29" i="13"/>
  <c r="L29" i="13"/>
  <c r="K29" i="13"/>
  <c r="J29" i="13"/>
  <c r="I29" i="13"/>
  <c r="H29" i="13"/>
  <c r="G29" i="13"/>
  <c r="F29" i="13"/>
  <c r="E29" i="13"/>
  <c r="D29" i="13"/>
  <c r="C29" i="13"/>
  <c r="B29" i="13"/>
  <c r="M28" i="13"/>
  <c r="L28" i="13"/>
  <c r="K28" i="13"/>
  <c r="J28" i="13"/>
  <c r="I28" i="13"/>
  <c r="H28" i="13"/>
  <c r="G28" i="13"/>
  <c r="F28" i="13"/>
  <c r="E28" i="13"/>
  <c r="D28" i="13"/>
  <c r="C28" i="13"/>
  <c r="B28" i="13"/>
  <c r="M27" i="13"/>
  <c r="J27" i="13"/>
  <c r="I27" i="13"/>
  <c r="H27" i="13"/>
  <c r="G27" i="13"/>
  <c r="F27" i="13"/>
  <c r="D27" i="13"/>
  <c r="C27" i="13"/>
  <c r="B27" i="13"/>
  <c r="M26" i="13"/>
  <c r="J26" i="13"/>
  <c r="I26" i="13"/>
  <c r="H26" i="13"/>
  <c r="G26" i="13"/>
  <c r="F26" i="13"/>
  <c r="D26" i="13"/>
  <c r="C26" i="13"/>
  <c r="B26" i="13"/>
  <c r="M25" i="13"/>
  <c r="J25" i="13"/>
  <c r="I25" i="13"/>
  <c r="H25" i="13"/>
  <c r="G25" i="13"/>
  <c r="F25" i="13"/>
  <c r="D25" i="13"/>
  <c r="C25" i="13"/>
  <c r="B25" i="13"/>
  <c r="M24" i="13"/>
  <c r="J24" i="13"/>
  <c r="I24" i="13"/>
  <c r="H24" i="13"/>
  <c r="G24" i="13"/>
  <c r="F24" i="13"/>
  <c r="D24" i="13"/>
  <c r="C24" i="13"/>
  <c r="B24" i="13"/>
  <c r="M23" i="13"/>
  <c r="J23" i="13"/>
  <c r="I23" i="13"/>
  <c r="H23" i="13"/>
  <c r="G23" i="13"/>
  <c r="F23" i="13"/>
  <c r="D23" i="13"/>
  <c r="C23" i="13"/>
  <c r="B23" i="13"/>
  <c r="M22" i="13"/>
  <c r="J22" i="13"/>
  <c r="I22" i="13"/>
  <c r="H22" i="13"/>
  <c r="G22" i="13"/>
  <c r="F22" i="13"/>
  <c r="D22" i="13"/>
  <c r="C22" i="13"/>
  <c r="B22" i="13"/>
  <c r="M21" i="13"/>
  <c r="J21" i="13"/>
  <c r="I21" i="13"/>
  <c r="H21" i="13"/>
  <c r="G21" i="13"/>
  <c r="F21" i="13"/>
  <c r="D21" i="13"/>
  <c r="C21" i="13"/>
  <c r="B21" i="13"/>
  <c r="M20" i="13"/>
  <c r="L20" i="13"/>
  <c r="K20" i="13"/>
  <c r="J20" i="13"/>
  <c r="I20" i="13"/>
  <c r="H20" i="13"/>
  <c r="G20" i="13"/>
  <c r="F20" i="13"/>
  <c r="E20" i="13"/>
  <c r="D20" i="13"/>
  <c r="C20" i="13"/>
  <c r="B20" i="13"/>
  <c r="M19" i="13"/>
  <c r="L19" i="13"/>
  <c r="K19" i="13"/>
  <c r="J19" i="13"/>
  <c r="I19" i="13"/>
  <c r="H19" i="13"/>
  <c r="G19" i="13"/>
  <c r="F19" i="13"/>
  <c r="E19" i="13"/>
  <c r="D19" i="13"/>
  <c r="C19" i="13"/>
  <c r="B19" i="13"/>
  <c r="M18" i="13"/>
  <c r="L18" i="13"/>
  <c r="K18" i="13"/>
  <c r="J18" i="13"/>
  <c r="I18" i="13"/>
  <c r="H18" i="13"/>
  <c r="G18" i="13"/>
  <c r="F18" i="13"/>
  <c r="E18" i="13"/>
  <c r="D18" i="13"/>
  <c r="C18" i="13"/>
  <c r="B18" i="13"/>
  <c r="M17" i="13"/>
  <c r="L17" i="13"/>
  <c r="J17" i="13"/>
  <c r="I17" i="13"/>
  <c r="H17" i="13"/>
  <c r="G17" i="13"/>
  <c r="F17" i="13"/>
  <c r="E17" i="13"/>
  <c r="D17" i="13"/>
  <c r="C17" i="13"/>
  <c r="B17" i="13"/>
  <c r="M16" i="13"/>
  <c r="L16" i="13"/>
  <c r="J16" i="13"/>
  <c r="I16" i="13"/>
  <c r="H16" i="13"/>
  <c r="G16" i="13"/>
  <c r="F16" i="13"/>
  <c r="E16" i="13"/>
  <c r="D16" i="13"/>
  <c r="C16" i="13"/>
  <c r="B16" i="13"/>
  <c r="M15" i="13"/>
  <c r="L15" i="13"/>
  <c r="J15" i="13"/>
  <c r="I15" i="13"/>
  <c r="H15" i="13"/>
  <c r="G15" i="13"/>
  <c r="F15" i="13"/>
  <c r="E15" i="13"/>
  <c r="D15" i="13"/>
  <c r="C15" i="13"/>
  <c r="B15" i="13"/>
  <c r="M14" i="13"/>
  <c r="L14" i="13"/>
  <c r="J14" i="13"/>
  <c r="I14" i="13"/>
  <c r="H14" i="13"/>
  <c r="G14" i="13"/>
  <c r="F14" i="13"/>
  <c r="E14" i="13"/>
  <c r="D14" i="13"/>
  <c r="C14" i="13"/>
  <c r="B14" i="13"/>
  <c r="M13" i="13"/>
  <c r="L13" i="13"/>
  <c r="J13" i="13"/>
  <c r="I13" i="13"/>
  <c r="H13" i="13"/>
  <c r="G13" i="13"/>
  <c r="F13" i="13"/>
  <c r="E13" i="13"/>
  <c r="D13" i="13"/>
  <c r="C13" i="13"/>
  <c r="B13" i="13"/>
  <c r="M12" i="13"/>
  <c r="L12" i="13"/>
  <c r="J12" i="13"/>
  <c r="I12" i="13"/>
  <c r="H12" i="13"/>
  <c r="G12" i="13"/>
  <c r="F12" i="13"/>
  <c r="E12" i="13"/>
  <c r="D12" i="13"/>
  <c r="C12" i="13"/>
  <c r="B12" i="13"/>
  <c r="M11" i="13"/>
  <c r="J11" i="13"/>
  <c r="I11" i="13"/>
  <c r="H11" i="13"/>
  <c r="G11" i="13"/>
  <c r="F11" i="13"/>
  <c r="E11" i="13"/>
  <c r="D11" i="13"/>
  <c r="C11" i="13"/>
  <c r="B11" i="13"/>
  <c r="M10" i="13"/>
  <c r="L10" i="13"/>
  <c r="K10" i="13"/>
  <c r="J10" i="13"/>
  <c r="I10" i="13"/>
  <c r="H10" i="13"/>
  <c r="G10" i="13"/>
  <c r="F10" i="13"/>
  <c r="E10" i="13"/>
  <c r="D10" i="13"/>
  <c r="C10" i="13"/>
  <c r="B10" i="13"/>
  <c r="M9" i="13"/>
  <c r="J9" i="13"/>
  <c r="I9" i="13"/>
  <c r="H9" i="13"/>
  <c r="G9" i="13"/>
  <c r="F9" i="13"/>
  <c r="D9" i="13"/>
  <c r="C9" i="13"/>
  <c r="B9" i="13"/>
  <c r="M8" i="13"/>
  <c r="J8" i="13"/>
  <c r="I8" i="13"/>
  <c r="H8" i="13"/>
  <c r="G8" i="13"/>
  <c r="F8" i="13"/>
  <c r="D8" i="13"/>
  <c r="C8" i="13"/>
  <c r="B8" i="13"/>
  <c r="M7" i="13"/>
  <c r="L7" i="13"/>
  <c r="K7" i="13"/>
  <c r="J7" i="13"/>
  <c r="I7" i="13"/>
  <c r="H7" i="13"/>
  <c r="G7" i="13"/>
  <c r="F7" i="13"/>
  <c r="E7" i="13"/>
  <c r="D7" i="13"/>
  <c r="C7" i="13"/>
  <c r="B7" i="13"/>
  <c r="M6" i="13"/>
  <c r="J6" i="13"/>
  <c r="I6" i="13"/>
  <c r="H6" i="13"/>
  <c r="G6" i="13"/>
  <c r="F6" i="13"/>
  <c r="D6" i="13"/>
  <c r="C6" i="13"/>
  <c r="B6" i="13"/>
  <c r="M5" i="13"/>
  <c r="J5" i="13"/>
  <c r="I5" i="13"/>
  <c r="H5" i="13"/>
  <c r="G5" i="13"/>
  <c r="F5" i="13"/>
  <c r="D5" i="13"/>
  <c r="C5" i="13"/>
  <c r="B5" i="13"/>
  <c r="M4" i="13"/>
  <c r="L4" i="13"/>
  <c r="K4" i="13"/>
  <c r="J4" i="13"/>
  <c r="I4" i="13"/>
  <c r="H4" i="13"/>
  <c r="G4" i="13"/>
  <c r="F4" i="13"/>
  <c r="E4" i="13"/>
  <c r="D4" i="13"/>
  <c r="C4" i="13"/>
  <c r="B4" i="13"/>
  <c r="O3" i="13"/>
  <c r="M3" i="13"/>
  <c r="J3" i="13"/>
  <c r="I3" i="13"/>
  <c r="H3" i="13"/>
  <c r="G3" i="13"/>
  <c r="F3" i="13"/>
  <c r="D3" i="13"/>
  <c r="C3" i="13"/>
  <c r="B3" i="13"/>
  <c r="AN216" i="12"/>
  <c r="O216" i="12"/>
  <c r="M216" i="12"/>
  <c r="L216" i="12"/>
  <c r="K216" i="12"/>
  <c r="J216" i="12"/>
  <c r="I216" i="12"/>
  <c r="H216" i="12"/>
  <c r="G216" i="12"/>
  <c r="F216" i="12"/>
  <c r="E216" i="12"/>
  <c r="D216" i="12"/>
  <c r="C216" i="12"/>
  <c r="B216" i="12"/>
  <c r="AN215" i="12"/>
  <c r="O215" i="12"/>
  <c r="M215" i="12"/>
  <c r="L215" i="12"/>
  <c r="K215" i="12"/>
  <c r="J215" i="12"/>
  <c r="I215" i="12"/>
  <c r="H215" i="12"/>
  <c r="G215" i="12"/>
  <c r="F215" i="12"/>
  <c r="E215" i="12"/>
  <c r="D215" i="12"/>
  <c r="C215" i="12"/>
  <c r="B215" i="12"/>
  <c r="AN214" i="12"/>
  <c r="O214" i="12"/>
  <c r="M214" i="12"/>
  <c r="L214" i="12"/>
  <c r="K214" i="12"/>
  <c r="J214" i="12"/>
  <c r="I214" i="12"/>
  <c r="H214" i="12"/>
  <c r="G214" i="12"/>
  <c r="F214" i="12"/>
  <c r="E214" i="12"/>
  <c r="D214" i="12"/>
  <c r="C214" i="12"/>
  <c r="B214" i="12"/>
  <c r="AN213" i="12"/>
  <c r="O213" i="12"/>
  <c r="M213" i="12"/>
  <c r="L213" i="12"/>
  <c r="K213" i="12"/>
  <c r="J213" i="12"/>
  <c r="I213" i="12"/>
  <c r="H213" i="12"/>
  <c r="G213" i="12"/>
  <c r="F213" i="12"/>
  <c r="E213" i="12"/>
  <c r="D213" i="12"/>
  <c r="C213" i="12"/>
  <c r="B213" i="12"/>
  <c r="AN212" i="12"/>
  <c r="O212" i="12"/>
  <c r="M212" i="12"/>
  <c r="L212" i="12"/>
  <c r="K212" i="12"/>
  <c r="J212" i="12"/>
  <c r="I212" i="12"/>
  <c r="H212" i="12"/>
  <c r="G212" i="12"/>
  <c r="F212" i="12"/>
  <c r="E212" i="12"/>
  <c r="D212" i="12"/>
  <c r="C212" i="12"/>
  <c r="B212" i="12"/>
  <c r="AN211" i="12"/>
  <c r="O211" i="12"/>
  <c r="M211" i="12"/>
  <c r="L211" i="12"/>
  <c r="K211" i="12"/>
  <c r="J211" i="12"/>
  <c r="I211" i="12"/>
  <c r="H211" i="12"/>
  <c r="G211" i="12"/>
  <c r="F211" i="12"/>
  <c r="E211" i="12"/>
  <c r="D211" i="12"/>
  <c r="C211" i="12"/>
  <c r="B211" i="12"/>
  <c r="AN210" i="12"/>
  <c r="A210" i="12" s="1"/>
  <c r="O210" i="12"/>
  <c r="M210" i="12"/>
  <c r="L210" i="12"/>
  <c r="K210" i="12"/>
  <c r="J210" i="12"/>
  <c r="I210" i="12"/>
  <c r="H210" i="12"/>
  <c r="G210" i="12"/>
  <c r="F210" i="12"/>
  <c r="E210" i="12"/>
  <c r="D210" i="12"/>
  <c r="C210" i="12"/>
  <c r="B210" i="12"/>
  <c r="AN209" i="12"/>
  <c r="O209" i="12"/>
  <c r="M209" i="12"/>
  <c r="L209" i="12"/>
  <c r="K209" i="12"/>
  <c r="J209" i="12"/>
  <c r="I209" i="12"/>
  <c r="H209" i="12"/>
  <c r="G209" i="12"/>
  <c r="F209" i="12"/>
  <c r="E209" i="12"/>
  <c r="D209" i="12"/>
  <c r="C209" i="12"/>
  <c r="B209" i="12"/>
  <c r="AN208" i="12"/>
  <c r="O208" i="12"/>
  <c r="M208" i="12"/>
  <c r="L208" i="12"/>
  <c r="K208" i="12"/>
  <c r="J208" i="12"/>
  <c r="I208" i="12"/>
  <c r="H208" i="12"/>
  <c r="G208" i="12"/>
  <c r="F208" i="12"/>
  <c r="E208" i="12"/>
  <c r="D208" i="12"/>
  <c r="C208" i="12"/>
  <c r="B208" i="12"/>
  <c r="AN207" i="12"/>
  <c r="O207" i="12"/>
  <c r="M207" i="12"/>
  <c r="L207" i="12"/>
  <c r="K207" i="12"/>
  <c r="J207" i="12"/>
  <c r="I207" i="12"/>
  <c r="H207" i="12"/>
  <c r="G207" i="12"/>
  <c r="F207" i="12"/>
  <c r="E207" i="12"/>
  <c r="D207" i="12"/>
  <c r="C207" i="12"/>
  <c r="B207" i="12"/>
  <c r="AN206" i="12"/>
  <c r="O206" i="12"/>
  <c r="M206" i="12"/>
  <c r="L206" i="12"/>
  <c r="K206" i="12"/>
  <c r="J206" i="12"/>
  <c r="I206" i="12"/>
  <c r="H206" i="12"/>
  <c r="G206" i="12"/>
  <c r="F206" i="12"/>
  <c r="E206" i="12"/>
  <c r="D206" i="12"/>
  <c r="C206" i="12"/>
  <c r="B206" i="12"/>
  <c r="AN205" i="12"/>
  <c r="O205" i="12"/>
  <c r="M205" i="12"/>
  <c r="L205" i="12"/>
  <c r="K205" i="12"/>
  <c r="J205" i="12"/>
  <c r="I205" i="12"/>
  <c r="H205" i="12"/>
  <c r="G205" i="12"/>
  <c r="F205" i="12"/>
  <c r="E205" i="12"/>
  <c r="D205" i="12"/>
  <c r="C205" i="12"/>
  <c r="B205" i="12"/>
  <c r="AN204" i="12"/>
  <c r="O204" i="12"/>
  <c r="M204" i="12"/>
  <c r="L204" i="12"/>
  <c r="K204" i="12"/>
  <c r="J204" i="12"/>
  <c r="I204" i="12"/>
  <c r="H204" i="12"/>
  <c r="G204" i="12"/>
  <c r="F204" i="12"/>
  <c r="E204" i="12"/>
  <c r="D204" i="12"/>
  <c r="C204" i="12"/>
  <c r="B204" i="12"/>
  <c r="AN203" i="12"/>
  <c r="O203" i="12"/>
  <c r="M203" i="12"/>
  <c r="L203" i="12"/>
  <c r="K203" i="12"/>
  <c r="J203" i="12"/>
  <c r="I203" i="12"/>
  <c r="H203" i="12"/>
  <c r="G203" i="12"/>
  <c r="F203" i="12"/>
  <c r="E203" i="12"/>
  <c r="D203" i="12"/>
  <c r="C203" i="12"/>
  <c r="B203" i="12"/>
  <c r="AN202" i="12"/>
  <c r="O202" i="12"/>
  <c r="M202" i="12"/>
  <c r="L202" i="12"/>
  <c r="K202" i="12"/>
  <c r="J202" i="12"/>
  <c r="I202" i="12"/>
  <c r="H202" i="12"/>
  <c r="G202" i="12"/>
  <c r="F202" i="12"/>
  <c r="E202" i="12"/>
  <c r="D202" i="12"/>
  <c r="C202" i="12"/>
  <c r="B202" i="12"/>
  <c r="AN201" i="12"/>
  <c r="O201" i="12"/>
  <c r="M201" i="12"/>
  <c r="L201" i="12"/>
  <c r="K201" i="12"/>
  <c r="J201" i="12"/>
  <c r="I201" i="12"/>
  <c r="H201" i="12"/>
  <c r="G201" i="12"/>
  <c r="F201" i="12"/>
  <c r="E201" i="12"/>
  <c r="D201" i="12"/>
  <c r="C201" i="12"/>
  <c r="B201" i="12"/>
  <c r="AN200" i="12"/>
  <c r="O200" i="12"/>
  <c r="M200" i="12"/>
  <c r="L200" i="12"/>
  <c r="K200" i="12"/>
  <c r="J200" i="12"/>
  <c r="I200" i="12"/>
  <c r="H200" i="12"/>
  <c r="G200" i="12"/>
  <c r="F200" i="12"/>
  <c r="E200" i="12"/>
  <c r="D200" i="12"/>
  <c r="C200" i="12"/>
  <c r="B200" i="12"/>
  <c r="AN199" i="12"/>
  <c r="O199" i="12"/>
  <c r="M199" i="12"/>
  <c r="L199" i="12"/>
  <c r="K199" i="12"/>
  <c r="J199" i="12"/>
  <c r="I199" i="12"/>
  <c r="H199" i="12"/>
  <c r="G199" i="12"/>
  <c r="F199" i="12"/>
  <c r="E199" i="12"/>
  <c r="D199" i="12"/>
  <c r="C199" i="12"/>
  <c r="B199" i="12"/>
  <c r="AN198" i="12"/>
  <c r="O198" i="12"/>
  <c r="M198" i="12"/>
  <c r="L198" i="12"/>
  <c r="K198" i="12"/>
  <c r="J198" i="12"/>
  <c r="I198" i="12"/>
  <c r="H198" i="12"/>
  <c r="G198" i="12"/>
  <c r="F198" i="12"/>
  <c r="E198" i="12"/>
  <c r="D198" i="12"/>
  <c r="C198" i="12"/>
  <c r="B198" i="12"/>
  <c r="AN197" i="12"/>
  <c r="O197" i="12"/>
  <c r="M197" i="12"/>
  <c r="L197" i="12"/>
  <c r="K197" i="12"/>
  <c r="J197" i="12"/>
  <c r="I197" i="12"/>
  <c r="H197" i="12"/>
  <c r="G197" i="12"/>
  <c r="F197" i="12"/>
  <c r="E197" i="12"/>
  <c r="D197" i="12"/>
  <c r="C197" i="12"/>
  <c r="B197" i="12"/>
  <c r="AN196" i="12"/>
  <c r="O196" i="12"/>
  <c r="M196" i="12"/>
  <c r="L196" i="12"/>
  <c r="K196" i="12"/>
  <c r="J196" i="12"/>
  <c r="I196" i="12"/>
  <c r="H196" i="12"/>
  <c r="G196" i="12"/>
  <c r="F196" i="12"/>
  <c r="E196" i="12"/>
  <c r="D196" i="12"/>
  <c r="C196" i="12"/>
  <c r="B196" i="12"/>
  <c r="AN195" i="12"/>
  <c r="O195" i="12"/>
  <c r="M195" i="12"/>
  <c r="L195" i="12"/>
  <c r="K195" i="12"/>
  <c r="J195" i="12"/>
  <c r="I195" i="12"/>
  <c r="H195" i="12"/>
  <c r="G195" i="12"/>
  <c r="F195" i="12"/>
  <c r="E195" i="12"/>
  <c r="D195" i="12"/>
  <c r="C195" i="12"/>
  <c r="B195" i="12"/>
  <c r="AN194" i="12"/>
  <c r="O194" i="12"/>
  <c r="M194" i="12"/>
  <c r="L194" i="12"/>
  <c r="K194" i="12"/>
  <c r="J194" i="12"/>
  <c r="I194" i="12"/>
  <c r="H194" i="12"/>
  <c r="G194" i="12"/>
  <c r="F194" i="12"/>
  <c r="E194" i="12"/>
  <c r="D194" i="12"/>
  <c r="C194" i="12"/>
  <c r="B194" i="12"/>
  <c r="AN193" i="12"/>
  <c r="O193" i="12"/>
  <c r="M193" i="12"/>
  <c r="L193" i="12"/>
  <c r="K193" i="12"/>
  <c r="J193" i="12"/>
  <c r="I193" i="12"/>
  <c r="H193" i="12"/>
  <c r="G193" i="12"/>
  <c r="F193" i="12"/>
  <c r="E193" i="12"/>
  <c r="D193" i="12"/>
  <c r="C193" i="12"/>
  <c r="B193" i="12"/>
  <c r="AN192" i="12"/>
  <c r="O192" i="12"/>
  <c r="M192" i="12"/>
  <c r="L192" i="12"/>
  <c r="K192" i="12"/>
  <c r="J192" i="12"/>
  <c r="I192" i="12"/>
  <c r="H192" i="12"/>
  <c r="G192" i="12"/>
  <c r="F192" i="12"/>
  <c r="E192" i="12"/>
  <c r="D192" i="12"/>
  <c r="C192" i="12"/>
  <c r="B192" i="12"/>
  <c r="AN191" i="12"/>
  <c r="O191" i="12"/>
  <c r="M191" i="12"/>
  <c r="L191" i="12"/>
  <c r="K191" i="12"/>
  <c r="J191" i="12"/>
  <c r="I191" i="12"/>
  <c r="H191" i="12"/>
  <c r="G191" i="12"/>
  <c r="F191" i="12"/>
  <c r="E191" i="12"/>
  <c r="D191" i="12"/>
  <c r="C191" i="12"/>
  <c r="B191" i="12"/>
  <c r="AN190" i="12"/>
  <c r="A190" i="12" s="1"/>
  <c r="O190" i="12"/>
  <c r="M190" i="12"/>
  <c r="L190" i="12"/>
  <c r="K190" i="12"/>
  <c r="J190" i="12"/>
  <c r="I190" i="12"/>
  <c r="H190" i="12"/>
  <c r="G190" i="12"/>
  <c r="F190" i="12"/>
  <c r="E190" i="12"/>
  <c r="D190" i="12"/>
  <c r="C190" i="12"/>
  <c r="B190" i="12"/>
  <c r="AN189" i="12"/>
  <c r="A189" i="12" s="1"/>
  <c r="O189" i="12"/>
  <c r="M189" i="12"/>
  <c r="L189" i="12"/>
  <c r="K189" i="12"/>
  <c r="J189" i="12"/>
  <c r="I189" i="12"/>
  <c r="H189" i="12"/>
  <c r="G189" i="12"/>
  <c r="F189" i="12"/>
  <c r="E189" i="12"/>
  <c r="D189" i="12"/>
  <c r="C189" i="12"/>
  <c r="B189" i="12"/>
  <c r="AN188" i="12"/>
  <c r="A188" i="12" s="1"/>
  <c r="O188" i="12"/>
  <c r="M188" i="12"/>
  <c r="L188" i="12"/>
  <c r="K188" i="12"/>
  <c r="J188" i="12"/>
  <c r="I188" i="12"/>
  <c r="H188" i="12"/>
  <c r="G188" i="12"/>
  <c r="F188" i="12"/>
  <c r="E188" i="12"/>
  <c r="D188" i="12"/>
  <c r="C188" i="12"/>
  <c r="B188" i="12"/>
  <c r="AN187" i="12"/>
  <c r="O187" i="12"/>
  <c r="M187" i="12"/>
  <c r="L187" i="12"/>
  <c r="K187" i="12"/>
  <c r="J187" i="12"/>
  <c r="I187" i="12"/>
  <c r="H187" i="12"/>
  <c r="G187" i="12"/>
  <c r="F187" i="12"/>
  <c r="E187" i="12"/>
  <c r="D187" i="12"/>
  <c r="C187" i="12"/>
  <c r="B187" i="12"/>
  <c r="A187" i="12"/>
  <c r="AN186" i="12"/>
  <c r="A186" i="12" s="1"/>
  <c r="O186" i="12"/>
  <c r="M186" i="12"/>
  <c r="L186" i="12"/>
  <c r="K186" i="12"/>
  <c r="J186" i="12"/>
  <c r="I186" i="12"/>
  <c r="H186" i="12"/>
  <c r="G186" i="12"/>
  <c r="F186" i="12"/>
  <c r="E186" i="12"/>
  <c r="D186" i="12"/>
  <c r="C186" i="12"/>
  <c r="B186" i="12"/>
  <c r="AN185" i="12"/>
  <c r="A185" i="12" s="1"/>
  <c r="O185" i="12"/>
  <c r="M185" i="12"/>
  <c r="L185" i="12"/>
  <c r="K185" i="12"/>
  <c r="J185" i="12"/>
  <c r="I185" i="12"/>
  <c r="H185" i="12"/>
  <c r="G185" i="12"/>
  <c r="F185" i="12"/>
  <c r="E185" i="12"/>
  <c r="D185" i="12"/>
  <c r="C185" i="12"/>
  <c r="B185" i="12"/>
  <c r="AN184" i="12"/>
  <c r="A184" i="12" s="1"/>
  <c r="O184" i="12"/>
  <c r="M184" i="12"/>
  <c r="L184" i="12"/>
  <c r="K184" i="12"/>
  <c r="J184" i="12"/>
  <c r="I184" i="12"/>
  <c r="H184" i="12"/>
  <c r="G184" i="12"/>
  <c r="F184" i="12"/>
  <c r="E184" i="12"/>
  <c r="D184" i="12"/>
  <c r="C184" i="12"/>
  <c r="B184" i="12"/>
  <c r="AN183" i="12"/>
  <c r="A183" i="12" s="1"/>
  <c r="O183" i="12"/>
  <c r="M183" i="12"/>
  <c r="L183" i="12"/>
  <c r="K183" i="12"/>
  <c r="J183" i="12"/>
  <c r="I183" i="12"/>
  <c r="H183" i="12"/>
  <c r="G183" i="12"/>
  <c r="F183" i="12"/>
  <c r="E183" i="12"/>
  <c r="D183" i="12"/>
  <c r="C183" i="12"/>
  <c r="B183" i="12"/>
  <c r="AN182" i="12"/>
  <c r="A182" i="12" s="1"/>
  <c r="O182" i="12"/>
  <c r="M182" i="12"/>
  <c r="L182" i="12"/>
  <c r="J182" i="12"/>
  <c r="I182" i="12"/>
  <c r="H182" i="12"/>
  <c r="G182" i="12"/>
  <c r="F182" i="12"/>
  <c r="E182" i="12"/>
  <c r="D182" i="12"/>
  <c r="C182" i="12"/>
  <c r="B182" i="12"/>
  <c r="AN181" i="12"/>
  <c r="A181" i="12" s="1"/>
  <c r="O181" i="12"/>
  <c r="M181" i="12"/>
  <c r="L181" i="12"/>
  <c r="J181" i="12"/>
  <c r="I181" i="12"/>
  <c r="H181" i="12"/>
  <c r="G181" i="12"/>
  <c r="F181" i="12"/>
  <c r="E181" i="12"/>
  <c r="D181" i="12"/>
  <c r="C181" i="12"/>
  <c r="B181" i="12"/>
  <c r="AN180" i="12"/>
  <c r="A180" i="12" s="1"/>
  <c r="O180" i="12"/>
  <c r="M180" i="12"/>
  <c r="L180" i="12"/>
  <c r="J180" i="12"/>
  <c r="I180" i="12"/>
  <c r="H180" i="12"/>
  <c r="G180" i="12"/>
  <c r="F180" i="12"/>
  <c r="E180" i="12"/>
  <c r="D180" i="12"/>
  <c r="C180" i="12"/>
  <c r="B180" i="12"/>
  <c r="AN179" i="12"/>
  <c r="A179" i="12" s="1"/>
  <c r="O179" i="12"/>
  <c r="M179" i="12"/>
  <c r="L179" i="12"/>
  <c r="J179" i="12"/>
  <c r="I179" i="12"/>
  <c r="H179" i="12"/>
  <c r="G179" i="12"/>
  <c r="F179" i="12"/>
  <c r="E179" i="12"/>
  <c r="D179" i="12"/>
  <c r="C179" i="12"/>
  <c r="B179" i="12"/>
  <c r="AN178" i="12"/>
  <c r="A178" i="12" s="1"/>
  <c r="O178" i="12"/>
  <c r="M178" i="12"/>
  <c r="L178" i="12"/>
  <c r="K178" i="12"/>
  <c r="J178" i="12"/>
  <c r="I178" i="12"/>
  <c r="H178" i="12"/>
  <c r="G178" i="12"/>
  <c r="F178" i="12"/>
  <c r="E178" i="12"/>
  <c r="D178" i="12"/>
  <c r="C178" i="12"/>
  <c r="B178" i="12"/>
  <c r="AN177" i="12"/>
  <c r="A177" i="12" s="1"/>
  <c r="O177" i="12"/>
  <c r="M177" i="12"/>
  <c r="L177" i="12"/>
  <c r="J177" i="12"/>
  <c r="I177" i="12"/>
  <c r="H177" i="12"/>
  <c r="G177" i="12"/>
  <c r="F177" i="12"/>
  <c r="E177" i="12"/>
  <c r="D177" i="12"/>
  <c r="C177" i="12"/>
  <c r="B177" i="12"/>
  <c r="AN176" i="12"/>
  <c r="A176" i="12" s="1"/>
  <c r="O176" i="12"/>
  <c r="M176" i="12"/>
  <c r="L176" i="12"/>
  <c r="J176" i="12"/>
  <c r="I176" i="12"/>
  <c r="H176" i="12"/>
  <c r="G176" i="12"/>
  <c r="F176" i="12"/>
  <c r="E176" i="12"/>
  <c r="D176" i="12"/>
  <c r="C176" i="12"/>
  <c r="B176" i="12"/>
  <c r="AN175" i="12"/>
  <c r="A175" i="12" s="1"/>
  <c r="O175" i="12"/>
  <c r="M175" i="12"/>
  <c r="L175" i="12"/>
  <c r="J175" i="12"/>
  <c r="I175" i="12"/>
  <c r="H175" i="12"/>
  <c r="G175" i="12"/>
  <c r="F175" i="12"/>
  <c r="E175" i="12"/>
  <c r="D175" i="12"/>
  <c r="C175" i="12"/>
  <c r="B175" i="12"/>
  <c r="AN174" i="12"/>
  <c r="A174" i="12" s="1"/>
  <c r="O174" i="12"/>
  <c r="M174" i="12"/>
  <c r="L174" i="12"/>
  <c r="K174" i="12"/>
  <c r="J174" i="12"/>
  <c r="I174" i="12"/>
  <c r="H174" i="12"/>
  <c r="G174" i="12"/>
  <c r="F174" i="12"/>
  <c r="E174" i="12"/>
  <c r="D174" i="12"/>
  <c r="C174" i="12"/>
  <c r="B174" i="12"/>
  <c r="AN173" i="12"/>
  <c r="A173" i="12" s="1"/>
  <c r="O173" i="12"/>
  <c r="M173" i="12"/>
  <c r="K173" i="12"/>
  <c r="J173" i="12"/>
  <c r="I173" i="12"/>
  <c r="H173" i="12"/>
  <c r="G173" i="12"/>
  <c r="F173" i="12"/>
  <c r="E173" i="12"/>
  <c r="D173" i="12"/>
  <c r="C173" i="12"/>
  <c r="B173" i="12"/>
  <c r="AN172" i="12"/>
  <c r="A172" i="12" s="1"/>
  <c r="O172" i="12"/>
  <c r="M172" i="12"/>
  <c r="K172" i="12"/>
  <c r="J172" i="12"/>
  <c r="I172" i="12"/>
  <c r="H172" i="12"/>
  <c r="G172" i="12"/>
  <c r="F172" i="12"/>
  <c r="E172" i="12"/>
  <c r="D172" i="12"/>
  <c r="C172" i="12"/>
  <c r="B172" i="12"/>
  <c r="AN171" i="12"/>
  <c r="A171" i="12" s="1"/>
  <c r="O171" i="12"/>
  <c r="M171" i="12"/>
  <c r="K171" i="12"/>
  <c r="J171" i="12"/>
  <c r="I171" i="12"/>
  <c r="H171" i="12"/>
  <c r="G171" i="12"/>
  <c r="F171" i="12"/>
  <c r="E171" i="12"/>
  <c r="D171" i="12"/>
  <c r="C171" i="12"/>
  <c r="B171" i="12"/>
  <c r="AN170" i="12"/>
  <c r="A170" i="12" s="1"/>
  <c r="O170" i="12"/>
  <c r="M170" i="12"/>
  <c r="K170" i="12"/>
  <c r="J170" i="12"/>
  <c r="I170" i="12"/>
  <c r="H170" i="12"/>
  <c r="G170" i="12"/>
  <c r="F170" i="12"/>
  <c r="E170" i="12"/>
  <c r="D170" i="12"/>
  <c r="C170" i="12"/>
  <c r="B170" i="12"/>
  <c r="AN169" i="12"/>
  <c r="A169" i="12" s="1"/>
  <c r="O169" i="12"/>
  <c r="M169" i="12"/>
  <c r="K169" i="12"/>
  <c r="J169" i="12"/>
  <c r="I169" i="12"/>
  <c r="H169" i="12"/>
  <c r="G169" i="12"/>
  <c r="F169" i="12"/>
  <c r="E169" i="12"/>
  <c r="D169" i="12"/>
  <c r="C169" i="12"/>
  <c r="B169" i="12"/>
  <c r="AN168" i="12"/>
  <c r="A168" i="12" s="1"/>
  <c r="O168" i="12"/>
  <c r="M168" i="12"/>
  <c r="K168" i="12"/>
  <c r="J168" i="12"/>
  <c r="I168" i="12"/>
  <c r="H168" i="12"/>
  <c r="G168" i="12"/>
  <c r="F168" i="12"/>
  <c r="E168" i="12"/>
  <c r="D168" i="12"/>
  <c r="C168" i="12"/>
  <c r="B168" i="12"/>
  <c r="AN167" i="12"/>
  <c r="A167" i="12" s="1"/>
  <c r="O167" i="12"/>
  <c r="M167" i="12"/>
  <c r="K167" i="12"/>
  <c r="J167" i="12"/>
  <c r="I167" i="12"/>
  <c r="H167" i="12"/>
  <c r="G167" i="12"/>
  <c r="F167" i="12"/>
  <c r="E167" i="12"/>
  <c r="D167" i="12"/>
  <c r="C167" i="12"/>
  <c r="B167" i="12"/>
  <c r="AN166" i="12"/>
  <c r="A166" i="12" s="1"/>
  <c r="O166" i="12"/>
  <c r="M166" i="12"/>
  <c r="K166" i="12"/>
  <c r="J166" i="12"/>
  <c r="I166" i="12"/>
  <c r="H166" i="12"/>
  <c r="G166" i="12"/>
  <c r="F166" i="12"/>
  <c r="E166" i="12"/>
  <c r="D166" i="12"/>
  <c r="C166" i="12"/>
  <c r="B166" i="12"/>
  <c r="AN165" i="12"/>
  <c r="A165" i="12" s="1"/>
  <c r="O165" i="12"/>
  <c r="M165" i="12"/>
  <c r="K165" i="12"/>
  <c r="J165" i="12"/>
  <c r="I165" i="12"/>
  <c r="H165" i="12"/>
  <c r="G165" i="12"/>
  <c r="F165" i="12"/>
  <c r="E165" i="12"/>
  <c r="D165" i="12"/>
  <c r="C165" i="12"/>
  <c r="B165" i="12"/>
  <c r="AN164" i="12"/>
  <c r="A164" i="12" s="1"/>
  <c r="O164" i="12"/>
  <c r="M164" i="12"/>
  <c r="K164" i="12"/>
  <c r="J164" i="12"/>
  <c r="I164" i="12"/>
  <c r="H164" i="12"/>
  <c r="G164" i="12"/>
  <c r="F164" i="12"/>
  <c r="E164" i="12"/>
  <c r="D164" i="12"/>
  <c r="C164" i="12"/>
  <c r="B164" i="12"/>
  <c r="AN163" i="12"/>
  <c r="A163" i="12" s="1"/>
  <c r="O163" i="12"/>
  <c r="M163" i="12"/>
  <c r="K163" i="12"/>
  <c r="J163" i="12"/>
  <c r="I163" i="12"/>
  <c r="H163" i="12"/>
  <c r="G163" i="12"/>
  <c r="F163" i="12"/>
  <c r="E163" i="12"/>
  <c r="D163" i="12"/>
  <c r="C163" i="12"/>
  <c r="B163" i="12"/>
  <c r="AN162" i="12"/>
  <c r="A162" i="12" s="1"/>
  <c r="O162" i="12"/>
  <c r="M162" i="12"/>
  <c r="K162" i="12"/>
  <c r="J162" i="12"/>
  <c r="I162" i="12"/>
  <c r="H162" i="12"/>
  <c r="G162" i="12"/>
  <c r="F162" i="12"/>
  <c r="E162" i="12"/>
  <c r="D162" i="12"/>
  <c r="C162" i="12"/>
  <c r="B162" i="12"/>
  <c r="AN161" i="12"/>
  <c r="A161" i="12" s="1"/>
  <c r="O161" i="12"/>
  <c r="M161" i="12"/>
  <c r="K161" i="12"/>
  <c r="J161" i="12"/>
  <c r="I161" i="12"/>
  <c r="H161" i="12"/>
  <c r="G161" i="12"/>
  <c r="F161" i="12"/>
  <c r="E161" i="12"/>
  <c r="D161" i="12"/>
  <c r="C161" i="12"/>
  <c r="B161" i="12"/>
  <c r="AN160" i="12"/>
  <c r="A160" i="12" s="1"/>
  <c r="O160" i="12"/>
  <c r="M160" i="12"/>
  <c r="K160" i="12"/>
  <c r="J160" i="12"/>
  <c r="I160" i="12"/>
  <c r="H160" i="12"/>
  <c r="G160" i="12"/>
  <c r="F160" i="12"/>
  <c r="E160" i="12"/>
  <c r="D160" i="12"/>
  <c r="C160" i="12"/>
  <c r="B160" i="12"/>
  <c r="AN159" i="12"/>
  <c r="A159" i="12" s="1"/>
  <c r="O159" i="12"/>
  <c r="M159" i="12"/>
  <c r="L159" i="12"/>
  <c r="K159" i="12"/>
  <c r="J159" i="12"/>
  <c r="I159" i="12"/>
  <c r="H159" i="12"/>
  <c r="G159" i="12"/>
  <c r="F159" i="12"/>
  <c r="E159" i="12"/>
  <c r="D159" i="12"/>
  <c r="C159" i="12"/>
  <c r="B159" i="12"/>
  <c r="AN158" i="12"/>
  <c r="A158" i="12" s="1"/>
  <c r="O158" i="12"/>
  <c r="M158" i="12"/>
  <c r="L158" i="12"/>
  <c r="K158" i="12"/>
  <c r="J158" i="12"/>
  <c r="I158" i="12"/>
  <c r="H158" i="12"/>
  <c r="G158" i="12"/>
  <c r="F158" i="12"/>
  <c r="E158" i="12"/>
  <c r="D158" i="12"/>
  <c r="C158" i="12"/>
  <c r="B158" i="12"/>
  <c r="AN157" i="12"/>
  <c r="A157" i="12" s="1"/>
  <c r="O157" i="12"/>
  <c r="M157" i="12"/>
  <c r="L157" i="12"/>
  <c r="K157" i="12"/>
  <c r="J157" i="12"/>
  <c r="I157" i="12"/>
  <c r="H157" i="12"/>
  <c r="G157" i="12"/>
  <c r="F157" i="12"/>
  <c r="E157" i="12"/>
  <c r="D157" i="12"/>
  <c r="C157" i="12"/>
  <c r="B157" i="12"/>
  <c r="AN156" i="12"/>
  <c r="A156" i="12" s="1"/>
  <c r="O156" i="12"/>
  <c r="M156" i="12"/>
  <c r="L156" i="12"/>
  <c r="K156" i="12"/>
  <c r="J156" i="12"/>
  <c r="I156" i="12"/>
  <c r="H156" i="12"/>
  <c r="G156" i="12"/>
  <c r="F156" i="12"/>
  <c r="E156" i="12"/>
  <c r="D156" i="12"/>
  <c r="C156" i="12"/>
  <c r="B156" i="12"/>
  <c r="AN155" i="12"/>
  <c r="A155" i="12" s="1"/>
  <c r="O155" i="12"/>
  <c r="M155" i="12"/>
  <c r="L155" i="12"/>
  <c r="K155" i="12"/>
  <c r="J155" i="12"/>
  <c r="I155" i="12"/>
  <c r="H155" i="12"/>
  <c r="G155" i="12"/>
  <c r="F155" i="12"/>
  <c r="E155" i="12"/>
  <c r="D155" i="12"/>
  <c r="C155" i="12"/>
  <c r="B155" i="12"/>
  <c r="AN154" i="12"/>
  <c r="A154" i="12" s="1"/>
  <c r="O154" i="12"/>
  <c r="M154" i="12"/>
  <c r="L154" i="12"/>
  <c r="K154" i="12"/>
  <c r="J154" i="12"/>
  <c r="I154" i="12"/>
  <c r="H154" i="12"/>
  <c r="G154" i="12"/>
  <c r="F154" i="12"/>
  <c r="E154" i="12"/>
  <c r="D154" i="12"/>
  <c r="C154" i="12"/>
  <c r="B154" i="12"/>
  <c r="AN153" i="12"/>
  <c r="A153" i="12" s="1"/>
  <c r="O153" i="12"/>
  <c r="M153" i="12"/>
  <c r="L153" i="12"/>
  <c r="K153" i="12"/>
  <c r="J153" i="12"/>
  <c r="I153" i="12"/>
  <c r="H153" i="12"/>
  <c r="G153" i="12"/>
  <c r="F153" i="12"/>
  <c r="E153" i="12"/>
  <c r="D153" i="12"/>
  <c r="C153" i="12"/>
  <c r="B153" i="12"/>
  <c r="AN152" i="12"/>
  <c r="A152" i="12" s="1"/>
  <c r="O152" i="12"/>
  <c r="M152" i="12"/>
  <c r="L152" i="12"/>
  <c r="K152" i="12"/>
  <c r="J152" i="12"/>
  <c r="I152" i="12"/>
  <c r="H152" i="12"/>
  <c r="G152" i="12"/>
  <c r="F152" i="12"/>
  <c r="E152" i="12"/>
  <c r="D152" i="12"/>
  <c r="C152" i="12"/>
  <c r="B152" i="12"/>
  <c r="AN151" i="12"/>
  <c r="A151" i="12" s="1"/>
  <c r="O151" i="12"/>
  <c r="M151" i="12"/>
  <c r="L151" i="12"/>
  <c r="K151" i="12"/>
  <c r="J151" i="12"/>
  <c r="I151" i="12"/>
  <c r="H151" i="12"/>
  <c r="G151" i="12"/>
  <c r="F151" i="12"/>
  <c r="E151" i="12"/>
  <c r="D151" i="12"/>
  <c r="C151" i="12"/>
  <c r="B151" i="12"/>
  <c r="AN150" i="12"/>
  <c r="A150" i="12" s="1"/>
  <c r="O150" i="12"/>
  <c r="M150" i="12"/>
  <c r="L150" i="12"/>
  <c r="K150" i="12"/>
  <c r="J150" i="12"/>
  <c r="I150" i="12"/>
  <c r="H150" i="12"/>
  <c r="G150" i="12"/>
  <c r="F150" i="12"/>
  <c r="E150" i="12"/>
  <c r="D150" i="12"/>
  <c r="C150" i="12"/>
  <c r="B150" i="12"/>
  <c r="AN149" i="12"/>
  <c r="A149" i="12" s="1"/>
  <c r="O149" i="12"/>
  <c r="M149" i="12"/>
  <c r="L149" i="12"/>
  <c r="K149" i="12"/>
  <c r="J149" i="12"/>
  <c r="I149" i="12"/>
  <c r="H149" i="12"/>
  <c r="G149" i="12"/>
  <c r="F149" i="12"/>
  <c r="E149" i="12"/>
  <c r="D149" i="12"/>
  <c r="C149" i="12"/>
  <c r="B149" i="12"/>
  <c r="AN148" i="12"/>
  <c r="A148" i="12" s="1"/>
  <c r="O148" i="12"/>
  <c r="M148" i="12"/>
  <c r="L148" i="12"/>
  <c r="K148" i="12"/>
  <c r="J148" i="12"/>
  <c r="I148" i="12"/>
  <c r="H148" i="12"/>
  <c r="G148" i="12"/>
  <c r="F148" i="12"/>
  <c r="E148" i="12"/>
  <c r="D148" i="12"/>
  <c r="C148" i="12"/>
  <c r="B148" i="12"/>
  <c r="AN147" i="12"/>
  <c r="A147" i="12" s="1"/>
  <c r="O147" i="12"/>
  <c r="M147" i="12"/>
  <c r="L147" i="12"/>
  <c r="K147" i="12"/>
  <c r="J147" i="12"/>
  <c r="I147" i="12"/>
  <c r="H147" i="12"/>
  <c r="G147" i="12"/>
  <c r="F147" i="12"/>
  <c r="E147" i="12"/>
  <c r="D147" i="12"/>
  <c r="C147" i="12"/>
  <c r="B147" i="12"/>
  <c r="AN146" i="12"/>
  <c r="A146" i="12" s="1"/>
  <c r="O146" i="12"/>
  <c r="M146" i="12"/>
  <c r="L146" i="12"/>
  <c r="K146" i="12"/>
  <c r="J146" i="12"/>
  <c r="I146" i="12"/>
  <c r="H146" i="12"/>
  <c r="G146" i="12"/>
  <c r="F146" i="12"/>
  <c r="E146" i="12"/>
  <c r="D146" i="12"/>
  <c r="C146" i="12"/>
  <c r="B146" i="12"/>
  <c r="AN145" i="12"/>
  <c r="A145" i="12" s="1"/>
  <c r="O145" i="12"/>
  <c r="M145" i="12"/>
  <c r="L145" i="12"/>
  <c r="K145" i="12"/>
  <c r="J145" i="12"/>
  <c r="I145" i="12"/>
  <c r="H145" i="12"/>
  <c r="G145" i="12"/>
  <c r="F145" i="12"/>
  <c r="E145" i="12"/>
  <c r="D145" i="12"/>
  <c r="C145" i="12"/>
  <c r="B145" i="12"/>
  <c r="AN144" i="12"/>
  <c r="A144" i="12" s="1"/>
  <c r="O144" i="12"/>
  <c r="M144" i="12"/>
  <c r="L144" i="12"/>
  <c r="K144" i="12"/>
  <c r="J144" i="12"/>
  <c r="I144" i="12"/>
  <c r="H144" i="12"/>
  <c r="G144" i="12"/>
  <c r="F144" i="12"/>
  <c r="E144" i="12"/>
  <c r="D144" i="12"/>
  <c r="C144" i="12"/>
  <c r="B144" i="12"/>
  <c r="AN143" i="12"/>
  <c r="A143" i="12" s="1"/>
  <c r="O143" i="12"/>
  <c r="M143" i="12"/>
  <c r="L143" i="12"/>
  <c r="K143" i="12"/>
  <c r="J143" i="12"/>
  <c r="I143" i="12"/>
  <c r="H143" i="12"/>
  <c r="G143" i="12"/>
  <c r="F143" i="12"/>
  <c r="E143" i="12"/>
  <c r="D143" i="12"/>
  <c r="C143" i="12"/>
  <c r="B143" i="12"/>
  <c r="AN142" i="12"/>
  <c r="A142" i="12" s="1"/>
  <c r="O142" i="12"/>
  <c r="M142" i="12"/>
  <c r="L142" i="12"/>
  <c r="K142" i="12"/>
  <c r="J142" i="12"/>
  <c r="I142" i="12"/>
  <c r="H142" i="12"/>
  <c r="G142" i="12"/>
  <c r="F142" i="12"/>
  <c r="E142" i="12"/>
  <c r="D142" i="12"/>
  <c r="C142" i="12"/>
  <c r="B142" i="12"/>
  <c r="AN141" i="12"/>
  <c r="A141" i="12" s="1"/>
  <c r="O141" i="12"/>
  <c r="M141" i="12"/>
  <c r="L141" i="12"/>
  <c r="K141" i="12"/>
  <c r="J141" i="12"/>
  <c r="I141" i="12"/>
  <c r="H141" i="12"/>
  <c r="G141" i="12"/>
  <c r="F141" i="12"/>
  <c r="E141" i="12"/>
  <c r="D141" i="12"/>
  <c r="C141" i="12"/>
  <c r="B141" i="12"/>
  <c r="AN140" i="12"/>
  <c r="A140" i="12" s="1"/>
  <c r="O140" i="12"/>
  <c r="M140" i="12"/>
  <c r="L140" i="12"/>
  <c r="K140" i="12"/>
  <c r="J140" i="12"/>
  <c r="I140" i="12"/>
  <c r="H140" i="12"/>
  <c r="G140" i="12"/>
  <c r="F140" i="12"/>
  <c r="E140" i="12"/>
  <c r="D140" i="12"/>
  <c r="C140" i="12"/>
  <c r="B140" i="12"/>
  <c r="AN139" i="12"/>
  <c r="A139" i="12" s="1"/>
  <c r="O139" i="12"/>
  <c r="M139" i="12"/>
  <c r="L139" i="12"/>
  <c r="K139" i="12"/>
  <c r="J139" i="12"/>
  <c r="I139" i="12"/>
  <c r="H139" i="12"/>
  <c r="G139" i="12"/>
  <c r="F139" i="12"/>
  <c r="E139" i="12"/>
  <c r="D139" i="12"/>
  <c r="C139" i="12"/>
  <c r="B139" i="12"/>
  <c r="AN138" i="12"/>
  <c r="A138" i="12" s="1"/>
  <c r="O138" i="12"/>
  <c r="M138" i="12"/>
  <c r="L138" i="12"/>
  <c r="K138" i="12"/>
  <c r="J138" i="12"/>
  <c r="I138" i="12"/>
  <c r="H138" i="12"/>
  <c r="G138" i="12"/>
  <c r="F138" i="12"/>
  <c r="E138" i="12"/>
  <c r="D138" i="12"/>
  <c r="C138" i="12"/>
  <c r="B138" i="12"/>
  <c r="AN137" i="12"/>
  <c r="A137" i="12" s="1"/>
  <c r="O137" i="12"/>
  <c r="M137" i="12"/>
  <c r="K137" i="12"/>
  <c r="J137" i="12"/>
  <c r="I137" i="12"/>
  <c r="H137" i="12"/>
  <c r="G137" i="12"/>
  <c r="F137" i="12"/>
  <c r="E137" i="12"/>
  <c r="D137" i="12"/>
  <c r="C137" i="12"/>
  <c r="B137" i="12"/>
  <c r="AN136" i="12"/>
  <c r="A136" i="12" s="1"/>
  <c r="O136" i="12"/>
  <c r="M136" i="12"/>
  <c r="K136" i="12"/>
  <c r="J136" i="12"/>
  <c r="I136" i="12"/>
  <c r="H136" i="12"/>
  <c r="G136" i="12"/>
  <c r="F136" i="12"/>
  <c r="E136" i="12"/>
  <c r="D136" i="12"/>
  <c r="C136" i="12"/>
  <c r="B136" i="12"/>
  <c r="AN135" i="12"/>
  <c r="A135" i="12" s="1"/>
  <c r="O135" i="12"/>
  <c r="M135" i="12"/>
  <c r="L135" i="12"/>
  <c r="K135" i="12"/>
  <c r="J135" i="12"/>
  <c r="I135" i="12"/>
  <c r="H135" i="12"/>
  <c r="G135" i="12"/>
  <c r="F135" i="12"/>
  <c r="E135" i="12"/>
  <c r="D135" i="12"/>
  <c r="C135" i="12"/>
  <c r="B135" i="12"/>
  <c r="AN134" i="12"/>
  <c r="A134" i="12" s="1"/>
  <c r="O134" i="12"/>
  <c r="M134" i="12"/>
  <c r="J134" i="12"/>
  <c r="I134" i="12"/>
  <c r="H134" i="12"/>
  <c r="G134" i="12"/>
  <c r="F134" i="12"/>
  <c r="D134" i="12"/>
  <c r="C134" i="12"/>
  <c r="B134" i="12"/>
  <c r="AN133" i="12"/>
  <c r="A133" i="12" s="1"/>
  <c r="O133" i="12"/>
  <c r="M133" i="12"/>
  <c r="J133" i="12"/>
  <c r="I133" i="12"/>
  <c r="H133" i="12"/>
  <c r="G133" i="12"/>
  <c r="F133" i="12"/>
  <c r="D133" i="12"/>
  <c r="C133" i="12"/>
  <c r="B133" i="12"/>
  <c r="AN132" i="12"/>
  <c r="A132" i="12" s="1"/>
  <c r="O132" i="12"/>
  <c r="M132" i="12"/>
  <c r="L132" i="12"/>
  <c r="K132" i="12"/>
  <c r="J132" i="12"/>
  <c r="I132" i="12"/>
  <c r="H132" i="12"/>
  <c r="G132" i="12"/>
  <c r="F132" i="12"/>
  <c r="E132" i="12"/>
  <c r="D132" i="12"/>
  <c r="C132" i="12"/>
  <c r="B132" i="12"/>
  <c r="AN131" i="12"/>
  <c r="A131" i="12" s="1"/>
  <c r="O131" i="12"/>
  <c r="M131" i="12"/>
  <c r="L131" i="12"/>
  <c r="K131" i="12"/>
  <c r="J131" i="12"/>
  <c r="I131" i="12"/>
  <c r="H131" i="12"/>
  <c r="G131" i="12"/>
  <c r="F131" i="12"/>
  <c r="E131" i="12"/>
  <c r="D131" i="12"/>
  <c r="C131" i="12"/>
  <c r="B131" i="12"/>
  <c r="AN130" i="12"/>
  <c r="A130" i="12" s="1"/>
  <c r="O130" i="12"/>
  <c r="M130" i="12"/>
  <c r="L130" i="12"/>
  <c r="K130" i="12"/>
  <c r="J130" i="12"/>
  <c r="I130" i="12"/>
  <c r="H130" i="12"/>
  <c r="G130" i="12"/>
  <c r="F130" i="12"/>
  <c r="E130" i="12"/>
  <c r="D130" i="12"/>
  <c r="C130" i="12"/>
  <c r="B130" i="12"/>
  <c r="AN129" i="12"/>
  <c r="A129" i="12" s="1"/>
  <c r="O129" i="12"/>
  <c r="M129" i="12"/>
  <c r="L129" i="12"/>
  <c r="K129" i="12"/>
  <c r="J129" i="12"/>
  <c r="I129" i="12"/>
  <c r="H129" i="12"/>
  <c r="G129" i="12"/>
  <c r="F129" i="12"/>
  <c r="E129" i="12"/>
  <c r="D129" i="12"/>
  <c r="C129" i="12"/>
  <c r="B129" i="12"/>
  <c r="AN128" i="12"/>
  <c r="A128" i="12" s="1"/>
  <c r="O128" i="12"/>
  <c r="M128" i="12"/>
  <c r="L128" i="12"/>
  <c r="K128" i="12"/>
  <c r="J128" i="12"/>
  <c r="I128" i="12"/>
  <c r="H128" i="12"/>
  <c r="G128" i="12"/>
  <c r="F128" i="12"/>
  <c r="E128" i="12"/>
  <c r="D128" i="12"/>
  <c r="C128" i="12"/>
  <c r="B128" i="12"/>
  <c r="AN127" i="12"/>
  <c r="A127" i="12" s="1"/>
  <c r="O127" i="12"/>
  <c r="M127" i="12"/>
  <c r="L127" i="12"/>
  <c r="K127" i="12"/>
  <c r="J127" i="12"/>
  <c r="I127" i="12"/>
  <c r="H127" i="12"/>
  <c r="G127" i="12"/>
  <c r="F127" i="12"/>
  <c r="E127" i="12"/>
  <c r="D127" i="12"/>
  <c r="C127" i="12"/>
  <c r="B127" i="12"/>
  <c r="AN126" i="12"/>
  <c r="A126" i="12" s="1"/>
  <c r="O126" i="12"/>
  <c r="M126" i="12"/>
  <c r="L126" i="12"/>
  <c r="K126" i="12"/>
  <c r="J126" i="12"/>
  <c r="I126" i="12"/>
  <c r="H126" i="12"/>
  <c r="G126" i="12"/>
  <c r="F126" i="12"/>
  <c r="E126" i="12"/>
  <c r="D126" i="12"/>
  <c r="C126" i="12"/>
  <c r="B126" i="12"/>
  <c r="M125" i="12"/>
  <c r="J125" i="12"/>
  <c r="I125" i="12"/>
  <c r="H125" i="12"/>
  <c r="G125" i="12"/>
  <c r="F125" i="12"/>
  <c r="E125" i="12"/>
  <c r="D125" i="12"/>
  <c r="C125" i="12"/>
  <c r="B125" i="12"/>
  <c r="A125" i="12"/>
  <c r="M124" i="12"/>
  <c r="J124" i="12"/>
  <c r="I124" i="12"/>
  <c r="H124" i="12"/>
  <c r="G124" i="12"/>
  <c r="F124" i="12"/>
  <c r="E124" i="12"/>
  <c r="D124" i="12"/>
  <c r="C124" i="12"/>
  <c r="B124" i="12"/>
  <c r="A124" i="12"/>
  <c r="AN123" i="12"/>
  <c r="A123" i="12" s="1"/>
  <c r="O123" i="12"/>
  <c r="M123" i="12"/>
  <c r="L123" i="12"/>
  <c r="K123" i="12"/>
  <c r="J123" i="12"/>
  <c r="I123" i="12"/>
  <c r="H123" i="12"/>
  <c r="G123" i="12"/>
  <c r="F123" i="12"/>
  <c r="E123" i="12"/>
  <c r="D123" i="12"/>
  <c r="C123" i="12"/>
  <c r="B123" i="12"/>
  <c r="AN122" i="12"/>
  <c r="A122" i="12" s="1"/>
  <c r="O122" i="12"/>
  <c r="M122" i="12"/>
  <c r="L122" i="12"/>
  <c r="K122" i="12"/>
  <c r="J122" i="12"/>
  <c r="I122" i="12"/>
  <c r="H122" i="12"/>
  <c r="G122" i="12"/>
  <c r="F122" i="12"/>
  <c r="E122" i="12"/>
  <c r="D122" i="12"/>
  <c r="C122" i="12"/>
  <c r="B122" i="12"/>
  <c r="AN121" i="12"/>
  <c r="A121" i="12" s="1"/>
  <c r="O121" i="12"/>
  <c r="M121" i="12"/>
  <c r="L121" i="12"/>
  <c r="K121" i="12"/>
  <c r="J121" i="12"/>
  <c r="I121" i="12"/>
  <c r="H121" i="12"/>
  <c r="G121" i="12"/>
  <c r="F121" i="12"/>
  <c r="E121" i="12"/>
  <c r="D121" i="12"/>
  <c r="C121" i="12"/>
  <c r="B121" i="12"/>
  <c r="AN120" i="12"/>
  <c r="A120" i="12" s="1"/>
  <c r="O120" i="12"/>
  <c r="M120" i="12"/>
  <c r="L120" i="12"/>
  <c r="K120" i="12"/>
  <c r="J120" i="12"/>
  <c r="I120" i="12"/>
  <c r="H120" i="12"/>
  <c r="G120" i="12"/>
  <c r="F120" i="12"/>
  <c r="E120" i="12"/>
  <c r="D120" i="12"/>
  <c r="C120" i="12"/>
  <c r="B120" i="12"/>
  <c r="AN119" i="12"/>
  <c r="A119" i="12" s="1"/>
  <c r="O119" i="12"/>
  <c r="M119" i="12"/>
  <c r="L119" i="12"/>
  <c r="K119" i="12"/>
  <c r="J119" i="12"/>
  <c r="I119" i="12"/>
  <c r="H119" i="12"/>
  <c r="G119" i="12"/>
  <c r="F119" i="12"/>
  <c r="E119" i="12"/>
  <c r="D119" i="12"/>
  <c r="C119" i="12"/>
  <c r="B119" i="12"/>
  <c r="AN118" i="12"/>
  <c r="A118" i="12" s="1"/>
  <c r="O118" i="12"/>
  <c r="M118" i="12"/>
  <c r="L118" i="12"/>
  <c r="K118" i="12"/>
  <c r="J118" i="12"/>
  <c r="I118" i="12"/>
  <c r="H118" i="12"/>
  <c r="G118" i="12"/>
  <c r="F118" i="12"/>
  <c r="E118" i="12"/>
  <c r="D118" i="12"/>
  <c r="C118" i="12"/>
  <c r="B118" i="12"/>
  <c r="AN117" i="12"/>
  <c r="A117" i="12" s="1"/>
  <c r="O117" i="12"/>
  <c r="M117" i="12"/>
  <c r="L117" i="12"/>
  <c r="K117" i="12"/>
  <c r="J117" i="12"/>
  <c r="I117" i="12"/>
  <c r="H117" i="12"/>
  <c r="G117" i="12"/>
  <c r="F117" i="12"/>
  <c r="E117" i="12"/>
  <c r="D117" i="12"/>
  <c r="C117" i="12"/>
  <c r="B117" i="12"/>
  <c r="AN116" i="12"/>
  <c r="A116" i="12" s="1"/>
  <c r="O116" i="12"/>
  <c r="M116" i="12"/>
  <c r="L116" i="12"/>
  <c r="K116" i="12"/>
  <c r="J116" i="12"/>
  <c r="I116" i="12"/>
  <c r="H116" i="12"/>
  <c r="G116" i="12"/>
  <c r="F116" i="12"/>
  <c r="E116" i="12"/>
  <c r="D116" i="12"/>
  <c r="C116" i="12"/>
  <c r="B116" i="12"/>
  <c r="AN115" i="12"/>
  <c r="A115" i="12" s="1"/>
  <c r="O115" i="12"/>
  <c r="M115" i="12"/>
  <c r="L115" i="12"/>
  <c r="K115" i="12"/>
  <c r="J115" i="12"/>
  <c r="I115" i="12"/>
  <c r="H115" i="12"/>
  <c r="G115" i="12"/>
  <c r="F115" i="12"/>
  <c r="E115" i="12"/>
  <c r="D115" i="12"/>
  <c r="C115" i="12"/>
  <c r="B115" i="12"/>
  <c r="AN114" i="12"/>
  <c r="A114" i="12" s="1"/>
  <c r="O114" i="12"/>
  <c r="M114" i="12"/>
  <c r="L114" i="12"/>
  <c r="K114" i="12"/>
  <c r="J114" i="12"/>
  <c r="I114" i="12"/>
  <c r="H114" i="12"/>
  <c r="G114" i="12"/>
  <c r="F114" i="12"/>
  <c r="E114" i="12"/>
  <c r="D114" i="12"/>
  <c r="C114" i="12"/>
  <c r="B114" i="12"/>
  <c r="AN113" i="12"/>
  <c r="A113" i="12" s="1"/>
  <c r="O113" i="12"/>
  <c r="M113" i="12"/>
  <c r="L113" i="12"/>
  <c r="K113" i="12"/>
  <c r="J113" i="12"/>
  <c r="I113" i="12"/>
  <c r="H113" i="12"/>
  <c r="G113" i="12"/>
  <c r="F113" i="12"/>
  <c r="E113" i="12"/>
  <c r="D113" i="12"/>
  <c r="C113" i="12"/>
  <c r="B113" i="12"/>
  <c r="AN112" i="12"/>
  <c r="A112" i="12" s="1"/>
  <c r="O112" i="12"/>
  <c r="M112" i="12"/>
  <c r="L112" i="12"/>
  <c r="K112" i="12"/>
  <c r="J112" i="12"/>
  <c r="I112" i="12"/>
  <c r="H112" i="12"/>
  <c r="G112" i="12"/>
  <c r="F112" i="12"/>
  <c r="E112" i="12"/>
  <c r="D112" i="12"/>
  <c r="C112" i="12"/>
  <c r="B112" i="12"/>
  <c r="AN111" i="12"/>
  <c r="A111" i="12" s="1"/>
  <c r="O111" i="12"/>
  <c r="M111" i="12"/>
  <c r="J111" i="12"/>
  <c r="I111" i="12"/>
  <c r="H111" i="12"/>
  <c r="G111" i="12"/>
  <c r="F111" i="12"/>
  <c r="E111" i="12"/>
  <c r="D111" i="12"/>
  <c r="C111" i="12"/>
  <c r="B111" i="12"/>
  <c r="AN110" i="12"/>
  <c r="A110" i="12" s="1"/>
  <c r="O110" i="12"/>
  <c r="M110" i="12"/>
  <c r="L110" i="12"/>
  <c r="K110" i="12"/>
  <c r="J110" i="12"/>
  <c r="I110" i="12"/>
  <c r="H110" i="12"/>
  <c r="G110" i="12"/>
  <c r="F110" i="12"/>
  <c r="E110" i="12"/>
  <c r="D110" i="12"/>
  <c r="C110" i="12"/>
  <c r="B110" i="12"/>
  <c r="AN109" i="12"/>
  <c r="A109" i="12" s="1"/>
  <c r="O109" i="12"/>
  <c r="M109" i="12"/>
  <c r="L109" i="12"/>
  <c r="K109" i="12"/>
  <c r="J109" i="12"/>
  <c r="I109" i="12"/>
  <c r="H109" i="12"/>
  <c r="G109" i="12"/>
  <c r="F109" i="12"/>
  <c r="E109" i="12"/>
  <c r="D109" i="12"/>
  <c r="C109" i="12"/>
  <c r="B109" i="12"/>
  <c r="AN108" i="12"/>
  <c r="A108" i="12" s="1"/>
  <c r="M108" i="12"/>
  <c r="J108" i="12"/>
  <c r="I108" i="12"/>
  <c r="H108" i="12"/>
  <c r="G108" i="12"/>
  <c r="F108" i="12"/>
  <c r="E108" i="12"/>
  <c r="D108" i="12"/>
  <c r="C108" i="12"/>
  <c r="B108" i="12"/>
  <c r="AN107" i="12"/>
  <c r="A107" i="12" s="1"/>
  <c r="O107" i="12"/>
  <c r="M107" i="12"/>
  <c r="L107" i="12"/>
  <c r="K107" i="12"/>
  <c r="J107" i="12"/>
  <c r="I107" i="12"/>
  <c r="H107" i="12"/>
  <c r="G107" i="12"/>
  <c r="F107" i="12"/>
  <c r="E107" i="12"/>
  <c r="D107" i="12"/>
  <c r="C107" i="12"/>
  <c r="B107" i="12"/>
  <c r="AN106" i="12"/>
  <c r="A106" i="12" s="1"/>
  <c r="O106" i="12"/>
  <c r="M106" i="12"/>
  <c r="L106" i="12"/>
  <c r="K106" i="12"/>
  <c r="J106" i="12"/>
  <c r="I106" i="12"/>
  <c r="H106" i="12"/>
  <c r="G106" i="12"/>
  <c r="F106" i="12"/>
  <c r="E106" i="12"/>
  <c r="D106" i="12"/>
  <c r="C106" i="12"/>
  <c r="B106" i="12"/>
  <c r="AN105" i="12"/>
  <c r="A105" i="12" s="1"/>
  <c r="O105" i="12"/>
  <c r="M105" i="12"/>
  <c r="L105" i="12"/>
  <c r="K105" i="12"/>
  <c r="J105" i="12"/>
  <c r="I105" i="12"/>
  <c r="H105" i="12"/>
  <c r="G105" i="12"/>
  <c r="F105" i="12"/>
  <c r="E105" i="12"/>
  <c r="D105" i="12"/>
  <c r="C105" i="12"/>
  <c r="B105" i="12"/>
  <c r="AN104" i="12"/>
  <c r="A104" i="12" s="1"/>
  <c r="O104" i="12"/>
  <c r="M104" i="12"/>
  <c r="L104" i="12"/>
  <c r="K104" i="12"/>
  <c r="J104" i="12"/>
  <c r="I104" i="12"/>
  <c r="H104" i="12"/>
  <c r="G104" i="12"/>
  <c r="F104" i="12"/>
  <c r="E104" i="12"/>
  <c r="D104" i="12"/>
  <c r="C104" i="12"/>
  <c r="B104" i="12"/>
  <c r="AN103" i="12"/>
  <c r="A103" i="12" s="1"/>
  <c r="O103" i="12"/>
  <c r="M103" i="12"/>
  <c r="L103" i="12"/>
  <c r="K103" i="12"/>
  <c r="J103" i="12"/>
  <c r="I103" i="12"/>
  <c r="H103" i="12"/>
  <c r="G103" i="12"/>
  <c r="F103" i="12"/>
  <c r="E103" i="12"/>
  <c r="D103" i="12"/>
  <c r="C103" i="12"/>
  <c r="B103" i="12"/>
  <c r="AN102" i="12"/>
  <c r="A102" i="12" s="1"/>
  <c r="O102" i="12"/>
  <c r="M102" i="12"/>
  <c r="L102" i="12"/>
  <c r="K102" i="12"/>
  <c r="J102" i="12"/>
  <c r="I102" i="12"/>
  <c r="H102" i="12"/>
  <c r="G102" i="12"/>
  <c r="F102" i="12"/>
  <c r="E102" i="12"/>
  <c r="D102" i="12"/>
  <c r="C102" i="12"/>
  <c r="B102" i="12"/>
  <c r="AN101" i="12"/>
  <c r="A101" i="12" s="1"/>
  <c r="O101" i="12"/>
  <c r="M101" i="12"/>
  <c r="L101" i="12"/>
  <c r="K101" i="12"/>
  <c r="J101" i="12"/>
  <c r="I101" i="12"/>
  <c r="H101" i="12"/>
  <c r="G101" i="12"/>
  <c r="F101" i="12"/>
  <c r="E101" i="12"/>
  <c r="D101" i="12"/>
  <c r="C101" i="12"/>
  <c r="B101" i="12"/>
  <c r="AN100" i="12"/>
  <c r="A100" i="12" s="1"/>
  <c r="O100" i="12"/>
  <c r="M100" i="12"/>
  <c r="L100" i="12"/>
  <c r="K100" i="12"/>
  <c r="J100" i="12"/>
  <c r="I100" i="12"/>
  <c r="H100" i="12"/>
  <c r="G100" i="12"/>
  <c r="F100" i="12"/>
  <c r="E100" i="12"/>
  <c r="D100" i="12"/>
  <c r="C100" i="12"/>
  <c r="B100" i="12"/>
  <c r="AN99" i="12"/>
  <c r="A99" i="12" s="1"/>
  <c r="O99" i="12"/>
  <c r="M99" i="12"/>
  <c r="L99" i="12"/>
  <c r="K99" i="12"/>
  <c r="J99" i="12"/>
  <c r="I99" i="12"/>
  <c r="H99" i="12"/>
  <c r="G99" i="12"/>
  <c r="F99" i="12"/>
  <c r="E99" i="12"/>
  <c r="D99" i="12"/>
  <c r="C99" i="12"/>
  <c r="B99" i="12"/>
  <c r="AN98" i="12"/>
  <c r="A98" i="12" s="1"/>
  <c r="O98" i="12"/>
  <c r="M98" i="12"/>
  <c r="L98" i="12"/>
  <c r="K98" i="12"/>
  <c r="J98" i="12"/>
  <c r="I98" i="12"/>
  <c r="H98" i="12"/>
  <c r="G98" i="12"/>
  <c r="F98" i="12"/>
  <c r="E98" i="12"/>
  <c r="D98" i="12"/>
  <c r="C98" i="12"/>
  <c r="B98" i="12"/>
  <c r="AN97" i="12"/>
  <c r="A97" i="12" s="1"/>
  <c r="O97" i="12"/>
  <c r="M97" i="12"/>
  <c r="L97" i="12"/>
  <c r="K97" i="12"/>
  <c r="J97" i="12"/>
  <c r="I97" i="12"/>
  <c r="H97" i="12"/>
  <c r="G97" i="12"/>
  <c r="F97" i="12"/>
  <c r="E97" i="12"/>
  <c r="D97" i="12"/>
  <c r="C97" i="12"/>
  <c r="B97" i="12"/>
  <c r="AN96" i="12"/>
  <c r="A96" i="12" s="1"/>
  <c r="O96" i="12"/>
  <c r="M96" i="12"/>
  <c r="L96" i="12"/>
  <c r="K96" i="12"/>
  <c r="J96" i="12"/>
  <c r="I96" i="12"/>
  <c r="H96" i="12"/>
  <c r="G96" i="12"/>
  <c r="F96" i="12"/>
  <c r="E96" i="12"/>
  <c r="D96" i="12"/>
  <c r="C96" i="12"/>
  <c r="B96" i="12"/>
  <c r="AN95" i="12"/>
  <c r="A95" i="12" s="1"/>
  <c r="O95" i="12"/>
  <c r="M95" i="12"/>
  <c r="L95" i="12"/>
  <c r="K95" i="12"/>
  <c r="J95" i="12"/>
  <c r="I95" i="12"/>
  <c r="H95" i="12"/>
  <c r="G95" i="12"/>
  <c r="F95" i="12"/>
  <c r="E95" i="12"/>
  <c r="D95" i="12"/>
  <c r="C95" i="12"/>
  <c r="B95" i="12"/>
  <c r="AN94" i="12"/>
  <c r="A94" i="12" s="1"/>
  <c r="O94" i="12"/>
  <c r="M94" i="12"/>
  <c r="K94" i="12"/>
  <c r="J94" i="12"/>
  <c r="I94" i="12"/>
  <c r="H94" i="12"/>
  <c r="G94" i="12"/>
  <c r="F94" i="12"/>
  <c r="E94" i="12"/>
  <c r="D94" i="12"/>
  <c r="C94" i="12"/>
  <c r="B94" i="12"/>
  <c r="AN93" i="12"/>
  <c r="A93" i="12" s="1"/>
  <c r="M93" i="12"/>
  <c r="J93" i="12"/>
  <c r="I93" i="12"/>
  <c r="H93" i="12"/>
  <c r="G93" i="12"/>
  <c r="F93" i="12"/>
  <c r="E93" i="12"/>
  <c r="D93" i="12"/>
  <c r="C93" i="12"/>
  <c r="B93" i="12"/>
  <c r="AN92" i="12"/>
  <c r="A92" i="12" s="1"/>
  <c r="M92" i="12"/>
  <c r="J92" i="12"/>
  <c r="I92" i="12"/>
  <c r="H92" i="12"/>
  <c r="G92" i="12"/>
  <c r="F92" i="12"/>
  <c r="E92" i="12"/>
  <c r="D92" i="12"/>
  <c r="C92" i="12"/>
  <c r="B92" i="12"/>
  <c r="AN91" i="12"/>
  <c r="A91" i="12" s="1"/>
  <c r="O91" i="12"/>
  <c r="M91" i="12"/>
  <c r="L91" i="12"/>
  <c r="K91" i="12"/>
  <c r="J91" i="12"/>
  <c r="I91" i="12"/>
  <c r="H91" i="12"/>
  <c r="G91" i="12"/>
  <c r="F91" i="12"/>
  <c r="E91" i="12"/>
  <c r="D91" i="12"/>
  <c r="C91" i="12"/>
  <c r="B91" i="12"/>
  <c r="AN90" i="12"/>
  <c r="A90" i="12" s="1"/>
  <c r="O90" i="12"/>
  <c r="M90" i="12"/>
  <c r="K90" i="12"/>
  <c r="J90" i="12"/>
  <c r="I90" i="12"/>
  <c r="H90" i="12"/>
  <c r="G90" i="12"/>
  <c r="F90" i="12"/>
  <c r="E90" i="12"/>
  <c r="D90" i="12"/>
  <c r="C90" i="12"/>
  <c r="B90" i="12"/>
  <c r="AN89" i="12"/>
  <c r="A89" i="12" s="1"/>
  <c r="O89" i="12"/>
  <c r="M89" i="12"/>
  <c r="K89" i="12"/>
  <c r="J89" i="12"/>
  <c r="I89" i="12"/>
  <c r="H89" i="12"/>
  <c r="G89" i="12"/>
  <c r="F89" i="12"/>
  <c r="E89" i="12"/>
  <c r="D89" i="12"/>
  <c r="C89" i="12"/>
  <c r="B89" i="12"/>
  <c r="AN88" i="12"/>
  <c r="A88" i="12" s="1"/>
  <c r="O88" i="12"/>
  <c r="M88" i="12"/>
  <c r="K88" i="12"/>
  <c r="J88" i="12"/>
  <c r="I88" i="12"/>
  <c r="H88" i="12"/>
  <c r="G88" i="12"/>
  <c r="F88" i="12"/>
  <c r="E88" i="12"/>
  <c r="D88" i="12"/>
  <c r="C88" i="12"/>
  <c r="B88" i="12"/>
  <c r="AN87" i="12"/>
  <c r="A87" i="12" s="1"/>
  <c r="M87" i="12"/>
  <c r="J87" i="12"/>
  <c r="H87" i="12"/>
  <c r="G87" i="12"/>
  <c r="F87" i="12"/>
  <c r="E87" i="12"/>
  <c r="D87" i="12"/>
  <c r="C87" i="12"/>
  <c r="B87" i="12"/>
  <c r="AN86" i="12"/>
  <c r="A86" i="12" s="1"/>
  <c r="M86" i="12"/>
  <c r="J86" i="12"/>
  <c r="H86" i="12"/>
  <c r="G86" i="12"/>
  <c r="F86" i="12"/>
  <c r="E86" i="12"/>
  <c r="D86" i="12"/>
  <c r="C86" i="12"/>
  <c r="B86" i="12"/>
  <c r="AN85" i="12"/>
  <c r="A85" i="12" s="1"/>
  <c r="M85" i="12"/>
  <c r="J85" i="12"/>
  <c r="H85" i="12"/>
  <c r="G85" i="12"/>
  <c r="F85" i="12"/>
  <c r="E85" i="12"/>
  <c r="D85" i="12"/>
  <c r="C85" i="12"/>
  <c r="B85" i="12"/>
  <c r="AN84" i="12"/>
  <c r="A84" i="12" s="1"/>
  <c r="M84" i="12"/>
  <c r="J84" i="12"/>
  <c r="H84" i="12"/>
  <c r="G84" i="12"/>
  <c r="F84" i="12"/>
  <c r="E84" i="12"/>
  <c r="D84" i="12"/>
  <c r="C84" i="12"/>
  <c r="B84" i="12"/>
  <c r="AN83" i="12"/>
  <c r="A83" i="12" s="1"/>
  <c r="M83" i="12"/>
  <c r="J83" i="12"/>
  <c r="H83" i="12"/>
  <c r="G83" i="12"/>
  <c r="F83" i="12"/>
  <c r="E83" i="12"/>
  <c r="D83" i="12"/>
  <c r="C83" i="12"/>
  <c r="B83" i="12"/>
  <c r="AN82" i="12"/>
  <c r="A82" i="12" s="1"/>
  <c r="M82" i="12"/>
  <c r="J82" i="12"/>
  <c r="I82" i="12"/>
  <c r="H82" i="12"/>
  <c r="G82" i="12"/>
  <c r="F82" i="12"/>
  <c r="E82" i="12"/>
  <c r="D82" i="12"/>
  <c r="C82" i="12"/>
  <c r="B82" i="12"/>
  <c r="AN81" i="12"/>
  <c r="A81" i="12" s="1"/>
  <c r="O81" i="12"/>
  <c r="M81" i="12"/>
  <c r="L81" i="12"/>
  <c r="K81" i="12"/>
  <c r="J81" i="12"/>
  <c r="I81" i="12"/>
  <c r="H81" i="12"/>
  <c r="G81" i="12"/>
  <c r="F81" i="12"/>
  <c r="E81" i="12"/>
  <c r="D81" i="12"/>
  <c r="C81" i="12"/>
  <c r="B81" i="12"/>
  <c r="AN80" i="12"/>
  <c r="A80" i="12" s="1"/>
  <c r="M80" i="12"/>
  <c r="J80" i="12"/>
  <c r="I80" i="12"/>
  <c r="H80" i="12"/>
  <c r="G80" i="12"/>
  <c r="F80" i="12"/>
  <c r="E80" i="12"/>
  <c r="D80" i="12"/>
  <c r="C80" i="12"/>
  <c r="B80" i="12"/>
  <c r="AN79" i="12"/>
  <c r="A79" i="12" s="1"/>
  <c r="M79" i="12"/>
  <c r="J79" i="12"/>
  <c r="I79" i="12"/>
  <c r="H79" i="12"/>
  <c r="G79" i="12"/>
  <c r="F79" i="12"/>
  <c r="E79" i="12"/>
  <c r="D79" i="12"/>
  <c r="C79" i="12"/>
  <c r="B79" i="12"/>
  <c r="AN78" i="12"/>
  <c r="A78" i="12" s="1"/>
  <c r="O78" i="12"/>
  <c r="M78" i="12"/>
  <c r="K78" i="12"/>
  <c r="J78" i="12"/>
  <c r="I78" i="12"/>
  <c r="H78" i="12"/>
  <c r="G78" i="12"/>
  <c r="F78" i="12"/>
  <c r="E78" i="12"/>
  <c r="D78" i="12"/>
  <c r="C78" i="12"/>
  <c r="B78" i="12"/>
  <c r="AN77" i="12"/>
  <c r="A77" i="12" s="1"/>
  <c r="O77" i="12"/>
  <c r="M77" i="12"/>
  <c r="K77" i="12"/>
  <c r="J77" i="12"/>
  <c r="I77" i="12"/>
  <c r="H77" i="12"/>
  <c r="G77" i="12"/>
  <c r="F77" i="12"/>
  <c r="E77" i="12"/>
  <c r="D77" i="12"/>
  <c r="C77" i="12"/>
  <c r="B77" i="12"/>
  <c r="AN76" i="12"/>
  <c r="A76" i="12" s="1"/>
  <c r="O76" i="12"/>
  <c r="M76" i="12"/>
  <c r="K76" i="12"/>
  <c r="J76" i="12"/>
  <c r="I76" i="12"/>
  <c r="H76" i="12"/>
  <c r="G76" i="12"/>
  <c r="F76" i="12"/>
  <c r="E76" i="12"/>
  <c r="D76" i="12"/>
  <c r="C76" i="12"/>
  <c r="B76" i="12"/>
  <c r="AN75" i="12"/>
  <c r="A75" i="12" s="1"/>
  <c r="M75" i="12"/>
  <c r="J75" i="12"/>
  <c r="I75" i="12"/>
  <c r="H75" i="12"/>
  <c r="G75" i="12"/>
  <c r="F75" i="12"/>
  <c r="E75" i="12"/>
  <c r="D75" i="12"/>
  <c r="C75" i="12"/>
  <c r="B75" i="12"/>
  <c r="AN74" i="12"/>
  <c r="A74" i="12" s="1"/>
  <c r="M74" i="12"/>
  <c r="J74" i="12"/>
  <c r="I74" i="12"/>
  <c r="H74" i="12"/>
  <c r="G74" i="12"/>
  <c r="F74" i="12"/>
  <c r="E74" i="12"/>
  <c r="D74" i="12"/>
  <c r="C74" i="12"/>
  <c r="B74" i="12"/>
  <c r="AN73" i="12"/>
  <c r="A73" i="12" s="1"/>
  <c r="O73" i="12"/>
  <c r="M73" i="12"/>
  <c r="K73" i="12"/>
  <c r="J73" i="12"/>
  <c r="I73" i="12"/>
  <c r="H73" i="12"/>
  <c r="G73" i="12"/>
  <c r="F73" i="12"/>
  <c r="E73" i="12"/>
  <c r="D73" i="12"/>
  <c r="C73" i="12"/>
  <c r="B73" i="12"/>
  <c r="AN72" i="12"/>
  <c r="A72" i="12" s="1"/>
  <c r="O72" i="12"/>
  <c r="M72" i="12"/>
  <c r="L72" i="12"/>
  <c r="K72" i="12"/>
  <c r="J72" i="12"/>
  <c r="I72" i="12"/>
  <c r="H72" i="12"/>
  <c r="G72" i="12"/>
  <c r="F72" i="12"/>
  <c r="E72" i="12"/>
  <c r="D72" i="12"/>
  <c r="C72" i="12"/>
  <c r="B72" i="12"/>
  <c r="AN71" i="12"/>
  <c r="A71" i="12" s="1"/>
  <c r="O71" i="12"/>
  <c r="M71" i="12"/>
  <c r="L71" i="12"/>
  <c r="K71" i="12"/>
  <c r="J71" i="12"/>
  <c r="I71" i="12"/>
  <c r="H71" i="12"/>
  <c r="G71" i="12"/>
  <c r="F71" i="12"/>
  <c r="E71" i="12"/>
  <c r="D71" i="12"/>
  <c r="C71" i="12"/>
  <c r="B71" i="12"/>
  <c r="AN70" i="12"/>
  <c r="J70" i="12"/>
  <c r="H70" i="12"/>
  <c r="G70" i="12"/>
  <c r="F70" i="12"/>
  <c r="D70" i="12"/>
  <c r="C70" i="12"/>
  <c r="B70" i="12"/>
  <c r="A70" i="12"/>
  <c r="AN69" i="12"/>
  <c r="A69" i="12" s="1"/>
  <c r="O69" i="12"/>
  <c r="M69" i="12"/>
  <c r="L69" i="12"/>
  <c r="K69" i="12"/>
  <c r="J69" i="12"/>
  <c r="I69" i="12"/>
  <c r="H69" i="12"/>
  <c r="G69" i="12"/>
  <c r="F69" i="12"/>
  <c r="E69" i="12"/>
  <c r="D69" i="12"/>
  <c r="C69" i="12"/>
  <c r="B69" i="12"/>
  <c r="AN68" i="12"/>
  <c r="A68" i="12" s="1"/>
  <c r="M68" i="12"/>
  <c r="J68" i="12"/>
  <c r="H68" i="12"/>
  <c r="G68" i="12"/>
  <c r="F68" i="12"/>
  <c r="D68" i="12"/>
  <c r="C68" i="12"/>
  <c r="B68" i="12"/>
  <c r="AN67" i="12"/>
  <c r="A67" i="12" s="1"/>
  <c r="O67" i="12"/>
  <c r="M67" i="12"/>
  <c r="L67" i="12"/>
  <c r="K67" i="12"/>
  <c r="J67" i="12"/>
  <c r="I67" i="12"/>
  <c r="H67" i="12"/>
  <c r="G67" i="12"/>
  <c r="F67" i="12"/>
  <c r="E67" i="12"/>
  <c r="D67" i="12"/>
  <c r="C67" i="12"/>
  <c r="B67" i="12"/>
  <c r="AN66" i="12"/>
  <c r="A66" i="12" s="1"/>
  <c r="O66" i="12"/>
  <c r="M66" i="12"/>
  <c r="L66" i="12"/>
  <c r="K66" i="12"/>
  <c r="J66" i="12"/>
  <c r="I66" i="12"/>
  <c r="H66" i="12"/>
  <c r="G66" i="12"/>
  <c r="F66" i="12"/>
  <c r="E66" i="12"/>
  <c r="D66" i="12"/>
  <c r="C66" i="12"/>
  <c r="B66" i="12"/>
  <c r="AN65" i="12"/>
  <c r="A65" i="12" s="1"/>
  <c r="O65" i="12"/>
  <c r="M65" i="12"/>
  <c r="L65" i="12"/>
  <c r="K65" i="12"/>
  <c r="J65" i="12"/>
  <c r="I65" i="12"/>
  <c r="H65" i="12"/>
  <c r="G65" i="12"/>
  <c r="F65" i="12"/>
  <c r="E65" i="12"/>
  <c r="D65" i="12"/>
  <c r="C65" i="12"/>
  <c r="B65" i="12"/>
  <c r="AN64" i="12"/>
  <c r="A64" i="12" s="1"/>
  <c r="O64" i="12"/>
  <c r="M64" i="12"/>
  <c r="L64" i="12"/>
  <c r="K64" i="12"/>
  <c r="J64" i="12"/>
  <c r="I64" i="12"/>
  <c r="H64" i="12"/>
  <c r="G64" i="12"/>
  <c r="F64" i="12"/>
  <c r="E64" i="12"/>
  <c r="D64" i="12"/>
  <c r="C64" i="12"/>
  <c r="B64" i="12"/>
  <c r="AN63" i="12"/>
  <c r="A63" i="12" s="1"/>
  <c r="O63" i="12"/>
  <c r="M63" i="12"/>
  <c r="L63" i="12"/>
  <c r="K63" i="12"/>
  <c r="J63" i="12"/>
  <c r="I63" i="12"/>
  <c r="H63" i="12"/>
  <c r="G63" i="12"/>
  <c r="F63" i="12"/>
  <c r="E63" i="12"/>
  <c r="D63" i="12"/>
  <c r="C63" i="12"/>
  <c r="B63" i="12"/>
  <c r="AN62" i="12"/>
  <c r="A62" i="12" s="1"/>
  <c r="O62" i="12"/>
  <c r="M62" i="12"/>
  <c r="K62" i="12"/>
  <c r="J62" i="12"/>
  <c r="I62" i="12"/>
  <c r="H62" i="12"/>
  <c r="G62" i="12"/>
  <c r="F62" i="12"/>
  <c r="E62" i="12"/>
  <c r="D62" i="12"/>
  <c r="C62" i="12"/>
  <c r="B62" i="12"/>
  <c r="AN61" i="12"/>
  <c r="A61" i="12" s="1"/>
  <c r="O61" i="12"/>
  <c r="M61" i="12"/>
  <c r="K61" i="12"/>
  <c r="J61" i="12"/>
  <c r="I61" i="12"/>
  <c r="H61" i="12"/>
  <c r="G61" i="12"/>
  <c r="F61" i="12"/>
  <c r="E61" i="12"/>
  <c r="D61" i="12"/>
  <c r="C61" i="12"/>
  <c r="B61" i="12"/>
  <c r="AN60" i="12"/>
  <c r="A60" i="12" s="1"/>
  <c r="O60" i="12"/>
  <c r="M60" i="12"/>
  <c r="K60" i="12"/>
  <c r="J60" i="12"/>
  <c r="I60" i="12"/>
  <c r="H60" i="12"/>
  <c r="G60" i="12"/>
  <c r="F60" i="12"/>
  <c r="E60" i="12"/>
  <c r="D60" i="12"/>
  <c r="C60" i="12"/>
  <c r="B60" i="12"/>
  <c r="AN59" i="12"/>
  <c r="A59" i="12" s="1"/>
  <c r="O59" i="12"/>
  <c r="M59" i="12"/>
  <c r="K59" i="12"/>
  <c r="J59" i="12"/>
  <c r="I59" i="12"/>
  <c r="H59" i="12"/>
  <c r="G59" i="12"/>
  <c r="F59" i="12"/>
  <c r="E59" i="12"/>
  <c r="D59" i="12"/>
  <c r="C59" i="12"/>
  <c r="B59" i="12"/>
  <c r="AN58" i="12"/>
  <c r="A58" i="12" s="1"/>
  <c r="O58" i="12"/>
  <c r="M58" i="12"/>
  <c r="K58" i="12"/>
  <c r="J58" i="12"/>
  <c r="I58" i="12"/>
  <c r="H58" i="12"/>
  <c r="G58" i="12"/>
  <c r="F58" i="12"/>
  <c r="E58" i="12"/>
  <c r="D58" i="12"/>
  <c r="C58" i="12"/>
  <c r="B58" i="12"/>
  <c r="AN57" i="12"/>
  <c r="A57" i="12" s="1"/>
  <c r="O57" i="12"/>
  <c r="M57" i="12"/>
  <c r="K57" i="12"/>
  <c r="J57" i="12"/>
  <c r="I57" i="12"/>
  <c r="H57" i="12"/>
  <c r="G57" i="12"/>
  <c r="F57" i="12"/>
  <c r="E57" i="12"/>
  <c r="D57" i="12"/>
  <c r="C57" i="12"/>
  <c r="B57" i="12"/>
  <c r="AN56" i="12"/>
  <c r="A56" i="12" s="1"/>
  <c r="O56" i="12"/>
  <c r="M56" i="12"/>
  <c r="K56" i="12"/>
  <c r="J56" i="12"/>
  <c r="I56" i="12"/>
  <c r="H56" i="12"/>
  <c r="G56" i="12"/>
  <c r="F56" i="12"/>
  <c r="E56" i="12"/>
  <c r="D56" i="12"/>
  <c r="C56" i="12"/>
  <c r="B56" i="12"/>
  <c r="AN55" i="12"/>
  <c r="A55" i="12" s="1"/>
  <c r="O55" i="12"/>
  <c r="M55" i="12"/>
  <c r="K55" i="12"/>
  <c r="J55" i="12"/>
  <c r="I55" i="12"/>
  <c r="H55" i="12"/>
  <c r="G55" i="12"/>
  <c r="F55" i="12"/>
  <c r="E55" i="12"/>
  <c r="D55" i="12"/>
  <c r="C55" i="12"/>
  <c r="B55" i="12"/>
  <c r="AN54" i="12"/>
  <c r="A54" i="12" s="1"/>
  <c r="O54" i="12"/>
  <c r="M54" i="12"/>
  <c r="K54" i="12"/>
  <c r="J54" i="12"/>
  <c r="I54" i="12"/>
  <c r="H54" i="12"/>
  <c r="G54" i="12"/>
  <c r="F54" i="12"/>
  <c r="E54" i="12"/>
  <c r="D54" i="12"/>
  <c r="C54" i="12"/>
  <c r="B54" i="12"/>
  <c r="AN53" i="12"/>
  <c r="A53" i="12" s="1"/>
  <c r="O53" i="12"/>
  <c r="M53" i="12"/>
  <c r="K53" i="12"/>
  <c r="J53" i="12"/>
  <c r="I53" i="12"/>
  <c r="H53" i="12"/>
  <c r="G53" i="12"/>
  <c r="F53" i="12"/>
  <c r="E53" i="12"/>
  <c r="D53" i="12"/>
  <c r="C53" i="12"/>
  <c r="B53" i="12"/>
  <c r="AN52" i="12"/>
  <c r="A52" i="12" s="1"/>
  <c r="M52" i="12"/>
  <c r="J52" i="12"/>
  <c r="H52" i="12"/>
  <c r="G52" i="12"/>
  <c r="F52" i="12"/>
  <c r="E52" i="12"/>
  <c r="D52" i="12"/>
  <c r="C52" i="12"/>
  <c r="B52" i="12"/>
  <c r="AN51" i="12"/>
  <c r="A51" i="12" s="1"/>
  <c r="M51" i="12"/>
  <c r="J51" i="12"/>
  <c r="H51" i="12"/>
  <c r="G51" i="12"/>
  <c r="F51" i="12"/>
  <c r="E51" i="12"/>
  <c r="D51" i="12"/>
  <c r="C51" i="12"/>
  <c r="B51" i="12"/>
  <c r="AN50" i="12"/>
  <c r="A50" i="12" s="1"/>
  <c r="O50" i="12"/>
  <c r="M50" i="12"/>
  <c r="L50" i="12"/>
  <c r="K50" i="12"/>
  <c r="J50" i="12"/>
  <c r="I50" i="12"/>
  <c r="H50" i="12"/>
  <c r="G50" i="12"/>
  <c r="F50" i="12"/>
  <c r="E50" i="12"/>
  <c r="D50" i="12"/>
  <c r="C50" i="12"/>
  <c r="B50" i="12"/>
  <c r="AN49" i="12"/>
  <c r="A49" i="12" s="1"/>
  <c r="O49" i="12"/>
  <c r="M49" i="12"/>
  <c r="L49" i="12"/>
  <c r="K49" i="12"/>
  <c r="J49" i="12"/>
  <c r="I49" i="12"/>
  <c r="H49" i="12"/>
  <c r="G49" i="12"/>
  <c r="F49" i="12"/>
  <c r="E49" i="12"/>
  <c r="D49" i="12"/>
  <c r="C49" i="12"/>
  <c r="B49" i="12"/>
  <c r="AN48" i="12"/>
  <c r="A48" i="12" s="1"/>
  <c r="O48" i="12"/>
  <c r="M48" i="12"/>
  <c r="L48" i="12"/>
  <c r="K48" i="12"/>
  <c r="J48" i="12"/>
  <c r="I48" i="12"/>
  <c r="H48" i="12"/>
  <c r="G48" i="12"/>
  <c r="F48" i="12"/>
  <c r="E48" i="12"/>
  <c r="D48" i="12"/>
  <c r="C48" i="12"/>
  <c r="B48" i="12"/>
  <c r="AN47" i="12"/>
  <c r="A47" i="12" s="1"/>
  <c r="O47" i="12"/>
  <c r="M47" i="12"/>
  <c r="L47" i="12"/>
  <c r="K47" i="12"/>
  <c r="J47" i="12"/>
  <c r="I47" i="12"/>
  <c r="H47" i="12"/>
  <c r="G47" i="12"/>
  <c r="F47" i="12"/>
  <c r="E47" i="12"/>
  <c r="D47" i="12"/>
  <c r="C47" i="12"/>
  <c r="B47" i="12"/>
  <c r="AN46" i="12"/>
  <c r="A46" i="12" s="1"/>
  <c r="O46" i="12"/>
  <c r="M46" i="12"/>
  <c r="L46" i="12"/>
  <c r="K46" i="12"/>
  <c r="J46" i="12"/>
  <c r="I46" i="12"/>
  <c r="H46" i="12"/>
  <c r="G46" i="12"/>
  <c r="F46" i="12"/>
  <c r="E46" i="12"/>
  <c r="D46" i="12"/>
  <c r="C46" i="12"/>
  <c r="B46" i="12"/>
  <c r="AN45" i="12"/>
  <c r="A45" i="12" s="1"/>
  <c r="O45" i="12"/>
  <c r="M45" i="12"/>
  <c r="L45" i="12"/>
  <c r="K45" i="12"/>
  <c r="J45" i="12"/>
  <c r="I45" i="12"/>
  <c r="H45" i="12"/>
  <c r="G45" i="12"/>
  <c r="F45" i="12"/>
  <c r="E45" i="12"/>
  <c r="D45" i="12"/>
  <c r="C45" i="12"/>
  <c r="B45" i="12"/>
  <c r="AN44" i="12"/>
  <c r="A44" i="12" s="1"/>
  <c r="O44" i="12"/>
  <c r="M44" i="12"/>
  <c r="L44" i="12"/>
  <c r="K44" i="12"/>
  <c r="J44" i="12"/>
  <c r="I44" i="12"/>
  <c r="H44" i="12"/>
  <c r="G44" i="12"/>
  <c r="F44" i="12"/>
  <c r="E44" i="12"/>
  <c r="D44" i="12"/>
  <c r="C44" i="12"/>
  <c r="B44" i="12"/>
  <c r="AN43" i="12"/>
  <c r="A43" i="12" s="1"/>
  <c r="O43" i="12"/>
  <c r="M43" i="12"/>
  <c r="L43" i="12"/>
  <c r="K43" i="12"/>
  <c r="J43" i="12"/>
  <c r="I43" i="12"/>
  <c r="H43" i="12"/>
  <c r="G43" i="12"/>
  <c r="F43" i="12"/>
  <c r="E43" i="12"/>
  <c r="D43" i="12"/>
  <c r="C43" i="12"/>
  <c r="B43" i="12"/>
  <c r="AN42" i="12"/>
  <c r="A42" i="12" s="1"/>
  <c r="O42" i="12"/>
  <c r="M42" i="12"/>
  <c r="L42" i="12"/>
  <c r="J42" i="12"/>
  <c r="I42" i="12"/>
  <c r="H42" i="12"/>
  <c r="G42" i="12"/>
  <c r="F42" i="12"/>
  <c r="E42" i="12"/>
  <c r="D42" i="12"/>
  <c r="C42" i="12"/>
  <c r="B42" i="12"/>
  <c r="AN41" i="12"/>
  <c r="A41" i="12" s="1"/>
  <c r="O41" i="12"/>
  <c r="M41" i="12"/>
  <c r="L41" i="12"/>
  <c r="K41" i="12"/>
  <c r="J41" i="12"/>
  <c r="I41" i="12"/>
  <c r="H41" i="12"/>
  <c r="G41" i="12"/>
  <c r="F41" i="12"/>
  <c r="E41" i="12"/>
  <c r="D41" i="12"/>
  <c r="C41" i="12"/>
  <c r="B41" i="12"/>
  <c r="AN40" i="12"/>
  <c r="A40" i="12" s="1"/>
  <c r="O40" i="12"/>
  <c r="M40" i="12"/>
  <c r="L40" i="12"/>
  <c r="K40" i="12"/>
  <c r="J40" i="12"/>
  <c r="I40" i="12"/>
  <c r="H40" i="12"/>
  <c r="G40" i="12"/>
  <c r="F40" i="12"/>
  <c r="E40" i="12"/>
  <c r="D40" i="12"/>
  <c r="C40" i="12"/>
  <c r="B40" i="12"/>
  <c r="AN39" i="12"/>
  <c r="A39" i="12" s="1"/>
  <c r="O39" i="12"/>
  <c r="M39" i="12"/>
  <c r="L39" i="12"/>
  <c r="K39" i="12"/>
  <c r="J39" i="12"/>
  <c r="I39" i="12"/>
  <c r="H39" i="12"/>
  <c r="G39" i="12"/>
  <c r="F39" i="12"/>
  <c r="E39" i="12"/>
  <c r="D39" i="12"/>
  <c r="C39" i="12"/>
  <c r="B39" i="12"/>
  <c r="AN38" i="12"/>
  <c r="A38" i="12" s="1"/>
  <c r="O38" i="12"/>
  <c r="M38" i="12"/>
  <c r="L38" i="12"/>
  <c r="K38" i="12"/>
  <c r="J38" i="12"/>
  <c r="I38" i="12"/>
  <c r="H38" i="12"/>
  <c r="G38" i="12"/>
  <c r="F38" i="12"/>
  <c r="E38" i="12"/>
  <c r="D38" i="12"/>
  <c r="C38" i="12"/>
  <c r="B38" i="12"/>
  <c r="AN37" i="12"/>
  <c r="A37" i="12" s="1"/>
  <c r="O37" i="12"/>
  <c r="M37" i="12"/>
  <c r="L37" i="12"/>
  <c r="K37" i="12"/>
  <c r="J37" i="12"/>
  <c r="I37" i="12"/>
  <c r="H37" i="12"/>
  <c r="G37" i="12"/>
  <c r="F37" i="12"/>
  <c r="E37" i="12"/>
  <c r="D37" i="12"/>
  <c r="C37" i="12"/>
  <c r="B37" i="12"/>
  <c r="AN36" i="12"/>
  <c r="A36" i="12" s="1"/>
  <c r="O36" i="12"/>
  <c r="M36" i="12"/>
  <c r="L36" i="12"/>
  <c r="K36" i="12"/>
  <c r="J36" i="12"/>
  <c r="I36" i="12"/>
  <c r="H36" i="12"/>
  <c r="G36" i="12"/>
  <c r="F36" i="12"/>
  <c r="E36" i="12"/>
  <c r="D36" i="12"/>
  <c r="C36" i="12"/>
  <c r="B36" i="12"/>
  <c r="AN35" i="12"/>
  <c r="A35" i="12" s="1"/>
  <c r="O35" i="12"/>
  <c r="M35" i="12"/>
  <c r="L35" i="12"/>
  <c r="K35" i="12"/>
  <c r="J35" i="12"/>
  <c r="I35" i="12"/>
  <c r="H35" i="12"/>
  <c r="G35" i="12"/>
  <c r="F35" i="12"/>
  <c r="E35" i="12"/>
  <c r="D35" i="12"/>
  <c r="C35" i="12"/>
  <c r="B35" i="12"/>
  <c r="AN34" i="12"/>
  <c r="A34" i="12" s="1"/>
  <c r="O34" i="12"/>
  <c r="M34" i="12"/>
  <c r="L34" i="12"/>
  <c r="K34" i="12"/>
  <c r="J34" i="12"/>
  <c r="I34" i="12"/>
  <c r="H34" i="12"/>
  <c r="G34" i="12"/>
  <c r="F34" i="12"/>
  <c r="E34" i="12"/>
  <c r="D34" i="12"/>
  <c r="C34" i="12"/>
  <c r="B34" i="12"/>
  <c r="AN33" i="12"/>
  <c r="A33" i="12" s="1"/>
  <c r="O33" i="12"/>
  <c r="M33" i="12"/>
  <c r="L33" i="12"/>
  <c r="K33" i="12"/>
  <c r="J33" i="12"/>
  <c r="I33" i="12"/>
  <c r="H33" i="12"/>
  <c r="G33" i="12"/>
  <c r="F33" i="12"/>
  <c r="E33" i="12"/>
  <c r="D33" i="12"/>
  <c r="C33" i="12"/>
  <c r="B33" i="12"/>
  <c r="AN32" i="12"/>
  <c r="A32" i="12" s="1"/>
  <c r="O32" i="12"/>
  <c r="M32" i="12"/>
  <c r="L32" i="12"/>
  <c r="K32" i="12"/>
  <c r="J32" i="12"/>
  <c r="I32" i="12"/>
  <c r="H32" i="12"/>
  <c r="G32" i="12"/>
  <c r="F32" i="12"/>
  <c r="E32" i="12"/>
  <c r="D32" i="12"/>
  <c r="C32" i="12"/>
  <c r="B32" i="12"/>
  <c r="AN31" i="12"/>
  <c r="A31" i="12" s="1"/>
  <c r="M31" i="12"/>
  <c r="J31" i="12"/>
  <c r="I31" i="12"/>
  <c r="H31" i="12"/>
  <c r="G31" i="12"/>
  <c r="F31" i="12"/>
  <c r="D31" i="12"/>
  <c r="C31" i="12"/>
  <c r="B31" i="12"/>
  <c r="AN30" i="12"/>
  <c r="A30" i="12" s="1"/>
  <c r="O30" i="12"/>
  <c r="M30" i="12"/>
  <c r="K30" i="12"/>
  <c r="J30" i="12"/>
  <c r="I30" i="12"/>
  <c r="H30" i="12"/>
  <c r="G30" i="12"/>
  <c r="F30" i="12"/>
  <c r="E30" i="12"/>
  <c r="D30" i="12"/>
  <c r="C30" i="12"/>
  <c r="B30" i="12"/>
  <c r="AN29" i="12"/>
  <c r="A29" i="12" s="1"/>
  <c r="O29" i="12"/>
  <c r="M29" i="12"/>
  <c r="L29" i="12"/>
  <c r="K29" i="12"/>
  <c r="J29" i="12"/>
  <c r="I29" i="12"/>
  <c r="H29" i="12"/>
  <c r="G29" i="12"/>
  <c r="F29" i="12"/>
  <c r="E29" i="12"/>
  <c r="D29" i="12"/>
  <c r="C29" i="12"/>
  <c r="B29" i="12"/>
  <c r="AN28" i="12"/>
  <c r="A28" i="12" s="1"/>
  <c r="O28" i="12"/>
  <c r="M28" i="12"/>
  <c r="L28" i="12"/>
  <c r="K28" i="12"/>
  <c r="J28" i="12"/>
  <c r="I28" i="12"/>
  <c r="H28" i="12"/>
  <c r="G28" i="12"/>
  <c r="F28" i="12"/>
  <c r="E28" i="12"/>
  <c r="D28" i="12"/>
  <c r="C28" i="12"/>
  <c r="B28" i="12"/>
  <c r="AN27" i="12"/>
  <c r="A27" i="12" s="1"/>
  <c r="M27" i="12"/>
  <c r="J27" i="12"/>
  <c r="I27" i="12"/>
  <c r="H27" i="12"/>
  <c r="G27" i="12"/>
  <c r="F27" i="12"/>
  <c r="D27" i="12"/>
  <c r="C27" i="12"/>
  <c r="B27" i="12"/>
  <c r="AN26" i="12"/>
  <c r="A26" i="12" s="1"/>
  <c r="M26" i="12"/>
  <c r="J26" i="12"/>
  <c r="I26" i="12"/>
  <c r="H26" i="12"/>
  <c r="G26" i="12"/>
  <c r="F26" i="12"/>
  <c r="D26" i="12"/>
  <c r="C26" i="12"/>
  <c r="B26" i="12"/>
  <c r="AN25" i="12"/>
  <c r="A25" i="12" s="1"/>
  <c r="M25" i="12"/>
  <c r="J25" i="12"/>
  <c r="I25" i="12"/>
  <c r="H25" i="12"/>
  <c r="G25" i="12"/>
  <c r="F25" i="12"/>
  <c r="D25" i="12"/>
  <c r="C25" i="12"/>
  <c r="B25" i="12"/>
  <c r="AN24" i="12"/>
  <c r="A24" i="12" s="1"/>
  <c r="M24" i="12"/>
  <c r="J24" i="12"/>
  <c r="I24" i="12"/>
  <c r="H24" i="12"/>
  <c r="G24" i="12"/>
  <c r="F24" i="12"/>
  <c r="D24" i="12"/>
  <c r="C24" i="12"/>
  <c r="B24" i="12"/>
  <c r="AN23" i="12"/>
  <c r="A23" i="12" s="1"/>
  <c r="M23" i="12"/>
  <c r="J23" i="12"/>
  <c r="I23" i="12"/>
  <c r="H23" i="12"/>
  <c r="G23" i="12"/>
  <c r="F23" i="12"/>
  <c r="D23" i="12"/>
  <c r="C23" i="12"/>
  <c r="B23" i="12"/>
  <c r="AN22" i="12"/>
  <c r="A22" i="12" s="1"/>
  <c r="M22" i="12"/>
  <c r="J22" i="12"/>
  <c r="I22" i="12"/>
  <c r="H22" i="12"/>
  <c r="G22" i="12"/>
  <c r="F22" i="12"/>
  <c r="D22" i="12"/>
  <c r="C22" i="12"/>
  <c r="B22" i="12"/>
  <c r="AN21" i="12"/>
  <c r="A21" i="12" s="1"/>
  <c r="M21" i="12"/>
  <c r="J21" i="12"/>
  <c r="I21" i="12"/>
  <c r="H21" i="12"/>
  <c r="G21" i="12"/>
  <c r="F21" i="12"/>
  <c r="D21" i="12"/>
  <c r="C21" i="12"/>
  <c r="B21" i="12"/>
  <c r="AN20" i="12"/>
  <c r="A20" i="12" s="1"/>
  <c r="M20" i="12"/>
  <c r="L20" i="12"/>
  <c r="K20" i="12"/>
  <c r="J20" i="12"/>
  <c r="I20" i="12"/>
  <c r="H20" i="12"/>
  <c r="G20" i="12"/>
  <c r="F20" i="12"/>
  <c r="E20" i="12"/>
  <c r="D20" i="12"/>
  <c r="C20" i="12"/>
  <c r="B20" i="12"/>
  <c r="AN19" i="12"/>
  <c r="A19" i="12" s="1"/>
  <c r="O19" i="12"/>
  <c r="M19" i="12"/>
  <c r="L19" i="12"/>
  <c r="K19" i="12"/>
  <c r="J19" i="12"/>
  <c r="I19" i="12"/>
  <c r="H19" i="12"/>
  <c r="G19" i="12"/>
  <c r="F19" i="12"/>
  <c r="E19" i="12"/>
  <c r="D19" i="12"/>
  <c r="C19" i="12"/>
  <c r="B19" i="12"/>
  <c r="AN18" i="12"/>
  <c r="A18" i="12" s="1"/>
  <c r="O18" i="12"/>
  <c r="M18" i="12"/>
  <c r="L18" i="12"/>
  <c r="K18" i="12"/>
  <c r="J18" i="12"/>
  <c r="I18" i="12"/>
  <c r="H18" i="12"/>
  <c r="G18" i="12"/>
  <c r="F18" i="12"/>
  <c r="E18" i="12"/>
  <c r="D18" i="12"/>
  <c r="C18" i="12"/>
  <c r="B18" i="12"/>
  <c r="AN17" i="12"/>
  <c r="A17" i="12" s="1"/>
  <c r="M17" i="12"/>
  <c r="L17" i="12"/>
  <c r="J17" i="12"/>
  <c r="I17" i="12"/>
  <c r="H17" i="12"/>
  <c r="G17" i="12"/>
  <c r="F17" i="12"/>
  <c r="E17" i="12"/>
  <c r="D17" i="12"/>
  <c r="C17" i="12"/>
  <c r="B17" i="12"/>
  <c r="AN16" i="12"/>
  <c r="A16" i="12" s="1"/>
  <c r="M16" i="12"/>
  <c r="L16" i="12"/>
  <c r="J16" i="12"/>
  <c r="I16" i="12"/>
  <c r="H16" i="12"/>
  <c r="G16" i="12"/>
  <c r="F16" i="12"/>
  <c r="E16" i="12"/>
  <c r="D16" i="12"/>
  <c r="C16" i="12"/>
  <c r="B16" i="12"/>
  <c r="AN15" i="12"/>
  <c r="A15" i="12" s="1"/>
  <c r="M15" i="12"/>
  <c r="L15" i="12"/>
  <c r="J15" i="12"/>
  <c r="I15" i="12"/>
  <c r="H15" i="12"/>
  <c r="G15" i="12"/>
  <c r="F15" i="12"/>
  <c r="E15" i="12"/>
  <c r="D15" i="12"/>
  <c r="C15" i="12"/>
  <c r="B15" i="12"/>
  <c r="AN14" i="12"/>
  <c r="A14" i="12" s="1"/>
  <c r="M14" i="12"/>
  <c r="L14" i="12"/>
  <c r="J14" i="12"/>
  <c r="I14" i="12"/>
  <c r="H14" i="12"/>
  <c r="G14" i="12"/>
  <c r="F14" i="12"/>
  <c r="E14" i="12"/>
  <c r="D14" i="12"/>
  <c r="C14" i="12"/>
  <c r="B14" i="12"/>
  <c r="AN13" i="12"/>
  <c r="A13" i="12" s="1"/>
  <c r="O13" i="12"/>
  <c r="M13" i="12"/>
  <c r="L13" i="12"/>
  <c r="J13" i="12"/>
  <c r="I13" i="12"/>
  <c r="H13" i="12"/>
  <c r="G13" i="12"/>
  <c r="F13" i="12"/>
  <c r="E13" i="12"/>
  <c r="D13" i="12"/>
  <c r="C13" i="12"/>
  <c r="B13" i="12"/>
  <c r="AN12" i="12"/>
  <c r="A12" i="12" s="1"/>
  <c r="O12" i="12"/>
  <c r="M12" i="12"/>
  <c r="L12" i="12"/>
  <c r="J12" i="12"/>
  <c r="I12" i="12"/>
  <c r="H12" i="12"/>
  <c r="G12" i="12"/>
  <c r="F12" i="12"/>
  <c r="E12" i="12"/>
  <c r="D12" i="12"/>
  <c r="C12" i="12"/>
  <c r="B12" i="12"/>
  <c r="AN11" i="12"/>
  <c r="A11" i="12" s="1"/>
  <c r="M11" i="12"/>
  <c r="J11" i="12"/>
  <c r="I11" i="12"/>
  <c r="H11" i="12"/>
  <c r="G11" i="12"/>
  <c r="F11" i="12"/>
  <c r="E11" i="12"/>
  <c r="D11" i="12"/>
  <c r="C11" i="12"/>
  <c r="B11" i="12"/>
  <c r="AN10" i="12"/>
  <c r="A10" i="12" s="1"/>
  <c r="O10" i="12"/>
  <c r="M10" i="12"/>
  <c r="L10" i="12"/>
  <c r="K10" i="12"/>
  <c r="J10" i="12"/>
  <c r="I10" i="12"/>
  <c r="H10" i="12"/>
  <c r="G10" i="12"/>
  <c r="F10" i="12"/>
  <c r="E10" i="12"/>
  <c r="D10" i="12"/>
  <c r="C10" i="12"/>
  <c r="B10" i="12"/>
  <c r="AN9" i="12"/>
  <c r="A9" i="12" s="1"/>
  <c r="O9" i="12"/>
  <c r="M9" i="12"/>
  <c r="J9" i="12"/>
  <c r="I9" i="12"/>
  <c r="H9" i="12"/>
  <c r="G9" i="12"/>
  <c r="F9" i="12"/>
  <c r="D9" i="12"/>
  <c r="C9" i="12"/>
  <c r="B9" i="12"/>
  <c r="AN8" i="12"/>
  <c r="A8" i="12" s="1"/>
  <c r="O8" i="12"/>
  <c r="M8" i="12"/>
  <c r="J8" i="12"/>
  <c r="I8" i="12"/>
  <c r="H8" i="12"/>
  <c r="G8" i="12"/>
  <c r="F8" i="12"/>
  <c r="D8" i="12"/>
  <c r="C8" i="12"/>
  <c r="B8" i="12"/>
  <c r="AN7" i="12"/>
  <c r="A7" i="12" s="1"/>
  <c r="O7" i="12"/>
  <c r="M7" i="12"/>
  <c r="L7" i="12"/>
  <c r="K7" i="12"/>
  <c r="J7" i="12"/>
  <c r="I7" i="12"/>
  <c r="H7" i="12"/>
  <c r="G7" i="12"/>
  <c r="F7" i="12"/>
  <c r="E7" i="12"/>
  <c r="D7" i="12"/>
  <c r="C7" i="12"/>
  <c r="B7" i="12"/>
  <c r="AN6" i="12"/>
  <c r="A6" i="12" s="1"/>
  <c r="M6" i="12"/>
  <c r="J6" i="12"/>
  <c r="I6" i="12"/>
  <c r="H6" i="12"/>
  <c r="G6" i="12"/>
  <c r="F6" i="12"/>
  <c r="D6" i="12"/>
  <c r="C6" i="12"/>
  <c r="B6" i="12"/>
  <c r="AN5" i="12"/>
  <c r="A5" i="12" s="1"/>
  <c r="M5" i="12"/>
  <c r="J5" i="12"/>
  <c r="I5" i="12"/>
  <c r="H5" i="12"/>
  <c r="G5" i="12"/>
  <c r="F5" i="12"/>
  <c r="D5" i="12"/>
  <c r="C5" i="12"/>
  <c r="B5" i="12"/>
  <c r="AN4" i="12"/>
  <c r="A4" i="12" s="1"/>
  <c r="O4" i="12"/>
  <c r="M4" i="12"/>
  <c r="L4" i="12"/>
  <c r="K4" i="12"/>
  <c r="J4" i="12"/>
  <c r="I4" i="12"/>
  <c r="H4" i="12"/>
  <c r="G4" i="12"/>
  <c r="F4" i="12"/>
  <c r="E4" i="12"/>
  <c r="D4" i="12"/>
  <c r="C4" i="12"/>
  <c r="B4" i="12"/>
  <c r="AN3" i="12"/>
  <c r="A3" i="12" s="1"/>
  <c r="O3" i="12"/>
  <c r="M3" i="12"/>
  <c r="J3" i="12"/>
  <c r="I3" i="12"/>
  <c r="H3" i="12"/>
  <c r="G3" i="12"/>
  <c r="F3" i="12"/>
  <c r="D3" i="12"/>
  <c r="C3" i="12"/>
  <c r="B3" i="12"/>
  <c r="A2" i="12"/>
  <c r="AN216" i="11"/>
  <c r="O216" i="11"/>
  <c r="M216" i="11"/>
  <c r="L216" i="11"/>
  <c r="K216" i="11"/>
  <c r="J216" i="11"/>
  <c r="I216" i="11"/>
  <c r="H216" i="11"/>
  <c r="G216" i="11"/>
  <c r="F216" i="11"/>
  <c r="E216" i="11"/>
  <c r="D216" i="11"/>
  <c r="C216" i="11"/>
  <c r="B216" i="11"/>
  <c r="AN215" i="11"/>
  <c r="O215" i="11"/>
  <c r="M215" i="11"/>
  <c r="L215" i="11"/>
  <c r="K215" i="11"/>
  <c r="J215" i="11"/>
  <c r="I215" i="11"/>
  <c r="H215" i="11"/>
  <c r="G215" i="11"/>
  <c r="F215" i="11"/>
  <c r="E215" i="11"/>
  <c r="D215" i="11"/>
  <c r="C215" i="11"/>
  <c r="B215" i="11"/>
  <c r="AN214" i="11"/>
  <c r="O214" i="11"/>
  <c r="M214" i="11"/>
  <c r="L214" i="11"/>
  <c r="K214" i="11"/>
  <c r="J214" i="11"/>
  <c r="I214" i="11"/>
  <c r="H214" i="11"/>
  <c r="G214" i="11"/>
  <c r="F214" i="11"/>
  <c r="E214" i="11"/>
  <c r="D214" i="11"/>
  <c r="C214" i="11"/>
  <c r="B214" i="11"/>
  <c r="AN213" i="11"/>
  <c r="O213" i="11"/>
  <c r="M213" i="11"/>
  <c r="L213" i="11"/>
  <c r="K213" i="11"/>
  <c r="J213" i="11"/>
  <c r="I213" i="11"/>
  <c r="H213" i="11"/>
  <c r="G213" i="11"/>
  <c r="F213" i="11"/>
  <c r="E213" i="11"/>
  <c r="D213" i="11"/>
  <c r="C213" i="11"/>
  <c r="B213" i="11"/>
  <c r="AN212" i="11"/>
  <c r="O212" i="11"/>
  <c r="M212" i="11"/>
  <c r="L212" i="11"/>
  <c r="K212" i="11"/>
  <c r="J212" i="11"/>
  <c r="I212" i="11"/>
  <c r="H212" i="11"/>
  <c r="G212" i="11"/>
  <c r="F212" i="11"/>
  <c r="E212" i="11"/>
  <c r="D212" i="11"/>
  <c r="C212" i="11"/>
  <c r="B212" i="11"/>
  <c r="AN211" i="11"/>
  <c r="A211" i="11" s="1"/>
  <c r="O211" i="11"/>
  <c r="M211" i="11"/>
  <c r="L211" i="11"/>
  <c r="K211" i="11"/>
  <c r="J211" i="11"/>
  <c r="I211" i="11"/>
  <c r="H211" i="11"/>
  <c r="G211" i="11"/>
  <c r="F211" i="11"/>
  <c r="E211" i="11"/>
  <c r="D211" i="11"/>
  <c r="C211" i="11"/>
  <c r="B211" i="11"/>
  <c r="AN210" i="11"/>
  <c r="O210" i="11"/>
  <c r="M210" i="11"/>
  <c r="L210" i="11"/>
  <c r="K210" i="11"/>
  <c r="J210" i="11"/>
  <c r="I210" i="11"/>
  <c r="H210" i="11"/>
  <c r="G210" i="11"/>
  <c r="F210" i="11"/>
  <c r="E210" i="11"/>
  <c r="D210" i="11"/>
  <c r="C210" i="11"/>
  <c r="B210" i="11"/>
  <c r="AN209" i="11"/>
  <c r="O209" i="11"/>
  <c r="M209" i="11"/>
  <c r="L209" i="11"/>
  <c r="K209" i="11"/>
  <c r="J209" i="11"/>
  <c r="I209" i="11"/>
  <c r="H209" i="11"/>
  <c r="G209" i="11"/>
  <c r="F209" i="11"/>
  <c r="E209" i="11"/>
  <c r="D209" i="11"/>
  <c r="C209" i="11"/>
  <c r="B209" i="11"/>
  <c r="AN208" i="11"/>
  <c r="O208" i="11"/>
  <c r="M208" i="11"/>
  <c r="L208" i="11"/>
  <c r="K208" i="11"/>
  <c r="J208" i="11"/>
  <c r="I208" i="11"/>
  <c r="H208" i="11"/>
  <c r="G208" i="11"/>
  <c r="F208" i="11"/>
  <c r="E208" i="11"/>
  <c r="D208" i="11"/>
  <c r="C208" i="11"/>
  <c r="B208" i="11"/>
  <c r="AN207" i="11"/>
  <c r="O207" i="11"/>
  <c r="M207" i="11"/>
  <c r="L207" i="11"/>
  <c r="K207" i="11"/>
  <c r="J207" i="11"/>
  <c r="I207" i="11"/>
  <c r="H207" i="11"/>
  <c r="G207" i="11"/>
  <c r="F207" i="11"/>
  <c r="E207" i="11"/>
  <c r="D207" i="11"/>
  <c r="C207" i="11"/>
  <c r="B207" i="11"/>
  <c r="AN206" i="11"/>
  <c r="O206" i="11"/>
  <c r="M206" i="11"/>
  <c r="L206" i="11"/>
  <c r="K206" i="11"/>
  <c r="J206" i="11"/>
  <c r="I206" i="11"/>
  <c r="H206" i="11"/>
  <c r="G206" i="11"/>
  <c r="F206" i="11"/>
  <c r="E206" i="11"/>
  <c r="D206" i="11"/>
  <c r="C206" i="11"/>
  <c r="B206" i="11"/>
  <c r="AN205" i="11"/>
  <c r="O205" i="11"/>
  <c r="M205" i="11"/>
  <c r="L205" i="11"/>
  <c r="K205" i="11"/>
  <c r="J205" i="11"/>
  <c r="I205" i="11"/>
  <c r="H205" i="11"/>
  <c r="G205" i="11"/>
  <c r="F205" i="11"/>
  <c r="E205" i="11"/>
  <c r="D205" i="11"/>
  <c r="C205" i="11"/>
  <c r="B205" i="11"/>
  <c r="AN204" i="11"/>
  <c r="O204" i="11"/>
  <c r="M204" i="11"/>
  <c r="L204" i="11"/>
  <c r="K204" i="11"/>
  <c r="J204" i="11"/>
  <c r="I204" i="11"/>
  <c r="H204" i="11"/>
  <c r="G204" i="11"/>
  <c r="F204" i="11"/>
  <c r="E204" i="11"/>
  <c r="D204" i="11"/>
  <c r="C204" i="11"/>
  <c r="B204" i="11"/>
  <c r="AN203" i="11"/>
  <c r="O203" i="11"/>
  <c r="M203" i="11"/>
  <c r="L203" i="11"/>
  <c r="K203" i="11"/>
  <c r="J203" i="11"/>
  <c r="I203" i="11"/>
  <c r="H203" i="11"/>
  <c r="G203" i="11"/>
  <c r="F203" i="11"/>
  <c r="E203" i="11"/>
  <c r="D203" i="11"/>
  <c r="C203" i="11"/>
  <c r="B203" i="11"/>
  <c r="AN202" i="11"/>
  <c r="O202" i="11"/>
  <c r="M202" i="11"/>
  <c r="L202" i="11"/>
  <c r="K202" i="11"/>
  <c r="J202" i="11"/>
  <c r="I202" i="11"/>
  <c r="H202" i="11"/>
  <c r="G202" i="11"/>
  <c r="F202" i="11"/>
  <c r="E202" i="11"/>
  <c r="D202" i="11"/>
  <c r="C202" i="11"/>
  <c r="B202" i="11"/>
  <c r="AN201" i="11"/>
  <c r="A201" i="11" s="1"/>
  <c r="O201" i="11"/>
  <c r="M201" i="11"/>
  <c r="L201" i="11"/>
  <c r="K201" i="11"/>
  <c r="J201" i="11"/>
  <c r="I201" i="11"/>
  <c r="H201" i="11"/>
  <c r="G201" i="11"/>
  <c r="F201" i="11"/>
  <c r="E201" i="11"/>
  <c r="D201" i="11"/>
  <c r="C201" i="11"/>
  <c r="B201" i="11"/>
  <c r="AN200" i="11"/>
  <c r="A200" i="11" s="1"/>
  <c r="O200" i="11"/>
  <c r="M200" i="11"/>
  <c r="L200" i="11"/>
  <c r="K200" i="11"/>
  <c r="J200" i="11"/>
  <c r="I200" i="11"/>
  <c r="H200" i="11"/>
  <c r="G200" i="11"/>
  <c r="F200" i="11"/>
  <c r="E200" i="11"/>
  <c r="D200" i="11"/>
  <c r="C200" i="11"/>
  <c r="B200" i="11"/>
  <c r="AN199" i="11"/>
  <c r="O199" i="11"/>
  <c r="M199" i="11"/>
  <c r="L199" i="11"/>
  <c r="K199" i="11"/>
  <c r="J199" i="11"/>
  <c r="I199" i="11"/>
  <c r="H199" i="11"/>
  <c r="G199" i="11"/>
  <c r="F199" i="11"/>
  <c r="E199" i="11"/>
  <c r="D199" i="11"/>
  <c r="C199" i="11"/>
  <c r="B199" i="11"/>
  <c r="AN198" i="11"/>
  <c r="O198" i="11"/>
  <c r="M198" i="11"/>
  <c r="L198" i="11"/>
  <c r="K198" i="11"/>
  <c r="J198" i="11"/>
  <c r="I198" i="11"/>
  <c r="H198" i="11"/>
  <c r="G198" i="11"/>
  <c r="F198" i="11"/>
  <c r="E198" i="11"/>
  <c r="D198" i="11"/>
  <c r="C198" i="11"/>
  <c r="B198" i="11"/>
  <c r="AN197" i="11"/>
  <c r="O197" i="11"/>
  <c r="M197" i="11"/>
  <c r="L197" i="11"/>
  <c r="K197" i="11"/>
  <c r="J197" i="11"/>
  <c r="I197" i="11"/>
  <c r="H197" i="11"/>
  <c r="G197" i="11"/>
  <c r="F197" i="11"/>
  <c r="E197" i="11"/>
  <c r="D197" i="11"/>
  <c r="C197" i="11"/>
  <c r="B197" i="11"/>
  <c r="AN196" i="11"/>
  <c r="O196" i="11"/>
  <c r="M196" i="11"/>
  <c r="L196" i="11"/>
  <c r="K196" i="11"/>
  <c r="J196" i="11"/>
  <c r="I196" i="11"/>
  <c r="H196" i="11"/>
  <c r="G196" i="11"/>
  <c r="F196" i="11"/>
  <c r="E196" i="11"/>
  <c r="D196" i="11"/>
  <c r="C196" i="11"/>
  <c r="B196" i="11"/>
  <c r="AN195" i="11"/>
  <c r="O195" i="11"/>
  <c r="M195" i="11"/>
  <c r="L195" i="11"/>
  <c r="K195" i="11"/>
  <c r="J195" i="11"/>
  <c r="I195" i="11"/>
  <c r="H195" i="11"/>
  <c r="G195" i="11"/>
  <c r="F195" i="11"/>
  <c r="E195" i="11"/>
  <c r="D195" i="11"/>
  <c r="C195" i="11"/>
  <c r="B195" i="11"/>
  <c r="AN194" i="11"/>
  <c r="O194" i="11"/>
  <c r="M194" i="11"/>
  <c r="L194" i="11"/>
  <c r="K194" i="11"/>
  <c r="J194" i="11"/>
  <c r="I194" i="11"/>
  <c r="H194" i="11"/>
  <c r="G194" i="11"/>
  <c r="F194" i="11"/>
  <c r="E194" i="11"/>
  <c r="D194" i="11"/>
  <c r="C194" i="11"/>
  <c r="B194" i="11"/>
  <c r="AN193" i="11"/>
  <c r="O193" i="11"/>
  <c r="M193" i="11"/>
  <c r="L193" i="11"/>
  <c r="K193" i="11"/>
  <c r="J193" i="11"/>
  <c r="I193" i="11"/>
  <c r="H193" i="11"/>
  <c r="G193" i="11"/>
  <c r="F193" i="11"/>
  <c r="E193" i="11"/>
  <c r="D193" i="11"/>
  <c r="C193" i="11"/>
  <c r="B193" i="11"/>
  <c r="AN192" i="11"/>
  <c r="O192" i="11"/>
  <c r="M192" i="11"/>
  <c r="L192" i="11"/>
  <c r="K192" i="11"/>
  <c r="J192" i="11"/>
  <c r="I192" i="11"/>
  <c r="H192" i="11"/>
  <c r="G192" i="11"/>
  <c r="F192" i="11"/>
  <c r="E192" i="11"/>
  <c r="D192" i="11"/>
  <c r="C192" i="11"/>
  <c r="B192" i="11"/>
  <c r="AN191" i="11"/>
  <c r="O191" i="11"/>
  <c r="M191" i="11"/>
  <c r="L191" i="11"/>
  <c r="K191" i="11"/>
  <c r="J191" i="11"/>
  <c r="I191" i="11"/>
  <c r="H191" i="11"/>
  <c r="G191" i="11"/>
  <c r="F191" i="11"/>
  <c r="E191" i="11"/>
  <c r="D191" i="11"/>
  <c r="C191" i="11"/>
  <c r="B191" i="11"/>
  <c r="AN190" i="11"/>
  <c r="A190" i="11" s="1"/>
  <c r="O190" i="11"/>
  <c r="M190" i="11"/>
  <c r="L190" i="11"/>
  <c r="K190" i="11"/>
  <c r="J190" i="11"/>
  <c r="I190" i="11"/>
  <c r="H190" i="11"/>
  <c r="G190" i="11"/>
  <c r="F190" i="11"/>
  <c r="E190" i="11"/>
  <c r="D190" i="11"/>
  <c r="C190" i="11"/>
  <c r="B190" i="11"/>
  <c r="AN189" i="11"/>
  <c r="A189" i="11" s="1"/>
  <c r="O189" i="11"/>
  <c r="M189" i="11"/>
  <c r="L189" i="11"/>
  <c r="K189" i="11"/>
  <c r="J189" i="11"/>
  <c r="I189" i="11"/>
  <c r="H189" i="11"/>
  <c r="G189" i="11"/>
  <c r="F189" i="11"/>
  <c r="E189" i="11"/>
  <c r="D189" i="11"/>
  <c r="C189" i="11"/>
  <c r="B189" i="11"/>
  <c r="AN188" i="11"/>
  <c r="A188" i="11" s="1"/>
  <c r="O188" i="11"/>
  <c r="M188" i="11"/>
  <c r="L188" i="11"/>
  <c r="K188" i="11"/>
  <c r="J188" i="11"/>
  <c r="I188" i="11"/>
  <c r="H188" i="11"/>
  <c r="G188" i="11"/>
  <c r="F188" i="11"/>
  <c r="E188" i="11"/>
  <c r="D188" i="11"/>
  <c r="C188" i="11"/>
  <c r="B188" i="11"/>
  <c r="AN187" i="11"/>
  <c r="A187" i="11" s="1"/>
  <c r="O187" i="11"/>
  <c r="M187" i="11"/>
  <c r="L187" i="11"/>
  <c r="K187" i="11"/>
  <c r="J187" i="11"/>
  <c r="I187" i="11"/>
  <c r="H187" i="11"/>
  <c r="G187" i="11"/>
  <c r="F187" i="11"/>
  <c r="E187" i="11"/>
  <c r="D187" i="11"/>
  <c r="C187" i="11"/>
  <c r="B187" i="11"/>
  <c r="AN186" i="11"/>
  <c r="A186" i="11" s="1"/>
  <c r="O186" i="11"/>
  <c r="M186" i="11"/>
  <c r="L186" i="11"/>
  <c r="K186" i="11"/>
  <c r="J186" i="11"/>
  <c r="I186" i="11"/>
  <c r="H186" i="11"/>
  <c r="G186" i="11"/>
  <c r="F186" i="11"/>
  <c r="E186" i="11"/>
  <c r="D186" i="11"/>
  <c r="C186" i="11"/>
  <c r="B186" i="11"/>
  <c r="AN185" i="11"/>
  <c r="A185" i="11" s="1"/>
  <c r="O185" i="11"/>
  <c r="M185" i="11"/>
  <c r="L185" i="11"/>
  <c r="K185" i="11"/>
  <c r="J185" i="11"/>
  <c r="I185" i="11"/>
  <c r="H185" i="11"/>
  <c r="G185" i="11"/>
  <c r="F185" i="11"/>
  <c r="E185" i="11"/>
  <c r="D185" i="11"/>
  <c r="C185" i="11"/>
  <c r="B185" i="11"/>
  <c r="AN184" i="11"/>
  <c r="A184" i="11" s="1"/>
  <c r="O184" i="11"/>
  <c r="M184" i="11"/>
  <c r="L184" i="11"/>
  <c r="K184" i="11"/>
  <c r="J184" i="11"/>
  <c r="I184" i="11"/>
  <c r="H184" i="11"/>
  <c r="G184" i="11"/>
  <c r="F184" i="11"/>
  <c r="E184" i="11"/>
  <c r="D184" i="11"/>
  <c r="C184" i="11"/>
  <c r="B184" i="11"/>
  <c r="AN183" i="11"/>
  <c r="A183" i="11" s="1"/>
  <c r="O183" i="11"/>
  <c r="M183" i="11"/>
  <c r="L183" i="11"/>
  <c r="K183" i="11"/>
  <c r="J183" i="11"/>
  <c r="I183" i="11"/>
  <c r="H183" i="11"/>
  <c r="G183" i="11"/>
  <c r="F183" i="11"/>
  <c r="E183" i="11"/>
  <c r="D183" i="11"/>
  <c r="C183" i="11"/>
  <c r="B183" i="11"/>
  <c r="AN182" i="11"/>
  <c r="A182" i="11" s="1"/>
  <c r="O182" i="11"/>
  <c r="M182" i="11"/>
  <c r="L182" i="11"/>
  <c r="J182" i="11"/>
  <c r="I182" i="11"/>
  <c r="H182" i="11"/>
  <c r="G182" i="11"/>
  <c r="F182" i="11"/>
  <c r="E182" i="11"/>
  <c r="D182" i="11"/>
  <c r="C182" i="11"/>
  <c r="B182" i="11"/>
  <c r="AN181" i="11"/>
  <c r="A181" i="11" s="1"/>
  <c r="O181" i="11"/>
  <c r="M181" i="11"/>
  <c r="L181" i="11"/>
  <c r="J181" i="11"/>
  <c r="I181" i="11"/>
  <c r="H181" i="11"/>
  <c r="G181" i="11"/>
  <c r="F181" i="11"/>
  <c r="E181" i="11"/>
  <c r="D181" i="11"/>
  <c r="C181" i="11"/>
  <c r="B181" i="11"/>
  <c r="AN180" i="11"/>
  <c r="A180" i="11" s="1"/>
  <c r="O180" i="11"/>
  <c r="M180" i="11"/>
  <c r="L180" i="11"/>
  <c r="J180" i="11"/>
  <c r="I180" i="11"/>
  <c r="H180" i="11"/>
  <c r="G180" i="11"/>
  <c r="F180" i="11"/>
  <c r="E180" i="11"/>
  <c r="D180" i="11"/>
  <c r="C180" i="11"/>
  <c r="B180" i="11"/>
  <c r="AN179" i="11"/>
  <c r="A179" i="11" s="1"/>
  <c r="O179" i="11"/>
  <c r="M179" i="11"/>
  <c r="L179" i="11"/>
  <c r="J179" i="11"/>
  <c r="I179" i="11"/>
  <c r="H179" i="11"/>
  <c r="G179" i="11"/>
  <c r="F179" i="11"/>
  <c r="E179" i="11"/>
  <c r="D179" i="11"/>
  <c r="C179" i="11"/>
  <c r="B179" i="11"/>
  <c r="AN178" i="11"/>
  <c r="A178" i="11" s="1"/>
  <c r="O178" i="11"/>
  <c r="M178" i="11"/>
  <c r="L178" i="11"/>
  <c r="K178" i="11"/>
  <c r="J178" i="11"/>
  <c r="I178" i="11"/>
  <c r="H178" i="11"/>
  <c r="G178" i="11"/>
  <c r="F178" i="11"/>
  <c r="E178" i="11"/>
  <c r="D178" i="11"/>
  <c r="C178" i="11"/>
  <c r="B178" i="11"/>
  <c r="AN177" i="11"/>
  <c r="A177" i="11" s="1"/>
  <c r="O177" i="11"/>
  <c r="M177" i="11"/>
  <c r="L177" i="11"/>
  <c r="J177" i="11"/>
  <c r="I177" i="11"/>
  <c r="H177" i="11"/>
  <c r="G177" i="11"/>
  <c r="F177" i="11"/>
  <c r="E177" i="11"/>
  <c r="D177" i="11"/>
  <c r="C177" i="11"/>
  <c r="B177" i="11"/>
  <c r="AN176" i="11"/>
  <c r="A176" i="11" s="1"/>
  <c r="O176" i="11"/>
  <c r="M176" i="11"/>
  <c r="L176" i="11"/>
  <c r="J176" i="11"/>
  <c r="I176" i="11"/>
  <c r="H176" i="11"/>
  <c r="G176" i="11"/>
  <c r="F176" i="11"/>
  <c r="E176" i="11"/>
  <c r="D176" i="11"/>
  <c r="C176" i="11"/>
  <c r="B176" i="11"/>
  <c r="AN175" i="11"/>
  <c r="A175" i="11" s="1"/>
  <c r="O175" i="11"/>
  <c r="M175" i="11"/>
  <c r="L175" i="11"/>
  <c r="J175" i="11"/>
  <c r="I175" i="11"/>
  <c r="H175" i="11"/>
  <c r="G175" i="11"/>
  <c r="F175" i="11"/>
  <c r="E175" i="11"/>
  <c r="D175" i="11"/>
  <c r="C175" i="11"/>
  <c r="B175" i="11"/>
  <c r="AN174" i="11"/>
  <c r="A174" i="11" s="1"/>
  <c r="O174" i="11"/>
  <c r="M174" i="11"/>
  <c r="L174" i="11"/>
  <c r="K174" i="11"/>
  <c r="J174" i="11"/>
  <c r="I174" i="11"/>
  <c r="H174" i="11"/>
  <c r="G174" i="11"/>
  <c r="F174" i="11"/>
  <c r="E174" i="11"/>
  <c r="D174" i="11"/>
  <c r="C174" i="11"/>
  <c r="B174" i="11"/>
  <c r="AN173" i="11"/>
  <c r="A173" i="11" s="1"/>
  <c r="O173" i="11"/>
  <c r="M173" i="11"/>
  <c r="K173" i="11"/>
  <c r="J173" i="11"/>
  <c r="I173" i="11"/>
  <c r="H173" i="11"/>
  <c r="G173" i="11"/>
  <c r="F173" i="11"/>
  <c r="E173" i="11"/>
  <c r="D173" i="11"/>
  <c r="C173" i="11"/>
  <c r="B173" i="11"/>
  <c r="AN172" i="11"/>
  <c r="A172" i="11" s="1"/>
  <c r="O172" i="11"/>
  <c r="M172" i="11"/>
  <c r="K172" i="11"/>
  <c r="J172" i="11"/>
  <c r="I172" i="11"/>
  <c r="H172" i="11"/>
  <c r="G172" i="11"/>
  <c r="F172" i="11"/>
  <c r="E172" i="11"/>
  <c r="D172" i="11"/>
  <c r="C172" i="11"/>
  <c r="B172" i="11"/>
  <c r="AN171" i="11"/>
  <c r="A171" i="11" s="1"/>
  <c r="O171" i="11"/>
  <c r="M171" i="11"/>
  <c r="K171" i="11"/>
  <c r="J171" i="11"/>
  <c r="I171" i="11"/>
  <c r="H171" i="11"/>
  <c r="G171" i="11"/>
  <c r="F171" i="11"/>
  <c r="E171" i="11"/>
  <c r="D171" i="11"/>
  <c r="C171" i="11"/>
  <c r="B171" i="11"/>
  <c r="AN170" i="11"/>
  <c r="A170" i="11" s="1"/>
  <c r="O170" i="11"/>
  <c r="M170" i="11"/>
  <c r="K170" i="11"/>
  <c r="J170" i="11"/>
  <c r="I170" i="11"/>
  <c r="H170" i="11"/>
  <c r="G170" i="11"/>
  <c r="F170" i="11"/>
  <c r="E170" i="11"/>
  <c r="D170" i="11"/>
  <c r="C170" i="11"/>
  <c r="B170" i="11"/>
  <c r="AN169" i="11"/>
  <c r="A169" i="11" s="1"/>
  <c r="O169" i="11"/>
  <c r="M169" i="11"/>
  <c r="K169" i="11"/>
  <c r="J169" i="11"/>
  <c r="I169" i="11"/>
  <c r="H169" i="11"/>
  <c r="G169" i="11"/>
  <c r="F169" i="11"/>
  <c r="E169" i="11"/>
  <c r="D169" i="11"/>
  <c r="C169" i="11"/>
  <c r="B169" i="11"/>
  <c r="AN168" i="11"/>
  <c r="A168" i="11" s="1"/>
  <c r="O168" i="11"/>
  <c r="M168" i="11"/>
  <c r="K168" i="11"/>
  <c r="J168" i="11"/>
  <c r="I168" i="11"/>
  <c r="H168" i="11"/>
  <c r="G168" i="11"/>
  <c r="F168" i="11"/>
  <c r="E168" i="11"/>
  <c r="D168" i="11"/>
  <c r="C168" i="11"/>
  <c r="B168" i="11"/>
  <c r="AN167" i="11"/>
  <c r="A167" i="11" s="1"/>
  <c r="O167" i="11"/>
  <c r="M167" i="11"/>
  <c r="K167" i="11"/>
  <c r="J167" i="11"/>
  <c r="I167" i="11"/>
  <c r="H167" i="11"/>
  <c r="G167" i="11"/>
  <c r="F167" i="11"/>
  <c r="E167" i="11"/>
  <c r="D167" i="11"/>
  <c r="C167" i="11"/>
  <c r="B167" i="11"/>
  <c r="AN166" i="11"/>
  <c r="A166" i="11" s="1"/>
  <c r="O166" i="11"/>
  <c r="M166" i="11"/>
  <c r="K166" i="11"/>
  <c r="J166" i="11"/>
  <c r="I166" i="11"/>
  <c r="H166" i="11"/>
  <c r="G166" i="11"/>
  <c r="F166" i="11"/>
  <c r="E166" i="11"/>
  <c r="D166" i="11"/>
  <c r="C166" i="11"/>
  <c r="B166" i="11"/>
  <c r="AN165" i="11"/>
  <c r="A165" i="11" s="1"/>
  <c r="O165" i="11"/>
  <c r="M165" i="11"/>
  <c r="K165" i="11"/>
  <c r="J165" i="11"/>
  <c r="I165" i="11"/>
  <c r="H165" i="11"/>
  <c r="G165" i="11"/>
  <c r="F165" i="11"/>
  <c r="E165" i="11"/>
  <c r="D165" i="11"/>
  <c r="C165" i="11"/>
  <c r="B165" i="11"/>
  <c r="AN164" i="11"/>
  <c r="A164" i="11" s="1"/>
  <c r="O164" i="11"/>
  <c r="M164" i="11"/>
  <c r="K164" i="11"/>
  <c r="J164" i="11"/>
  <c r="I164" i="11"/>
  <c r="H164" i="11"/>
  <c r="G164" i="11"/>
  <c r="F164" i="11"/>
  <c r="E164" i="11"/>
  <c r="D164" i="11"/>
  <c r="C164" i="11"/>
  <c r="B164" i="11"/>
  <c r="AN163" i="11"/>
  <c r="A163" i="11" s="1"/>
  <c r="O163" i="11"/>
  <c r="M163" i="11"/>
  <c r="K163" i="11"/>
  <c r="J163" i="11"/>
  <c r="I163" i="11"/>
  <c r="H163" i="11"/>
  <c r="G163" i="11"/>
  <c r="F163" i="11"/>
  <c r="E163" i="11"/>
  <c r="D163" i="11"/>
  <c r="C163" i="11"/>
  <c r="B163" i="11"/>
  <c r="AN162" i="11"/>
  <c r="A162" i="11" s="1"/>
  <c r="O162" i="11"/>
  <c r="M162" i="11"/>
  <c r="K162" i="11"/>
  <c r="J162" i="11"/>
  <c r="I162" i="11"/>
  <c r="H162" i="11"/>
  <c r="G162" i="11"/>
  <c r="F162" i="11"/>
  <c r="E162" i="11"/>
  <c r="D162" i="11"/>
  <c r="C162" i="11"/>
  <c r="B162" i="11"/>
  <c r="AN161" i="11"/>
  <c r="A161" i="11" s="1"/>
  <c r="O161" i="11"/>
  <c r="M161" i="11"/>
  <c r="K161" i="11"/>
  <c r="J161" i="11"/>
  <c r="I161" i="11"/>
  <c r="H161" i="11"/>
  <c r="G161" i="11"/>
  <c r="F161" i="11"/>
  <c r="E161" i="11"/>
  <c r="D161" i="11"/>
  <c r="C161" i="11"/>
  <c r="B161" i="11"/>
  <c r="AN160" i="11"/>
  <c r="A160" i="11" s="1"/>
  <c r="O160" i="11"/>
  <c r="M160" i="11"/>
  <c r="K160" i="11"/>
  <c r="J160" i="11"/>
  <c r="I160" i="11"/>
  <c r="H160" i="11"/>
  <c r="G160" i="11"/>
  <c r="F160" i="11"/>
  <c r="E160" i="11"/>
  <c r="D160" i="11"/>
  <c r="C160" i="11"/>
  <c r="B160" i="11"/>
  <c r="AN159" i="11"/>
  <c r="A159" i="11" s="1"/>
  <c r="O159" i="11"/>
  <c r="M159" i="11"/>
  <c r="L159" i="11"/>
  <c r="K159" i="11"/>
  <c r="J159" i="11"/>
  <c r="I159" i="11"/>
  <c r="H159" i="11"/>
  <c r="G159" i="11"/>
  <c r="F159" i="11"/>
  <c r="E159" i="11"/>
  <c r="D159" i="11"/>
  <c r="C159" i="11"/>
  <c r="B159" i="11"/>
  <c r="AN158" i="11"/>
  <c r="A158" i="11" s="1"/>
  <c r="O158" i="11"/>
  <c r="M158" i="11"/>
  <c r="L158" i="11"/>
  <c r="K158" i="11"/>
  <c r="J158" i="11"/>
  <c r="I158" i="11"/>
  <c r="H158" i="11"/>
  <c r="G158" i="11"/>
  <c r="F158" i="11"/>
  <c r="E158" i="11"/>
  <c r="D158" i="11"/>
  <c r="C158" i="11"/>
  <c r="B158" i="11"/>
  <c r="AN157" i="11"/>
  <c r="A157" i="11" s="1"/>
  <c r="O157" i="11"/>
  <c r="M157" i="11"/>
  <c r="L157" i="11"/>
  <c r="K157" i="11"/>
  <c r="J157" i="11"/>
  <c r="I157" i="11"/>
  <c r="H157" i="11"/>
  <c r="G157" i="11"/>
  <c r="F157" i="11"/>
  <c r="E157" i="11"/>
  <c r="D157" i="11"/>
  <c r="C157" i="11"/>
  <c r="B157" i="11"/>
  <c r="AN156" i="11"/>
  <c r="A156" i="11" s="1"/>
  <c r="O156" i="11"/>
  <c r="M156" i="11"/>
  <c r="L156" i="11"/>
  <c r="K156" i="11"/>
  <c r="J156" i="11"/>
  <c r="I156" i="11"/>
  <c r="H156" i="11"/>
  <c r="G156" i="11"/>
  <c r="F156" i="11"/>
  <c r="E156" i="11"/>
  <c r="D156" i="11"/>
  <c r="C156" i="11"/>
  <c r="B156" i="11"/>
  <c r="AN155" i="11"/>
  <c r="A155" i="11" s="1"/>
  <c r="O155" i="11"/>
  <c r="M155" i="11"/>
  <c r="L155" i="11"/>
  <c r="K155" i="11"/>
  <c r="J155" i="11"/>
  <c r="I155" i="11"/>
  <c r="H155" i="11"/>
  <c r="G155" i="11"/>
  <c r="F155" i="11"/>
  <c r="E155" i="11"/>
  <c r="D155" i="11"/>
  <c r="C155" i="11"/>
  <c r="B155" i="11"/>
  <c r="AN154" i="11"/>
  <c r="A154" i="11" s="1"/>
  <c r="O154" i="11"/>
  <c r="M154" i="11"/>
  <c r="L154" i="11"/>
  <c r="K154" i="11"/>
  <c r="J154" i="11"/>
  <c r="I154" i="11"/>
  <c r="H154" i="11"/>
  <c r="G154" i="11"/>
  <c r="F154" i="11"/>
  <c r="E154" i="11"/>
  <c r="D154" i="11"/>
  <c r="C154" i="11"/>
  <c r="B154" i="11"/>
  <c r="AN153" i="11"/>
  <c r="A153" i="11" s="1"/>
  <c r="O153" i="11"/>
  <c r="M153" i="11"/>
  <c r="L153" i="11"/>
  <c r="K153" i="11"/>
  <c r="J153" i="11"/>
  <c r="I153" i="11"/>
  <c r="H153" i="11"/>
  <c r="G153" i="11"/>
  <c r="F153" i="11"/>
  <c r="E153" i="11"/>
  <c r="D153" i="11"/>
  <c r="C153" i="11"/>
  <c r="B153" i="11"/>
  <c r="AN152" i="11"/>
  <c r="A152" i="11" s="1"/>
  <c r="O152" i="11"/>
  <c r="M152" i="11"/>
  <c r="L152" i="11"/>
  <c r="K152" i="11"/>
  <c r="J152" i="11"/>
  <c r="I152" i="11"/>
  <c r="H152" i="11"/>
  <c r="G152" i="11"/>
  <c r="F152" i="11"/>
  <c r="E152" i="11"/>
  <c r="D152" i="11"/>
  <c r="C152" i="11"/>
  <c r="B152" i="11"/>
  <c r="AN151" i="11"/>
  <c r="A151" i="11" s="1"/>
  <c r="O151" i="11"/>
  <c r="M151" i="11"/>
  <c r="L151" i="11"/>
  <c r="K151" i="11"/>
  <c r="J151" i="11"/>
  <c r="I151" i="11"/>
  <c r="H151" i="11"/>
  <c r="G151" i="11"/>
  <c r="F151" i="11"/>
  <c r="E151" i="11"/>
  <c r="D151" i="11"/>
  <c r="C151" i="11"/>
  <c r="B151" i="11"/>
  <c r="AN150" i="11"/>
  <c r="A150" i="11" s="1"/>
  <c r="O150" i="11"/>
  <c r="M150" i="11"/>
  <c r="L150" i="11"/>
  <c r="K150" i="11"/>
  <c r="J150" i="11"/>
  <c r="I150" i="11"/>
  <c r="H150" i="11"/>
  <c r="G150" i="11"/>
  <c r="F150" i="11"/>
  <c r="E150" i="11"/>
  <c r="D150" i="11"/>
  <c r="C150" i="11"/>
  <c r="B150" i="11"/>
  <c r="AN149" i="11"/>
  <c r="A149" i="11" s="1"/>
  <c r="O149" i="11"/>
  <c r="M149" i="11"/>
  <c r="L149" i="11"/>
  <c r="K149" i="11"/>
  <c r="J149" i="11"/>
  <c r="I149" i="11"/>
  <c r="H149" i="11"/>
  <c r="G149" i="11"/>
  <c r="F149" i="11"/>
  <c r="E149" i="11"/>
  <c r="D149" i="11"/>
  <c r="C149" i="11"/>
  <c r="B149" i="11"/>
  <c r="AN148" i="11"/>
  <c r="A148" i="11" s="1"/>
  <c r="O148" i="11"/>
  <c r="M148" i="11"/>
  <c r="L148" i="11"/>
  <c r="K148" i="11"/>
  <c r="J148" i="11"/>
  <c r="I148" i="11"/>
  <c r="H148" i="11"/>
  <c r="G148" i="11"/>
  <c r="F148" i="11"/>
  <c r="E148" i="11"/>
  <c r="D148" i="11"/>
  <c r="C148" i="11"/>
  <c r="B148" i="11"/>
  <c r="AN147" i="11"/>
  <c r="A147" i="11" s="1"/>
  <c r="O147" i="11"/>
  <c r="M147" i="11"/>
  <c r="L147" i="11"/>
  <c r="K147" i="11"/>
  <c r="J147" i="11"/>
  <c r="I147" i="11"/>
  <c r="H147" i="11"/>
  <c r="G147" i="11"/>
  <c r="F147" i="11"/>
  <c r="E147" i="11"/>
  <c r="D147" i="11"/>
  <c r="C147" i="11"/>
  <c r="B147" i="11"/>
  <c r="AN146" i="11"/>
  <c r="A146" i="11" s="1"/>
  <c r="O146" i="11"/>
  <c r="M146" i="11"/>
  <c r="L146" i="11"/>
  <c r="K146" i="11"/>
  <c r="J146" i="11"/>
  <c r="I146" i="11"/>
  <c r="H146" i="11"/>
  <c r="G146" i="11"/>
  <c r="F146" i="11"/>
  <c r="E146" i="11"/>
  <c r="D146" i="11"/>
  <c r="C146" i="11"/>
  <c r="B146" i="11"/>
  <c r="AN145" i="11"/>
  <c r="A145" i="11" s="1"/>
  <c r="O145" i="11"/>
  <c r="M145" i="11"/>
  <c r="L145" i="11"/>
  <c r="K145" i="11"/>
  <c r="J145" i="11"/>
  <c r="I145" i="11"/>
  <c r="H145" i="11"/>
  <c r="G145" i="11"/>
  <c r="F145" i="11"/>
  <c r="E145" i="11"/>
  <c r="D145" i="11"/>
  <c r="C145" i="11"/>
  <c r="B145" i="11"/>
  <c r="AN144" i="11"/>
  <c r="A144" i="11" s="1"/>
  <c r="O144" i="11"/>
  <c r="M144" i="11"/>
  <c r="L144" i="11"/>
  <c r="K144" i="11"/>
  <c r="J144" i="11"/>
  <c r="I144" i="11"/>
  <c r="H144" i="11"/>
  <c r="G144" i="11"/>
  <c r="F144" i="11"/>
  <c r="E144" i="11"/>
  <c r="D144" i="11"/>
  <c r="C144" i="11"/>
  <c r="B144" i="11"/>
  <c r="AN143" i="11"/>
  <c r="A143" i="11" s="1"/>
  <c r="O143" i="11"/>
  <c r="M143" i="11"/>
  <c r="L143" i="11"/>
  <c r="K143" i="11"/>
  <c r="J143" i="11"/>
  <c r="I143" i="11"/>
  <c r="H143" i="11"/>
  <c r="G143" i="11"/>
  <c r="F143" i="11"/>
  <c r="E143" i="11"/>
  <c r="D143" i="11"/>
  <c r="C143" i="11"/>
  <c r="B143" i="11"/>
  <c r="AN142" i="11"/>
  <c r="A142" i="11" s="1"/>
  <c r="O142" i="11"/>
  <c r="M142" i="11"/>
  <c r="L142" i="11"/>
  <c r="K142" i="11"/>
  <c r="J142" i="11"/>
  <c r="I142" i="11"/>
  <c r="H142" i="11"/>
  <c r="G142" i="11"/>
  <c r="F142" i="11"/>
  <c r="E142" i="11"/>
  <c r="D142" i="11"/>
  <c r="C142" i="11"/>
  <c r="B142" i="11"/>
  <c r="AN141" i="11"/>
  <c r="A141" i="11" s="1"/>
  <c r="O141" i="11"/>
  <c r="M141" i="11"/>
  <c r="L141" i="11"/>
  <c r="K141" i="11"/>
  <c r="J141" i="11"/>
  <c r="I141" i="11"/>
  <c r="H141" i="11"/>
  <c r="G141" i="11"/>
  <c r="F141" i="11"/>
  <c r="E141" i="11"/>
  <c r="D141" i="11"/>
  <c r="C141" i="11"/>
  <c r="B141" i="11"/>
  <c r="AN140" i="11"/>
  <c r="A140" i="11" s="1"/>
  <c r="O140" i="11"/>
  <c r="M140" i="11"/>
  <c r="L140" i="11"/>
  <c r="K140" i="11"/>
  <c r="J140" i="11"/>
  <c r="I140" i="11"/>
  <c r="H140" i="11"/>
  <c r="G140" i="11"/>
  <c r="F140" i="11"/>
  <c r="E140" i="11"/>
  <c r="D140" i="11"/>
  <c r="C140" i="11"/>
  <c r="B140" i="11"/>
  <c r="AN139" i="11"/>
  <c r="A139" i="11" s="1"/>
  <c r="O139" i="11"/>
  <c r="M139" i="11"/>
  <c r="L139" i="11"/>
  <c r="K139" i="11"/>
  <c r="J139" i="11"/>
  <c r="I139" i="11"/>
  <c r="H139" i="11"/>
  <c r="G139" i="11"/>
  <c r="F139" i="11"/>
  <c r="E139" i="11"/>
  <c r="D139" i="11"/>
  <c r="C139" i="11"/>
  <c r="B139" i="11"/>
  <c r="AN138" i="11"/>
  <c r="A138" i="11" s="1"/>
  <c r="O138" i="11"/>
  <c r="M138" i="11"/>
  <c r="L138" i="11"/>
  <c r="K138" i="11"/>
  <c r="J138" i="11"/>
  <c r="I138" i="11"/>
  <c r="H138" i="11"/>
  <c r="G138" i="11"/>
  <c r="F138" i="11"/>
  <c r="E138" i="11"/>
  <c r="D138" i="11"/>
  <c r="C138" i="11"/>
  <c r="B138" i="11"/>
  <c r="AN137" i="11"/>
  <c r="A137" i="11" s="1"/>
  <c r="O137" i="11"/>
  <c r="M137" i="11"/>
  <c r="K137" i="11"/>
  <c r="J137" i="11"/>
  <c r="I137" i="11"/>
  <c r="H137" i="11"/>
  <c r="G137" i="11"/>
  <c r="F137" i="11"/>
  <c r="E137" i="11"/>
  <c r="D137" i="11"/>
  <c r="C137" i="11"/>
  <c r="B137" i="11"/>
  <c r="AN136" i="11"/>
  <c r="A136" i="11" s="1"/>
  <c r="O136" i="11"/>
  <c r="M136" i="11"/>
  <c r="K136" i="11"/>
  <c r="J136" i="11"/>
  <c r="I136" i="11"/>
  <c r="H136" i="11"/>
  <c r="G136" i="11"/>
  <c r="F136" i="11"/>
  <c r="E136" i="11"/>
  <c r="D136" i="11"/>
  <c r="C136" i="11"/>
  <c r="B136" i="11"/>
  <c r="AN135" i="11"/>
  <c r="A135" i="11" s="1"/>
  <c r="O135" i="11"/>
  <c r="M135" i="11"/>
  <c r="L135" i="11"/>
  <c r="K135" i="11"/>
  <c r="J135" i="11"/>
  <c r="I135" i="11"/>
  <c r="H135" i="11"/>
  <c r="G135" i="11"/>
  <c r="F135" i="11"/>
  <c r="E135" i="11"/>
  <c r="D135" i="11"/>
  <c r="C135" i="11"/>
  <c r="B135" i="11"/>
  <c r="AN134" i="11"/>
  <c r="A134" i="11" s="1"/>
  <c r="O134" i="11"/>
  <c r="M134" i="11"/>
  <c r="J134" i="11"/>
  <c r="I134" i="11"/>
  <c r="H134" i="11"/>
  <c r="G134" i="11"/>
  <c r="F134" i="11"/>
  <c r="D134" i="11"/>
  <c r="C134" i="11"/>
  <c r="B134" i="11"/>
  <c r="AN133" i="11"/>
  <c r="A133" i="11" s="1"/>
  <c r="O133" i="11"/>
  <c r="M133" i="11"/>
  <c r="J133" i="11"/>
  <c r="I133" i="11"/>
  <c r="H133" i="11"/>
  <c r="G133" i="11"/>
  <c r="F133" i="11"/>
  <c r="D133" i="11"/>
  <c r="C133" i="11"/>
  <c r="B133" i="11"/>
  <c r="AN132" i="11"/>
  <c r="A132" i="11" s="1"/>
  <c r="O132" i="11"/>
  <c r="M132" i="11"/>
  <c r="L132" i="11"/>
  <c r="K132" i="11"/>
  <c r="J132" i="11"/>
  <c r="I132" i="11"/>
  <c r="H132" i="11"/>
  <c r="G132" i="11"/>
  <c r="F132" i="11"/>
  <c r="E132" i="11"/>
  <c r="D132" i="11"/>
  <c r="C132" i="11"/>
  <c r="B132" i="11"/>
  <c r="AN131" i="11"/>
  <c r="A131" i="11" s="1"/>
  <c r="O131" i="11"/>
  <c r="M131" i="11"/>
  <c r="L131" i="11"/>
  <c r="K131" i="11"/>
  <c r="J131" i="11"/>
  <c r="I131" i="11"/>
  <c r="H131" i="11"/>
  <c r="G131" i="11"/>
  <c r="F131" i="11"/>
  <c r="E131" i="11"/>
  <c r="D131" i="11"/>
  <c r="C131" i="11"/>
  <c r="B131" i="11"/>
  <c r="AN130" i="11"/>
  <c r="A130" i="11" s="1"/>
  <c r="O130" i="11"/>
  <c r="M130" i="11"/>
  <c r="L130" i="11"/>
  <c r="K130" i="11"/>
  <c r="J130" i="11"/>
  <c r="I130" i="11"/>
  <c r="H130" i="11"/>
  <c r="G130" i="11"/>
  <c r="F130" i="11"/>
  <c r="E130" i="11"/>
  <c r="D130" i="11"/>
  <c r="C130" i="11"/>
  <c r="B130" i="11"/>
  <c r="AN129" i="11"/>
  <c r="A129" i="11" s="1"/>
  <c r="O129" i="11"/>
  <c r="M129" i="11"/>
  <c r="L129" i="11"/>
  <c r="K129" i="11"/>
  <c r="J129" i="11"/>
  <c r="I129" i="11"/>
  <c r="H129" i="11"/>
  <c r="G129" i="11"/>
  <c r="F129" i="11"/>
  <c r="E129" i="11"/>
  <c r="D129" i="11"/>
  <c r="C129" i="11"/>
  <c r="B129" i="11"/>
  <c r="AN128" i="11"/>
  <c r="A128" i="11" s="1"/>
  <c r="O128" i="11"/>
  <c r="M128" i="11"/>
  <c r="L128" i="11"/>
  <c r="K128" i="11"/>
  <c r="J128" i="11"/>
  <c r="I128" i="11"/>
  <c r="H128" i="11"/>
  <c r="G128" i="11"/>
  <c r="F128" i="11"/>
  <c r="E128" i="11"/>
  <c r="D128" i="11"/>
  <c r="C128" i="11"/>
  <c r="B128" i="11"/>
  <c r="AN127" i="11"/>
  <c r="A127" i="11" s="1"/>
  <c r="O127" i="11"/>
  <c r="M127" i="11"/>
  <c r="L127" i="11"/>
  <c r="K127" i="11"/>
  <c r="J127" i="11"/>
  <c r="I127" i="11"/>
  <c r="H127" i="11"/>
  <c r="G127" i="11"/>
  <c r="F127" i="11"/>
  <c r="E127" i="11"/>
  <c r="D127" i="11"/>
  <c r="C127" i="11"/>
  <c r="B127" i="11"/>
  <c r="AN126" i="11"/>
  <c r="A126" i="11" s="1"/>
  <c r="O126" i="11"/>
  <c r="M126" i="11"/>
  <c r="L126" i="11"/>
  <c r="K126" i="11"/>
  <c r="J126" i="11"/>
  <c r="I126" i="11"/>
  <c r="H126" i="11"/>
  <c r="G126" i="11"/>
  <c r="F126" i="11"/>
  <c r="E126" i="11"/>
  <c r="D126" i="11"/>
  <c r="C126" i="11"/>
  <c r="B126" i="11"/>
  <c r="M125" i="11"/>
  <c r="J125" i="11"/>
  <c r="I125" i="11"/>
  <c r="H125" i="11"/>
  <c r="G125" i="11"/>
  <c r="F125" i="11"/>
  <c r="E125" i="11"/>
  <c r="D125" i="11"/>
  <c r="C125" i="11"/>
  <c r="B125" i="11"/>
  <c r="A125" i="11"/>
  <c r="M124" i="11"/>
  <c r="J124" i="11"/>
  <c r="I124" i="11"/>
  <c r="H124" i="11"/>
  <c r="G124" i="11"/>
  <c r="F124" i="11"/>
  <c r="E124" i="11"/>
  <c r="D124" i="11"/>
  <c r="C124" i="11"/>
  <c r="B124" i="11"/>
  <c r="A124" i="11"/>
  <c r="AN123" i="11"/>
  <c r="A123" i="11" s="1"/>
  <c r="O123" i="11"/>
  <c r="M123" i="11"/>
  <c r="L123" i="11"/>
  <c r="K123" i="11"/>
  <c r="J123" i="11"/>
  <c r="I123" i="11"/>
  <c r="H123" i="11"/>
  <c r="G123" i="11"/>
  <c r="F123" i="11"/>
  <c r="E123" i="11"/>
  <c r="D123" i="11"/>
  <c r="C123" i="11"/>
  <c r="B123" i="11"/>
  <c r="AN122" i="11"/>
  <c r="A122" i="11" s="1"/>
  <c r="O122" i="11"/>
  <c r="M122" i="11"/>
  <c r="L122" i="11"/>
  <c r="K122" i="11"/>
  <c r="J122" i="11"/>
  <c r="I122" i="11"/>
  <c r="H122" i="11"/>
  <c r="G122" i="11"/>
  <c r="F122" i="11"/>
  <c r="E122" i="11"/>
  <c r="D122" i="11"/>
  <c r="C122" i="11"/>
  <c r="B122" i="11"/>
  <c r="AN121" i="11"/>
  <c r="A121" i="11" s="1"/>
  <c r="O121" i="11"/>
  <c r="M121" i="11"/>
  <c r="L121" i="11"/>
  <c r="K121" i="11"/>
  <c r="J121" i="11"/>
  <c r="I121" i="11"/>
  <c r="H121" i="11"/>
  <c r="G121" i="11"/>
  <c r="F121" i="11"/>
  <c r="E121" i="11"/>
  <c r="D121" i="11"/>
  <c r="C121" i="11"/>
  <c r="B121" i="11"/>
  <c r="AN120" i="11"/>
  <c r="A120" i="11" s="1"/>
  <c r="O120" i="11"/>
  <c r="M120" i="11"/>
  <c r="L120" i="11"/>
  <c r="K120" i="11"/>
  <c r="J120" i="11"/>
  <c r="I120" i="11"/>
  <c r="H120" i="11"/>
  <c r="G120" i="11"/>
  <c r="F120" i="11"/>
  <c r="E120" i="11"/>
  <c r="D120" i="11"/>
  <c r="C120" i="11"/>
  <c r="B120" i="11"/>
  <c r="AN119" i="11"/>
  <c r="A119" i="11" s="1"/>
  <c r="O119" i="11"/>
  <c r="M119" i="11"/>
  <c r="L119" i="11"/>
  <c r="K119" i="11"/>
  <c r="J119" i="11"/>
  <c r="I119" i="11"/>
  <c r="H119" i="11"/>
  <c r="G119" i="11"/>
  <c r="F119" i="11"/>
  <c r="E119" i="11"/>
  <c r="D119" i="11"/>
  <c r="C119" i="11"/>
  <c r="B119" i="11"/>
  <c r="AN118" i="11"/>
  <c r="A118" i="11" s="1"/>
  <c r="O118" i="11"/>
  <c r="M118" i="11"/>
  <c r="L118" i="11"/>
  <c r="K118" i="11"/>
  <c r="J118" i="11"/>
  <c r="I118" i="11"/>
  <c r="H118" i="11"/>
  <c r="G118" i="11"/>
  <c r="F118" i="11"/>
  <c r="E118" i="11"/>
  <c r="D118" i="11"/>
  <c r="C118" i="11"/>
  <c r="B118" i="11"/>
  <c r="AN117" i="11"/>
  <c r="A117" i="11" s="1"/>
  <c r="O117" i="11"/>
  <c r="M117" i="11"/>
  <c r="L117" i="11"/>
  <c r="K117" i="11"/>
  <c r="J117" i="11"/>
  <c r="I117" i="11"/>
  <c r="H117" i="11"/>
  <c r="G117" i="11"/>
  <c r="F117" i="11"/>
  <c r="E117" i="11"/>
  <c r="D117" i="11"/>
  <c r="C117" i="11"/>
  <c r="B117" i="11"/>
  <c r="AN116" i="11"/>
  <c r="A116" i="11" s="1"/>
  <c r="O116" i="11"/>
  <c r="M116" i="11"/>
  <c r="L116" i="11"/>
  <c r="K116" i="11"/>
  <c r="J116" i="11"/>
  <c r="I116" i="11"/>
  <c r="H116" i="11"/>
  <c r="G116" i="11"/>
  <c r="F116" i="11"/>
  <c r="E116" i="11"/>
  <c r="D116" i="11"/>
  <c r="C116" i="11"/>
  <c r="B116" i="11"/>
  <c r="AN115" i="11"/>
  <c r="A115" i="11" s="1"/>
  <c r="O115" i="11"/>
  <c r="M115" i="11"/>
  <c r="L115" i="11"/>
  <c r="K115" i="11"/>
  <c r="J115" i="11"/>
  <c r="I115" i="11"/>
  <c r="H115" i="11"/>
  <c r="G115" i="11"/>
  <c r="F115" i="11"/>
  <c r="E115" i="11"/>
  <c r="D115" i="11"/>
  <c r="C115" i="11"/>
  <c r="B115" i="11"/>
  <c r="AN114" i="11"/>
  <c r="A114" i="11" s="1"/>
  <c r="O114" i="11"/>
  <c r="M114" i="11"/>
  <c r="L114" i="11"/>
  <c r="K114" i="11"/>
  <c r="J114" i="11"/>
  <c r="I114" i="11"/>
  <c r="H114" i="11"/>
  <c r="G114" i="11"/>
  <c r="F114" i="11"/>
  <c r="E114" i="11"/>
  <c r="D114" i="11"/>
  <c r="C114" i="11"/>
  <c r="B114" i="11"/>
  <c r="AN113" i="11"/>
  <c r="A113" i="11" s="1"/>
  <c r="O113" i="11"/>
  <c r="M113" i="11"/>
  <c r="L113" i="11"/>
  <c r="K113" i="11"/>
  <c r="J113" i="11"/>
  <c r="I113" i="11"/>
  <c r="H113" i="11"/>
  <c r="G113" i="11"/>
  <c r="F113" i="11"/>
  <c r="E113" i="11"/>
  <c r="D113" i="11"/>
  <c r="C113" i="11"/>
  <c r="B113" i="11"/>
  <c r="AN112" i="11"/>
  <c r="A112" i="11" s="1"/>
  <c r="O112" i="11"/>
  <c r="M112" i="11"/>
  <c r="L112" i="11"/>
  <c r="K112" i="11"/>
  <c r="J112" i="11"/>
  <c r="I112" i="11"/>
  <c r="H112" i="11"/>
  <c r="G112" i="11"/>
  <c r="F112" i="11"/>
  <c r="E112" i="11"/>
  <c r="D112" i="11"/>
  <c r="C112" i="11"/>
  <c r="B112" i="11"/>
  <c r="AN111" i="11"/>
  <c r="A111" i="11" s="1"/>
  <c r="O111" i="11"/>
  <c r="M111" i="11"/>
  <c r="J111" i="11"/>
  <c r="I111" i="11"/>
  <c r="H111" i="11"/>
  <c r="G111" i="11"/>
  <c r="F111" i="11"/>
  <c r="E111" i="11"/>
  <c r="D111" i="11"/>
  <c r="C111" i="11"/>
  <c r="B111" i="11"/>
  <c r="AN110" i="11"/>
  <c r="A110" i="11" s="1"/>
  <c r="O110" i="11"/>
  <c r="M110" i="11"/>
  <c r="L110" i="11"/>
  <c r="K110" i="11"/>
  <c r="J110" i="11"/>
  <c r="I110" i="11"/>
  <c r="H110" i="11"/>
  <c r="G110" i="11"/>
  <c r="F110" i="11"/>
  <c r="E110" i="11"/>
  <c r="D110" i="11"/>
  <c r="C110" i="11"/>
  <c r="B110" i="11"/>
  <c r="AN109" i="11"/>
  <c r="A109" i="11" s="1"/>
  <c r="O109" i="11"/>
  <c r="M109" i="11"/>
  <c r="L109" i="11"/>
  <c r="K109" i="11"/>
  <c r="J109" i="11"/>
  <c r="I109" i="11"/>
  <c r="H109" i="11"/>
  <c r="G109" i="11"/>
  <c r="F109" i="11"/>
  <c r="E109" i="11"/>
  <c r="D109" i="11"/>
  <c r="C109" i="11"/>
  <c r="B109" i="11"/>
  <c r="AN108" i="11"/>
  <c r="A108" i="11" s="1"/>
  <c r="M108" i="11"/>
  <c r="J108" i="11"/>
  <c r="I108" i="11"/>
  <c r="H108" i="11"/>
  <c r="G108" i="11"/>
  <c r="F108" i="11"/>
  <c r="E108" i="11"/>
  <c r="D108" i="11"/>
  <c r="C108" i="11"/>
  <c r="B108" i="11"/>
  <c r="AN107" i="11"/>
  <c r="A107" i="11" s="1"/>
  <c r="O107" i="11"/>
  <c r="M107" i="11"/>
  <c r="L107" i="11"/>
  <c r="K107" i="11"/>
  <c r="J107" i="11"/>
  <c r="I107" i="11"/>
  <c r="H107" i="11"/>
  <c r="G107" i="11"/>
  <c r="F107" i="11"/>
  <c r="E107" i="11"/>
  <c r="D107" i="11"/>
  <c r="C107" i="11"/>
  <c r="B107" i="11"/>
  <c r="AN106" i="11"/>
  <c r="A106" i="11" s="1"/>
  <c r="O106" i="11"/>
  <c r="M106" i="11"/>
  <c r="L106" i="11"/>
  <c r="K106" i="11"/>
  <c r="J106" i="11"/>
  <c r="I106" i="11"/>
  <c r="H106" i="11"/>
  <c r="G106" i="11"/>
  <c r="F106" i="11"/>
  <c r="E106" i="11"/>
  <c r="D106" i="11"/>
  <c r="C106" i="11"/>
  <c r="B106" i="11"/>
  <c r="AN105" i="11"/>
  <c r="A105" i="11" s="1"/>
  <c r="O105" i="11"/>
  <c r="M105" i="11"/>
  <c r="L105" i="11"/>
  <c r="K105" i="11"/>
  <c r="J105" i="11"/>
  <c r="I105" i="11"/>
  <c r="H105" i="11"/>
  <c r="G105" i="11"/>
  <c r="F105" i="11"/>
  <c r="E105" i="11"/>
  <c r="D105" i="11"/>
  <c r="C105" i="11"/>
  <c r="B105" i="11"/>
  <c r="AN104" i="11"/>
  <c r="A104" i="11" s="1"/>
  <c r="O104" i="11"/>
  <c r="M104" i="11"/>
  <c r="L104" i="11"/>
  <c r="K104" i="11"/>
  <c r="J104" i="11"/>
  <c r="I104" i="11"/>
  <c r="H104" i="11"/>
  <c r="G104" i="11"/>
  <c r="F104" i="11"/>
  <c r="E104" i="11"/>
  <c r="D104" i="11"/>
  <c r="C104" i="11"/>
  <c r="B104" i="11"/>
  <c r="AN103" i="11"/>
  <c r="A103" i="11" s="1"/>
  <c r="O103" i="11"/>
  <c r="M103" i="11"/>
  <c r="L103" i="11"/>
  <c r="K103" i="11"/>
  <c r="J103" i="11"/>
  <c r="I103" i="11"/>
  <c r="H103" i="11"/>
  <c r="G103" i="11"/>
  <c r="F103" i="11"/>
  <c r="E103" i="11"/>
  <c r="D103" i="11"/>
  <c r="C103" i="11"/>
  <c r="B103" i="11"/>
  <c r="AN102" i="11"/>
  <c r="A102" i="11" s="1"/>
  <c r="O102" i="11"/>
  <c r="M102" i="11"/>
  <c r="L102" i="11"/>
  <c r="K102" i="11"/>
  <c r="J102" i="11"/>
  <c r="I102" i="11"/>
  <c r="H102" i="11"/>
  <c r="G102" i="11"/>
  <c r="F102" i="11"/>
  <c r="E102" i="11"/>
  <c r="D102" i="11"/>
  <c r="C102" i="11"/>
  <c r="B102" i="11"/>
  <c r="AN101" i="11"/>
  <c r="A101" i="11" s="1"/>
  <c r="O101" i="11"/>
  <c r="M101" i="11"/>
  <c r="L101" i="11"/>
  <c r="K101" i="11"/>
  <c r="J101" i="11"/>
  <c r="I101" i="11"/>
  <c r="H101" i="11"/>
  <c r="G101" i="11"/>
  <c r="F101" i="11"/>
  <c r="E101" i="11"/>
  <c r="D101" i="11"/>
  <c r="C101" i="11"/>
  <c r="B101" i="11"/>
  <c r="AN100" i="11"/>
  <c r="A100" i="11" s="1"/>
  <c r="O100" i="11"/>
  <c r="M100" i="11"/>
  <c r="L100" i="11"/>
  <c r="K100" i="11"/>
  <c r="J100" i="11"/>
  <c r="I100" i="11"/>
  <c r="H100" i="11"/>
  <c r="G100" i="11"/>
  <c r="F100" i="11"/>
  <c r="E100" i="11"/>
  <c r="D100" i="11"/>
  <c r="C100" i="11"/>
  <c r="B100" i="11"/>
  <c r="AN99" i="11"/>
  <c r="A99" i="11" s="1"/>
  <c r="O99" i="11"/>
  <c r="M99" i="11"/>
  <c r="L99" i="11"/>
  <c r="K99" i="11"/>
  <c r="J99" i="11"/>
  <c r="I99" i="11"/>
  <c r="H99" i="11"/>
  <c r="G99" i="11"/>
  <c r="F99" i="11"/>
  <c r="E99" i="11"/>
  <c r="D99" i="11"/>
  <c r="C99" i="11"/>
  <c r="B99" i="11"/>
  <c r="AN98" i="11"/>
  <c r="A98" i="11" s="1"/>
  <c r="O98" i="11"/>
  <c r="M98" i="11"/>
  <c r="L98" i="11"/>
  <c r="K98" i="11"/>
  <c r="J98" i="11"/>
  <c r="I98" i="11"/>
  <c r="H98" i="11"/>
  <c r="G98" i="11"/>
  <c r="F98" i="11"/>
  <c r="E98" i="11"/>
  <c r="D98" i="11"/>
  <c r="C98" i="11"/>
  <c r="B98" i="11"/>
  <c r="AN97" i="11"/>
  <c r="A97" i="11" s="1"/>
  <c r="O97" i="11"/>
  <c r="M97" i="11"/>
  <c r="L97" i="11"/>
  <c r="K97" i="11"/>
  <c r="J97" i="11"/>
  <c r="I97" i="11"/>
  <c r="H97" i="11"/>
  <c r="G97" i="11"/>
  <c r="F97" i="11"/>
  <c r="E97" i="11"/>
  <c r="D97" i="11"/>
  <c r="C97" i="11"/>
  <c r="B97" i="11"/>
  <c r="AN96" i="11"/>
  <c r="A96" i="11" s="1"/>
  <c r="O96" i="11"/>
  <c r="M96" i="11"/>
  <c r="L96" i="11"/>
  <c r="K96" i="11"/>
  <c r="J96" i="11"/>
  <c r="I96" i="11"/>
  <c r="H96" i="11"/>
  <c r="G96" i="11"/>
  <c r="F96" i="11"/>
  <c r="E96" i="11"/>
  <c r="D96" i="11"/>
  <c r="C96" i="11"/>
  <c r="B96" i="11"/>
  <c r="AN95" i="11"/>
  <c r="A95" i="11" s="1"/>
  <c r="O95" i="11"/>
  <c r="M95" i="11"/>
  <c r="L95" i="11"/>
  <c r="K95" i="11"/>
  <c r="J95" i="11"/>
  <c r="I95" i="11"/>
  <c r="H95" i="11"/>
  <c r="G95" i="11"/>
  <c r="F95" i="11"/>
  <c r="E95" i="11"/>
  <c r="D95" i="11"/>
  <c r="C95" i="11"/>
  <c r="B95" i="11"/>
  <c r="AN94" i="11"/>
  <c r="A94" i="11" s="1"/>
  <c r="O94" i="11"/>
  <c r="M94" i="11"/>
  <c r="K94" i="11"/>
  <c r="J94" i="11"/>
  <c r="I94" i="11"/>
  <c r="H94" i="11"/>
  <c r="G94" i="11"/>
  <c r="F94" i="11"/>
  <c r="E94" i="11"/>
  <c r="D94" i="11"/>
  <c r="C94" i="11"/>
  <c r="B94" i="11"/>
  <c r="AN93" i="11"/>
  <c r="A93" i="11" s="1"/>
  <c r="M93" i="11"/>
  <c r="J93" i="11"/>
  <c r="I93" i="11"/>
  <c r="H93" i="11"/>
  <c r="G93" i="11"/>
  <c r="F93" i="11"/>
  <c r="E93" i="11"/>
  <c r="D93" i="11"/>
  <c r="C93" i="11"/>
  <c r="B93" i="11"/>
  <c r="AN92" i="11"/>
  <c r="A92" i="11" s="1"/>
  <c r="M92" i="11"/>
  <c r="J92" i="11"/>
  <c r="I92" i="11"/>
  <c r="H92" i="11"/>
  <c r="G92" i="11"/>
  <c r="F92" i="11"/>
  <c r="E92" i="11"/>
  <c r="D92" i="11"/>
  <c r="C92" i="11"/>
  <c r="B92" i="11"/>
  <c r="AN91" i="11"/>
  <c r="A91" i="11" s="1"/>
  <c r="O91" i="11"/>
  <c r="M91" i="11"/>
  <c r="L91" i="11"/>
  <c r="K91" i="11"/>
  <c r="J91" i="11"/>
  <c r="I91" i="11"/>
  <c r="H91" i="11"/>
  <c r="G91" i="11"/>
  <c r="F91" i="11"/>
  <c r="E91" i="11"/>
  <c r="D91" i="11"/>
  <c r="C91" i="11"/>
  <c r="B91" i="11"/>
  <c r="AN90" i="11"/>
  <c r="A90" i="11" s="1"/>
  <c r="O90" i="11"/>
  <c r="M90" i="11"/>
  <c r="K90" i="11"/>
  <c r="J90" i="11"/>
  <c r="I90" i="11"/>
  <c r="H90" i="11"/>
  <c r="G90" i="11"/>
  <c r="F90" i="11"/>
  <c r="E90" i="11"/>
  <c r="D90" i="11"/>
  <c r="C90" i="11"/>
  <c r="B90" i="11"/>
  <c r="AN89" i="11"/>
  <c r="A89" i="11" s="1"/>
  <c r="O89" i="11"/>
  <c r="M89" i="11"/>
  <c r="K89" i="11"/>
  <c r="J89" i="11"/>
  <c r="I89" i="11"/>
  <c r="H89" i="11"/>
  <c r="G89" i="11"/>
  <c r="F89" i="11"/>
  <c r="E89" i="11"/>
  <c r="D89" i="11"/>
  <c r="C89" i="11"/>
  <c r="B89" i="11"/>
  <c r="AN88" i="11"/>
  <c r="A88" i="11" s="1"/>
  <c r="O88" i="11"/>
  <c r="M88" i="11"/>
  <c r="K88" i="11"/>
  <c r="J88" i="11"/>
  <c r="I88" i="11"/>
  <c r="H88" i="11"/>
  <c r="G88" i="11"/>
  <c r="F88" i="11"/>
  <c r="E88" i="11"/>
  <c r="D88" i="11"/>
  <c r="C88" i="11"/>
  <c r="B88" i="11"/>
  <c r="AN87" i="11"/>
  <c r="A87" i="11" s="1"/>
  <c r="M87" i="11"/>
  <c r="J87" i="11"/>
  <c r="H87" i="11"/>
  <c r="G87" i="11"/>
  <c r="F87" i="11"/>
  <c r="E87" i="11"/>
  <c r="D87" i="11"/>
  <c r="C87" i="11"/>
  <c r="B87" i="11"/>
  <c r="AN86" i="11"/>
  <c r="A86" i="11" s="1"/>
  <c r="M86" i="11"/>
  <c r="J86" i="11"/>
  <c r="H86" i="11"/>
  <c r="G86" i="11"/>
  <c r="F86" i="11"/>
  <c r="E86" i="11"/>
  <c r="D86" i="11"/>
  <c r="C86" i="11"/>
  <c r="B86" i="11"/>
  <c r="AN85" i="11"/>
  <c r="A85" i="11" s="1"/>
  <c r="M85" i="11"/>
  <c r="J85" i="11"/>
  <c r="H85" i="11"/>
  <c r="G85" i="11"/>
  <c r="F85" i="11"/>
  <c r="E85" i="11"/>
  <c r="D85" i="11"/>
  <c r="C85" i="11"/>
  <c r="B85" i="11"/>
  <c r="AN84" i="11"/>
  <c r="A84" i="11" s="1"/>
  <c r="M84" i="11"/>
  <c r="J84" i="11"/>
  <c r="H84" i="11"/>
  <c r="G84" i="11"/>
  <c r="F84" i="11"/>
  <c r="E84" i="11"/>
  <c r="D84" i="11"/>
  <c r="C84" i="11"/>
  <c r="B84" i="11"/>
  <c r="AN83" i="11"/>
  <c r="A83" i="11" s="1"/>
  <c r="M83" i="11"/>
  <c r="J83" i="11"/>
  <c r="H83" i="11"/>
  <c r="G83" i="11"/>
  <c r="F83" i="11"/>
  <c r="E83" i="11"/>
  <c r="D83" i="11"/>
  <c r="C83" i="11"/>
  <c r="B83" i="11"/>
  <c r="AN82" i="11"/>
  <c r="A82" i="11" s="1"/>
  <c r="M82" i="11"/>
  <c r="J82" i="11"/>
  <c r="I82" i="11"/>
  <c r="H82" i="11"/>
  <c r="G82" i="11"/>
  <c r="F82" i="11"/>
  <c r="E82" i="11"/>
  <c r="D82" i="11"/>
  <c r="C82" i="11"/>
  <c r="B82" i="11"/>
  <c r="AN81" i="11"/>
  <c r="A81" i="11" s="1"/>
  <c r="O81" i="11"/>
  <c r="M81" i="11"/>
  <c r="L81" i="11"/>
  <c r="K81" i="11"/>
  <c r="J81" i="11"/>
  <c r="I81" i="11"/>
  <c r="H81" i="11"/>
  <c r="G81" i="11"/>
  <c r="F81" i="11"/>
  <c r="E81" i="11"/>
  <c r="D81" i="11"/>
  <c r="C81" i="11"/>
  <c r="B81" i="11"/>
  <c r="AN80" i="11"/>
  <c r="A80" i="11" s="1"/>
  <c r="M80" i="11"/>
  <c r="J80" i="11"/>
  <c r="I80" i="11"/>
  <c r="H80" i="11"/>
  <c r="G80" i="11"/>
  <c r="F80" i="11"/>
  <c r="E80" i="11"/>
  <c r="D80" i="11"/>
  <c r="C80" i="11"/>
  <c r="B80" i="11"/>
  <c r="AN79" i="11"/>
  <c r="A79" i="11" s="1"/>
  <c r="M79" i="11"/>
  <c r="J79" i="11"/>
  <c r="I79" i="11"/>
  <c r="H79" i="11"/>
  <c r="G79" i="11"/>
  <c r="F79" i="11"/>
  <c r="E79" i="11"/>
  <c r="D79" i="11"/>
  <c r="C79" i="11"/>
  <c r="B79" i="11"/>
  <c r="AN78" i="11"/>
  <c r="A78" i="11" s="1"/>
  <c r="O78" i="11"/>
  <c r="M78" i="11"/>
  <c r="K78" i="11"/>
  <c r="J78" i="11"/>
  <c r="I78" i="11"/>
  <c r="H78" i="11"/>
  <c r="G78" i="11"/>
  <c r="F78" i="11"/>
  <c r="E78" i="11"/>
  <c r="D78" i="11"/>
  <c r="C78" i="11"/>
  <c r="B78" i="11"/>
  <c r="AN77" i="11"/>
  <c r="A77" i="11" s="1"/>
  <c r="O77" i="11"/>
  <c r="M77" i="11"/>
  <c r="K77" i="11"/>
  <c r="J77" i="11"/>
  <c r="I77" i="11"/>
  <c r="H77" i="11"/>
  <c r="G77" i="11"/>
  <c r="F77" i="11"/>
  <c r="E77" i="11"/>
  <c r="D77" i="11"/>
  <c r="C77" i="11"/>
  <c r="B77" i="11"/>
  <c r="AN76" i="11"/>
  <c r="A76" i="11" s="1"/>
  <c r="O76" i="11"/>
  <c r="M76" i="11"/>
  <c r="K76" i="11"/>
  <c r="J76" i="11"/>
  <c r="I76" i="11"/>
  <c r="H76" i="11"/>
  <c r="G76" i="11"/>
  <c r="F76" i="11"/>
  <c r="E76" i="11"/>
  <c r="D76" i="11"/>
  <c r="C76" i="11"/>
  <c r="B76" i="11"/>
  <c r="AN75" i="11"/>
  <c r="A75" i="11" s="1"/>
  <c r="M75" i="11"/>
  <c r="J75" i="11"/>
  <c r="I75" i="11"/>
  <c r="H75" i="11"/>
  <c r="G75" i="11"/>
  <c r="F75" i="11"/>
  <c r="E75" i="11"/>
  <c r="D75" i="11"/>
  <c r="C75" i="11"/>
  <c r="B75" i="11"/>
  <c r="AN74" i="11"/>
  <c r="A74" i="11" s="1"/>
  <c r="M74" i="11"/>
  <c r="J74" i="11"/>
  <c r="I74" i="11"/>
  <c r="H74" i="11"/>
  <c r="G74" i="11"/>
  <c r="F74" i="11"/>
  <c r="E74" i="11"/>
  <c r="D74" i="11"/>
  <c r="C74" i="11"/>
  <c r="B74" i="11"/>
  <c r="AN73" i="11"/>
  <c r="A73" i="11" s="1"/>
  <c r="O73" i="11"/>
  <c r="M73" i="11"/>
  <c r="K73" i="11"/>
  <c r="J73" i="11"/>
  <c r="I73" i="11"/>
  <c r="H73" i="11"/>
  <c r="G73" i="11"/>
  <c r="F73" i="11"/>
  <c r="E73" i="11"/>
  <c r="D73" i="11"/>
  <c r="C73" i="11"/>
  <c r="B73" i="11"/>
  <c r="AN72" i="11"/>
  <c r="A72" i="11" s="1"/>
  <c r="O72" i="11"/>
  <c r="M72" i="11"/>
  <c r="L72" i="11"/>
  <c r="K72" i="11"/>
  <c r="J72" i="11"/>
  <c r="I72" i="11"/>
  <c r="H72" i="11"/>
  <c r="G72" i="11"/>
  <c r="F72" i="11"/>
  <c r="E72" i="11"/>
  <c r="D72" i="11"/>
  <c r="C72" i="11"/>
  <c r="B72" i="11"/>
  <c r="AN71" i="11"/>
  <c r="A71" i="11" s="1"/>
  <c r="O71" i="11"/>
  <c r="M71" i="11"/>
  <c r="L71" i="11"/>
  <c r="K71" i="11"/>
  <c r="J71" i="11"/>
  <c r="I71" i="11"/>
  <c r="H71" i="11"/>
  <c r="G71" i="11"/>
  <c r="F71" i="11"/>
  <c r="E71" i="11"/>
  <c r="D71" i="11"/>
  <c r="C71" i="11"/>
  <c r="B71" i="11"/>
  <c r="AN70" i="11"/>
  <c r="J70" i="11"/>
  <c r="H70" i="11"/>
  <c r="G70" i="11"/>
  <c r="F70" i="11"/>
  <c r="D70" i="11"/>
  <c r="C70" i="11"/>
  <c r="B70" i="11"/>
  <c r="A70" i="11"/>
  <c r="AN69" i="11"/>
  <c r="A69" i="11" s="1"/>
  <c r="O69" i="11"/>
  <c r="M69" i="11"/>
  <c r="L69" i="11"/>
  <c r="K69" i="11"/>
  <c r="J69" i="11"/>
  <c r="I69" i="11"/>
  <c r="H69" i="11"/>
  <c r="G69" i="11"/>
  <c r="F69" i="11"/>
  <c r="E69" i="11"/>
  <c r="D69" i="11"/>
  <c r="C69" i="11"/>
  <c r="B69" i="11"/>
  <c r="AN68" i="11"/>
  <c r="A68" i="11" s="1"/>
  <c r="M68" i="11"/>
  <c r="J68" i="11"/>
  <c r="H68" i="11"/>
  <c r="G68" i="11"/>
  <c r="F68" i="11"/>
  <c r="D68" i="11"/>
  <c r="C68" i="11"/>
  <c r="B68" i="11"/>
  <c r="AN67" i="11"/>
  <c r="A67" i="11" s="1"/>
  <c r="O67" i="11"/>
  <c r="M67" i="11"/>
  <c r="L67" i="11"/>
  <c r="K67" i="11"/>
  <c r="J67" i="11"/>
  <c r="I67" i="11"/>
  <c r="H67" i="11"/>
  <c r="G67" i="11"/>
  <c r="F67" i="11"/>
  <c r="E67" i="11"/>
  <c r="D67" i="11"/>
  <c r="C67" i="11"/>
  <c r="B67" i="11"/>
  <c r="AN66" i="11"/>
  <c r="A66" i="11" s="1"/>
  <c r="O66" i="11"/>
  <c r="M66" i="11"/>
  <c r="L66" i="11"/>
  <c r="K66" i="11"/>
  <c r="J66" i="11"/>
  <c r="I66" i="11"/>
  <c r="H66" i="11"/>
  <c r="G66" i="11"/>
  <c r="F66" i="11"/>
  <c r="E66" i="11"/>
  <c r="D66" i="11"/>
  <c r="C66" i="11"/>
  <c r="B66" i="11"/>
  <c r="AN65" i="11"/>
  <c r="A65" i="11" s="1"/>
  <c r="O65" i="11"/>
  <c r="M65" i="11"/>
  <c r="L65" i="11"/>
  <c r="K65" i="11"/>
  <c r="J65" i="11"/>
  <c r="I65" i="11"/>
  <c r="H65" i="11"/>
  <c r="G65" i="11"/>
  <c r="F65" i="11"/>
  <c r="E65" i="11"/>
  <c r="D65" i="11"/>
  <c r="C65" i="11"/>
  <c r="B65" i="11"/>
  <c r="AN64" i="11"/>
  <c r="A64" i="11" s="1"/>
  <c r="O64" i="11"/>
  <c r="M64" i="11"/>
  <c r="L64" i="11"/>
  <c r="K64" i="11"/>
  <c r="J64" i="11"/>
  <c r="I64" i="11"/>
  <c r="H64" i="11"/>
  <c r="G64" i="11"/>
  <c r="F64" i="11"/>
  <c r="E64" i="11"/>
  <c r="D64" i="11"/>
  <c r="C64" i="11"/>
  <c r="B64" i="11"/>
  <c r="AN63" i="11"/>
  <c r="A63" i="11" s="1"/>
  <c r="O63" i="11"/>
  <c r="M63" i="11"/>
  <c r="L63" i="11"/>
  <c r="K63" i="11"/>
  <c r="J63" i="11"/>
  <c r="I63" i="11"/>
  <c r="H63" i="11"/>
  <c r="G63" i="11"/>
  <c r="F63" i="11"/>
  <c r="E63" i="11"/>
  <c r="D63" i="11"/>
  <c r="C63" i="11"/>
  <c r="B63" i="11"/>
  <c r="AN62" i="11"/>
  <c r="A62" i="11" s="1"/>
  <c r="O62" i="11"/>
  <c r="M62" i="11"/>
  <c r="K62" i="11"/>
  <c r="J62" i="11"/>
  <c r="I62" i="11"/>
  <c r="H62" i="11"/>
  <c r="G62" i="11"/>
  <c r="F62" i="11"/>
  <c r="E62" i="11"/>
  <c r="D62" i="11"/>
  <c r="C62" i="11"/>
  <c r="B62" i="11"/>
  <c r="AN61" i="11"/>
  <c r="A61" i="11" s="1"/>
  <c r="O61" i="11"/>
  <c r="M61" i="11"/>
  <c r="K61" i="11"/>
  <c r="J61" i="11"/>
  <c r="I61" i="11"/>
  <c r="H61" i="11"/>
  <c r="G61" i="11"/>
  <c r="F61" i="11"/>
  <c r="E61" i="11"/>
  <c r="D61" i="11"/>
  <c r="C61" i="11"/>
  <c r="B61" i="11"/>
  <c r="AN60" i="11"/>
  <c r="A60" i="11" s="1"/>
  <c r="O60" i="11"/>
  <c r="M60" i="11"/>
  <c r="K60" i="11"/>
  <c r="J60" i="11"/>
  <c r="I60" i="11"/>
  <c r="H60" i="11"/>
  <c r="G60" i="11"/>
  <c r="F60" i="11"/>
  <c r="E60" i="11"/>
  <c r="D60" i="11"/>
  <c r="C60" i="11"/>
  <c r="B60" i="11"/>
  <c r="AN59" i="11"/>
  <c r="A59" i="11" s="1"/>
  <c r="O59" i="11"/>
  <c r="M59" i="11"/>
  <c r="K59" i="11"/>
  <c r="J59" i="11"/>
  <c r="I59" i="11"/>
  <c r="H59" i="11"/>
  <c r="G59" i="11"/>
  <c r="F59" i="11"/>
  <c r="E59" i="11"/>
  <c r="D59" i="11"/>
  <c r="C59" i="11"/>
  <c r="B59" i="11"/>
  <c r="AN58" i="11"/>
  <c r="A58" i="11" s="1"/>
  <c r="O58" i="11"/>
  <c r="M58" i="11"/>
  <c r="K58" i="11"/>
  <c r="J58" i="11"/>
  <c r="I58" i="11"/>
  <c r="H58" i="11"/>
  <c r="G58" i="11"/>
  <c r="F58" i="11"/>
  <c r="E58" i="11"/>
  <c r="D58" i="11"/>
  <c r="C58" i="11"/>
  <c r="B58" i="11"/>
  <c r="AN57" i="11"/>
  <c r="A57" i="11" s="1"/>
  <c r="O57" i="11"/>
  <c r="M57" i="11"/>
  <c r="K57" i="11"/>
  <c r="J57" i="11"/>
  <c r="I57" i="11"/>
  <c r="H57" i="11"/>
  <c r="G57" i="11"/>
  <c r="F57" i="11"/>
  <c r="E57" i="11"/>
  <c r="D57" i="11"/>
  <c r="C57" i="11"/>
  <c r="B57" i="11"/>
  <c r="AN56" i="11"/>
  <c r="A56" i="11" s="1"/>
  <c r="O56" i="11"/>
  <c r="M56" i="11"/>
  <c r="K56" i="11"/>
  <c r="J56" i="11"/>
  <c r="I56" i="11"/>
  <c r="H56" i="11"/>
  <c r="G56" i="11"/>
  <c r="F56" i="11"/>
  <c r="E56" i="11"/>
  <c r="D56" i="11"/>
  <c r="C56" i="11"/>
  <c r="B56" i="11"/>
  <c r="AN55" i="11"/>
  <c r="A55" i="11" s="1"/>
  <c r="O55" i="11"/>
  <c r="M55" i="11"/>
  <c r="K55" i="11"/>
  <c r="J55" i="11"/>
  <c r="I55" i="11"/>
  <c r="H55" i="11"/>
  <c r="G55" i="11"/>
  <c r="F55" i="11"/>
  <c r="E55" i="11"/>
  <c r="D55" i="11"/>
  <c r="C55" i="11"/>
  <c r="B55" i="11"/>
  <c r="AN54" i="11"/>
  <c r="A54" i="11" s="1"/>
  <c r="O54" i="11"/>
  <c r="M54" i="11"/>
  <c r="K54" i="11"/>
  <c r="J54" i="11"/>
  <c r="I54" i="11"/>
  <c r="H54" i="11"/>
  <c r="G54" i="11"/>
  <c r="F54" i="11"/>
  <c r="E54" i="11"/>
  <c r="D54" i="11"/>
  <c r="C54" i="11"/>
  <c r="B54" i="11"/>
  <c r="AN53" i="11"/>
  <c r="A53" i="11" s="1"/>
  <c r="O53" i="11"/>
  <c r="M53" i="11"/>
  <c r="K53" i="11"/>
  <c r="J53" i="11"/>
  <c r="I53" i="11"/>
  <c r="H53" i="11"/>
  <c r="G53" i="11"/>
  <c r="F53" i="11"/>
  <c r="E53" i="11"/>
  <c r="D53" i="11"/>
  <c r="C53" i="11"/>
  <c r="B53" i="11"/>
  <c r="AN52" i="11"/>
  <c r="A52" i="11" s="1"/>
  <c r="M52" i="11"/>
  <c r="J52" i="11"/>
  <c r="H52" i="11"/>
  <c r="G52" i="11"/>
  <c r="F52" i="11"/>
  <c r="E52" i="11"/>
  <c r="D52" i="11"/>
  <c r="C52" i="11"/>
  <c r="B52" i="11"/>
  <c r="AN51" i="11"/>
  <c r="A51" i="11" s="1"/>
  <c r="M51" i="11"/>
  <c r="J51" i="11"/>
  <c r="H51" i="11"/>
  <c r="G51" i="11"/>
  <c r="F51" i="11"/>
  <c r="E51" i="11"/>
  <c r="D51" i="11"/>
  <c r="C51" i="11"/>
  <c r="B51" i="11"/>
  <c r="AN50" i="11"/>
  <c r="A50" i="11" s="1"/>
  <c r="O50" i="11"/>
  <c r="M50" i="11"/>
  <c r="L50" i="11"/>
  <c r="K50" i="11"/>
  <c r="J50" i="11"/>
  <c r="I50" i="11"/>
  <c r="H50" i="11"/>
  <c r="G50" i="11"/>
  <c r="F50" i="11"/>
  <c r="E50" i="11"/>
  <c r="D50" i="11"/>
  <c r="C50" i="11"/>
  <c r="B50" i="11"/>
  <c r="AN49" i="11"/>
  <c r="A49" i="11" s="1"/>
  <c r="O49" i="11"/>
  <c r="M49" i="11"/>
  <c r="L49" i="11"/>
  <c r="K49" i="11"/>
  <c r="J49" i="11"/>
  <c r="I49" i="11"/>
  <c r="H49" i="11"/>
  <c r="G49" i="11"/>
  <c r="F49" i="11"/>
  <c r="E49" i="11"/>
  <c r="D49" i="11"/>
  <c r="C49" i="11"/>
  <c r="B49" i="11"/>
  <c r="AN48" i="11"/>
  <c r="A48" i="11" s="1"/>
  <c r="O48" i="11"/>
  <c r="M48" i="11"/>
  <c r="L48" i="11"/>
  <c r="K48" i="11"/>
  <c r="J48" i="11"/>
  <c r="I48" i="11"/>
  <c r="H48" i="11"/>
  <c r="G48" i="11"/>
  <c r="F48" i="11"/>
  <c r="E48" i="11"/>
  <c r="D48" i="11"/>
  <c r="C48" i="11"/>
  <c r="B48" i="11"/>
  <c r="AN47" i="11"/>
  <c r="A47" i="11" s="1"/>
  <c r="O47" i="11"/>
  <c r="M47" i="11"/>
  <c r="L47" i="11"/>
  <c r="K47" i="11"/>
  <c r="J47" i="11"/>
  <c r="I47" i="11"/>
  <c r="H47" i="11"/>
  <c r="G47" i="11"/>
  <c r="F47" i="11"/>
  <c r="E47" i="11"/>
  <c r="D47" i="11"/>
  <c r="C47" i="11"/>
  <c r="B47" i="11"/>
  <c r="AN46" i="11"/>
  <c r="A46" i="11" s="1"/>
  <c r="O46" i="11"/>
  <c r="M46" i="11"/>
  <c r="L46" i="11"/>
  <c r="K46" i="11"/>
  <c r="J46" i="11"/>
  <c r="I46" i="11"/>
  <c r="H46" i="11"/>
  <c r="G46" i="11"/>
  <c r="F46" i="11"/>
  <c r="E46" i="11"/>
  <c r="D46" i="11"/>
  <c r="C46" i="11"/>
  <c r="B46" i="11"/>
  <c r="AN45" i="11"/>
  <c r="A45" i="11" s="1"/>
  <c r="O45" i="11"/>
  <c r="M45" i="11"/>
  <c r="L45" i="11"/>
  <c r="K45" i="11"/>
  <c r="J45" i="11"/>
  <c r="I45" i="11"/>
  <c r="H45" i="11"/>
  <c r="G45" i="11"/>
  <c r="F45" i="11"/>
  <c r="E45" i="11"/>
  <c r="D45" i="11"/>
  <c r="C45" i="11"/>
  <c r="B45" i="11"/>
  <c r="AN44" i="11"/>
  <c r="A44" i="11" s="1"/>
  <c r="O44" i="11"/>
  <c r="M44" i="11"/>
  <c r="L44" i="11"/>
  <c r="K44" i="11"/>
  <c r="J44" i="11"/>
  <c r="I44" i="11"/>
  <c r="H44" i="11"/>
  <c r="G44" i="11"/>
  <c r="F44" i="11"/>
  <c r="E44" i="11"/>
  <c r="D44" i="11"/>
  <c r="C44" i="11"/>
  <c r="B44" i="11"/>
  <c r="AN43" i="11"/>
  <c r="A43" i="11" s="1"/>
  <c r="O43" i="11"/>
  <c r="M43" i="11"/>
  <c r="L43" i="11"/>
  <c r="K43" i="11"/>
  <c r="J43" i="11"/>
  <c r="I43" i="11"/>
  <c r="H43" i="11"/>
  <c r="G43" i="11"/>
  <c r="F43" i="11"/>
  <c r="E43" i="11"/>
  <c r="D43" i="11"/>
  <c r="C43" i="11"/>
  <c r="B43" i="11"/>
  <c r="AN42" i="11"/>
  <c r="A42" i="11" s="1"/>
  <c r="O42" i="11"/>
  <c r="M42" i="11"/>
  <c r="L42" i="11"/>
  <c r="J42" i="11"/>
  <c r="I42" i="11"/>
  <c r="H42" i="11"/>
  <c r="G42" i="11"/>
  <c r="F42" i="11"/>
  <c r="E42" i="11"/>
  <c r="D42" i="11"/>
  <c r="C42" i="11"/>
  <c r="B42" i="11"/>
  <c r="AN41" i="11"/>
  <c r="A41" i="11" s="1"/>
  <c r="O41" i="11"/>
  <c r="M41" i="11"/>
  <c r="L41" i="11"/>
  <c r="K41" i="11"/>
  <c r="J41" i="11"/>
  <c r="I41" i="11"/>
  <c r="H41" i="11"/>
  <c r="G41" i="11"/>
  <c r="F41" i="11"/>
  <c r="E41" i="11"/>
  <c r="D41" i="11"/>
  <c r="C41" i="11"/>
  <c r="B41" i="11"/>
  <c r="AN40" i="11"/>
  <c r="A40" i="11" s="1"/>
  <c r="O40" i="11"/>
  <c r="M40" i="11"/>
  <c r="L40" i="11"/>
  <c r="K40" i="11"/>
  <c r="J40" i="11"/>
  <c r="I40" i="11"/>
  <c r="H40" i="11"/>
  <c r="G40" i="11"/>
  <c r="F40" i="11"/>
  <c r="E40" i="11"/>
  <c r="D40" i="11"/>
  <c r="C40" i="11"/>
  <c r="B40" i="11"/>
  <c r="AN39" i="11"/>
  <c r="A39" i="11" s="1"/>
  <c r="O39" i="11"/>
  <c r="M39" i="11"/>
  <c r="L39" i="11"/>
  <c r="K39" i="11"/>
  <c r="J39" i="11"/>
  <c r="I39" i="11"/>
  <c r="H39" i="11"/>
  <c r="G39" i="11"/>
  <c r="F39" i="11"/>
  <c r="E39" i="11"/>
  <c r="D39" i="11"/>
  <c r="C39" i="11"/>
  <c r="B39" i="11"/>
  <c r="AN38" i="11"/>
  <c r="A38" i="11" s="1"/>
  <c r="O38" i="11"/>
  <c r="M38" i="11"/>
  <c r="L38" i="11"/>
  <c r="K38" i="11"/>
  <c r="J38" i="11"/>
  <c r="I38" i="11"/>
  <c r="H38" i="11"/>
  <c r="G38" i="11"/>
  <c r="F38" i="11"/>
  <c r="E38" i="11"/>
  <c r="D38" i="11"/>
  <c r="C38" i="11"/>
  <c r="B38" i="11"/>
  <c r="AN37" i="11"/>
  <c r="A37" i="11" s="1"/>
  <c r="O37" i="11"/>
  <c r="M37" i="11"/>
  <c r="L37" i="11"/>
  <c r="K37" i="11"/>
  <c r="J37" i="11"/>
  <c r="I37" i="11"/>
  <c r="H37" i="11"/>
  <c r="G37" i="11"/>
  <c r="F37" i="11"/>
  <c r="E37" i="11"/>
  <c r="D37" i="11"/>
  <c r="C37" i="11"/>
  <c r="B37" i="11"/>
  <c r="AN36" i="11"/>
  <c r="A36" i="11" s="1"/>
  <c r="O36" i="11"/>
  <c r="M36" i="11"/>
  <c r="L36" i="11"/>
  <c r="K36" i="11"/>
  <c r="J36" i="11"/>
  <c r="I36" i="11"/>
  <c r="H36" i="11"/>
  <c r="G36" i="11"/>
  <c r="F36" i="11"/>
  <c r="E36" i="11"/>
  <c r="D36" i="11"/>
  <c r="C36" i="11"/>
  <c r="B36" i="11"/>
  <c r="AN35" i="11"/>
  <c r="A35" i="11" s="1"/>
  <c r="O35" i="11"/>
  <c r="M35" i="11"/>
  <c r="L35" i="11"/>
  <c r="K35" i="11"/>
  <c r="J35" i="11"/>
  <c r="I35" i="11"/>
  <c r="H35" i="11"/>
  <c r="G35" i="11"/>
  <c r="F35" i="11"/>
  <c r="E35" i="11"/>
  <c r="D35" i="11"/>
  <c r="C35" i="11"/>
  <c r="B35" i="11"/>
  <c r="AN34" i="11"/>
  <c r="A34" i="11" s="1"/>
  <c r="O34" i="11"/>
  <c r="M34" i="11"/>
  <c r="L34" i="11"/>
  <c r="K34" i="11"/>
  <c r="J34" i="11"/>
  <c r="I34" i="11"/>
  <c r="H34" i="11"/>
  <c r="G34" i="11"/>
  <c r="F34" i="11"/>
  <c r="E34" i="11"/>
  <c r="D34" i="11"/>
  <c r="C34" i="11"/>
  <c r="B34" i="11"/>
  <c r="AN33" i="11"/>
  <c r="A33" i="11" s="1"/>
  <c r="O33" i="11"/>
  <c r="M33" i="11"/>
  <c r="L33" i="11"/>
  <c r="K33" i="11"/>
  <c r="J33" i="11"/>
  <c r="I33" i="11"/>
  <c r="H33" i="11"/>
  <c r="G33" i="11"/>
  <c r="F33" i="11"/>
  <c r="E33" i="11"/>
  <c r="D33" i="11"/>
  <c r="C33" i="11"/>
  <c r="B33" i="11"/>
  <c r="AN32" i="11"/>
  <c r="A32" i="11" s="1"/>
  <c r="O32" i="11"/>
  <c r="M32" i="11"/>
  <c r="L32" i="11"/>
  <c r="K32" i="11"/>
  <c r="J32" i="11"/>
  <c r="I32" i="11"/>
  <c r="H32" i="11"/>
  <c r="G32" i="11"/>
  <c r="F32" i="11"/>
  <c r="E32" i="11"/>
  <c r="D32" i="11"/>
  <c r="C32" i="11"/>
  <c r="B32" i="11"/>
  <c r="AN31" i="11"/>
  <c r="A31" i="11" s="1"/>
  <c r="M31" i="11"/>
  <c r="J31" i="11"/>
  <c r="I31" i="11"/>
  <c r="H31" i="11"/>
  <c r="G31" i="11"/>
  <c r="F31" i="11"/>
  <c r="D31" i="11"/>
  <c r="C31" i="11"/>
  <c r="B31" i="11"/>
  <c r="AN30" i="11"/>
  <c r="A30" i="11" s="1"/>
  <c r="O30" i="11"/>
  <c r="M30" i="11"/>
  <c r="K30" i="11"/>
  <c r="J30" i="11"/>
  <c r="I30" i="11"/>
  <c r="H30" i="11"/>
  <c r="G30" i="11"/>
  <c r="F30" i="11"/>
  <c r="E30" i="11"/>
  <c r="D30" i="11"/>
  <c r="C30" i="11"/>
  <c r="B30" i="11"/>
  <c r="AN29" i="11"/>
  <c r="A29" i="11" s="1"/>
  <c r="O29" i="11"/>
  <c r="M29" i="11"/>
  <c r="L29" i="11"/>
  <c r="K29" i="11"/>
  <c r="J29" i="11"/>
  <c r="I29" i="11"/>
  <c r="H29" i="11"/>
  <c r="G29" i="11"/>
  <c r="F29" i="11"/>
  <c r="E29" i="11"/>
  <c r="D29" i="11"/>
  <c r="C29" i="11"/>
  <c r="B29" i="11"/>
  <c r="AN28" i="11"/>
  <c r="A28" i="11" s="1"/>
  <c r="O28" i="11"/>
  <c r="M28" i="11"/>
  <c r="L28" i="11"/>
  <c r="K28" i="11"/>
  <c r="J28" i="11"/>
  <c r="I28" i="11"/>
  <c r="H28" i="11"/>
  <c r="G28" i="11"/>
  <c r="F28" i="11"/>
  <c r="E28" i="11"/>
  <c r="D28" i="11"/>
  <c r="C28" i="11"/>
  <c r="B28" i="11"/>
  <c r="AN27" i="11"/>
  <c r="A27" i="11" s="1"/>
  <c r="M27" i="11"/>
  <c r="J27" i="11"/>
  <c r="I27" i="11"/>
  <c r="H27" i="11"/>
  <c r="G27" i="11"/>
  <c r="F27" i="11"/>
  <c r="D27" i="11"/>
  <c r="C27" i="11"/>
  <c r="B27" i="11"/>
  <c r="AN26" i="11"/>
  <c r="A26" i="11" s="1"/>
  <c r="M26" i="11"/>
  <c r="J26" i="11"/>
  <c r="I26" i="11"/>
  <c r="H26" i="11"/>
  <c r="G26" i="11"/>
  <c r="F26" i="11"/>
  <c r="D26" i="11"/>
  <c r="C26" i="11"/>
  <c r="B26" i="11"/>
  <c r="AN25" i="11"/>
  <c r="A25" i="11" s="1"/>
  <c r="M25" i="11"/>
  <c r="J25" i="11"/>
  <c r="I25" i="11"/>
  <c r="H25" i="11"/>
  <c r="G25" i="11"/>
  <c r="F25" i="11"/>
  <c r="D25" i="11"/>
  <c r="C25" i="11"/>
  <c r="B25" i="11"/>
  <c r="AN24" i="11"/>
  <c r="A24" i="11" s="1"/>
  <c r="M24" i="11"/>
  <c r="J24" i="11"/>
  <c r="I24" i="11"/>
  <c r="H24" i="11"/>
  <c r="G24" i="11"/>
  <c r="F24" i="11"/>
  <c r="D24" i="11"/>
  <c r="C24" i="11"/>
  <c r="B24" i="11"/>
  <c r="AN23" i="11"/>
  <c r="A23" i="11" s="1"/>
  <c r="M23" i="11"/>
  <c r="J23" i="11"/>
  <c r="I23" i="11"/>
  <c r="H23" i="11"/>
  <c r="G23" i="11"/>
  <c r="F23" i="11"/>
  <c r="D23" i="11"/>
  <c r="C23" i="11"/>
  <c r="B23" i="11"/>
  <c r="AN22" i="11"/>
  <c r="A22" i="11" s="1"/>
  <c r="M22" i="11"/>
  <c r="J22" i="11"/>
  <c r="I22" i="11"/>
  <c r="H22" i="11"/>
  <c r="G22" i="11"/>
  <c r="F22" i="11"/>
  <c r="D22" i="11"/>
  <c r="C22" i="11"/>
  <c r="B22" i="11"/>
  <c r="AN21" i="11"/>
  <c r="A21" i="11" s="1"/>
  <c r="M21" i="11"/>
  <c r="J21" i="11"/>
  <c r="I21" i="11"/>
  <c r="H21" i="11"/>
  <c r="G21" i="11"/>
  <c r="F21" i="11"/>
  <c r="D21" i="11"/>
  <c r="C21" i="11"/>
  <c r="B21" i="11"/>
  <c r="AN20" i="11"/>
  <c r="A20" i="11" s="1"/>
  <c r="M20" i="11"/>
  <c r="L20" i="11"/>
  <c r="K20" i="11"/>
  <c r="J20" i="11"/>
  <c r="I20" i="11"/>
  <c r="H20" i="11"/>
  <c r="G20" i="11"/>
  <c r="F20" i="11"/>
  <c r="E20" i="11"/>
  <c r="D20" i="11"/>
  <c r="C20" i="11"/>
  <c r="B20" i="11"/>
  <c r="AN19" i="11"/>
  <c r="A19" i="11" s="1"/>
  <c r="O19" i="11"/>
  <c r="M19" i="11"/>
  <c r="L19" i="11"/>
  <c r="K19" i="11"/>
  <c r="J19" i="11"/>
  <c r="I19" i="11"/>
  <c r="H19" i="11"/>
  <c r="G19" i="11"/>
  <c r="F19" i="11"/>
  <c r="E19" i="11"/>
  <c r="D19" i="11"/>
  <c r="C19" i="11"/>
  <c r="B19" i="11"/>
  <c r="AN18" i="11"/>
  <c r="A18" i="11" s="1"/>
  <c r="O18" i="11"/>
  <c r="M18" i="11"/>
  <c r="L18" i="11"/>
  <c r="K18" i="11"/>
  <c r="J18" i="11"/>
  <c r="I18" i="11"/>
  <c r="H18" i="11"/>
  <c r="G18" i="11"/>
  <c r="F18" i="11"/>
  <c r="E18" i="11"/>
  <c r="D18" i="11"/>
  <c r="C18" i="11"/>
  <c r="B18" i="11"/>
  <c r="AN17" i="11"/>
  <c r="A17" i="11" s="1"/>
  <c r="M17" i="11"/>
  <c r="L17" i="11"/>
  <c r="J17" i="11"/>
  <c r="I17" i="11"/>
  <c r="H17" i="11"/>
  <c r="G17" i="11"/>
  <c r="F17" i="11"/>
  <c r="E17" i="11"/>
  <c r="D17" i="11"/>
  <c r="C17" i="11"/>
  <c r="B17" i="11"/>
  <c r="AN16" i="11"/>
  <c r="A16" i="11" s="1"/>
  <c r="M16" i="11"/>
  <c r="L16" i="11"/>
  <c r="J16" i="11"/>
  <c r="I16" i="11"/>
  <c r="H16" i="11"/>
  <c r="G16" i="11"/>
  <c r="F16" i="11"/>
  <c r="E16" i="11"/>
  <c r="D16" i="11"/>
  <c r="C16" i="11"/>
  <c r="B16" i="11"/>
  <c r="AN15" i="11"/>
  <c r="A15" i="11" s="1"/>
  <c r="M15" i="11"/>
  <c r="L15" i="11"/>
  <c r="J15" i="11"/>
  <c r="I15" i="11"/>
  <c r="H15" i="11"/>
  <c r="G15" i="11"/>
  <c r="F15" i="11"/>
  <c r="E15" i="11"/>
  <c r="D15" i="11"/>
  <c r="C15" i="11"/>
  <c r="B15" i="11"/>
  <c r="AN14" i="11"/>
  <c r="A14" i="11" s="1"/>
  <c r="M14" i="11"/>
  <c r="L14" i="11"/>
  <c r="J14" i="11"/>
  <c r="I14" i="11"/>
  <c r="H14" i="11"/>
  <c r="G14" i="11"/>
  <c r="F14" i="11"/>
  <c r="E14" i="11"/>
  <c r="D14" i="11"/>
  <c r="C14" i="11"/>
  <c r="B14" i="11"/>
  <c r="AN13" i="11"/>
  <c r="A13" i="11" s="1"/>
  <c r="O13" i="11"/>
  <c r="M13" i="11"/>
  <c r="L13" i="11"/>
  <c r="J13" i="11"/>
  <c r="I13" i="11"/>
  <c r="H13" i="11"/>
  <c r="G13" i="11"/>
  <c r="F13" i="11"/>
  <c r="E13" i="11"/>
  <c r="D13" i="11"/>
  <c r="C13" i="11"/>
  <c r="B13" i="11"/>
  <c r="AN12" i="11"/>
  <c r="A12" i="11" s="1"/>
  <c r="O12" i="11"/>
  <c r="M12" i="11"/>
  <c r="L12" i="11"/>
  <c r="J12" i="11"/>
  <c r="I12" i="11"/>
  <c r="H12" i="11"/>
  <c r="G12" i="11"/>
  <c r="F12" i="11"/>
  <c r="E12" i="11"/>
  <c r="D12" i="11"/>
  <c r="C12" i="11"/>
  <c r="B12" i="11"/>
  <c r="AN11" i="11"/>
  <c r="A11" i="11" s="1"/>
  <c r="M11" i="11"/>
  <c r="J11" i="11"/>
  <c r="I11" i="11"/>
  <c r="H11" i="11"/>
  <c r="G11" i="11"/>
  <c r="F11" i="11"/>
  <c r="E11" i="11"/>
  <c r="D11" i="11"/>
  <c r="C11" i="11"/>
  <c r="B11" i="11"/>
  <c r="AN10" i="11"/>
  <c r="A10" i="11" s="1"/>
  <c r="O10" i="11"/>
  <c r="M10" i="11"/>
  <c r="L10" i="11"/>
  <c r="K10" i="11"/>
  <c r="J10" i="11"/>
  <c r="I10" i="11"/>
  <c r="H10" i="11"/>
  <c r="G10" i="11"/>
  <c r="F10" i="11"/>
  <c r="E10" i="11"/>
  <c r="D10" i="11"/>
  <c r="C10" i="11"/>
  <c r="B10" i="11"/>
  <c r="AN9" i="11"/>
  <c r="A9" i="11" s="1"/>
  <c r="O9" i="11"/>
  <c r="M9" i="11"/>
  <c r="J9" i="11"/>
  <c r="I9" i="11"/>
  <c r="H9" i="11"/>
  <c r="G9" i="11"/>
  <c r="F9" i="11"/>
  <c r="D9" i="11"/>
  <c r="C9" i="11"/>
  <c r="B9" i="11"/>
  <c r="AN8" i="11"/>
  <c r="A8" i="11" s="1"/>
  <c r="O8" i="11"/>
  <c r="M8" i="11"/>
  <c r="J8" i="11"/>
  <c r="I8" i="11"/>
  <c r="H8" i="11"/>
  <c r="G8" i="11"/>
  <c r="F8" i="11"/>
  <c r="D8" i="11"/>
  <c r="C8" i="11"/>
  <c r="B8" i="11"/>
  <c r="AN7" i="11"/>
  <c r="A7" i="11" s="1"/>
  <c r="O7" i="11"/>
  <c r="M7" i="11"/>
  <c r="L7" i="11"/>
  <c r="K7" i="11"/>
  <c r="J7" i="11"/>
  <c r="I7" i="11"/>
  <c r="H7" i="11"/>
  <c r="G7" i="11"/>
  <c r="F7" i="11"/>
  <c r="E7" i="11"/>
  <c r="D7" i="11"/>
  <c r="C7" i="11"/>
  <c r="B7" i="11"/>
  <c r="AN6" i="11"/>
  <c r="A6" i="11" s="1"/>
  <c r="M6" i="11"/>
  <c r="J6" i="11"/>
  <c r="I6" i="11"/>
  <c r="H6" i="11"/>
  <c r="G6" i="11"/>
  <c r="F6" i="11"/>
  <c r="D6" i="11"/>
  <c r="C6" i="11"/>
  <c r="B6" i="11"/>
  <c r="AN5" i="11"/>
  <c r="A5" i="11" s="1"/>
  <c r="M5" i="11"/>
  <c r="J5" i="11"/>
  <c r="I5" i="11"/>
  <c r="H5" i="11"/>
  <c r="G5" i="11"/>
  <c r="F5" i="11"/>
  <c r="D5" i="11"/>
  <c r="C5" i="11"/>
  <c r="B5" i="11"/>
  <c r="AN4" i="11"/>
  <c r="A4" i="11" s="1"/>
  <c r="O4" i="11"/>
  <c r="M4" i="11"/>
  <c r="L4" i="11"/>
  <c r="K4" i="11"/>
  <c r="J4" i="11"/>
  <c r="I4" i="11"/>
  <c r="H4" i="11"/>
  <c r="G4" i="11"/>
  <c r="F4" i="11"/>
  <c r="E4" i="11"/>
  <c r="D4" i="11"/>
  <c r="C4" i="11"/>
  <c r="B4" i="11"/>
  <c r="AN3" i="11"/>
  <c r="A3" i="11" s="1"/>
  <c r="O3" i="11"/>
  <c r="M3" i="11"/>
  <c r="J3" i="11"/>
  <c r="I3" i="11"/>
  <c r="H3" i="11"/>
  <c r="G3" i="11"/>
  <c r="F3" i="11"/>
  <c r="D3" i="11"/>
  <c r="C3" i="11"/>
  <c r="B3" i="11"/>
  <c r="AN216" i="10"/>
  <c r="O216" i="10"/>
  <c r="M216" i="10"/>
  <c r="L216" i="10"/>
  <c r="K216" i="10"/>
  <c r="J216" i="10"/>
  <c r="I216" i="10"/>
  <c r="H216" i="10"/>
  <c r="G216" i="10"/>
  <c r="F216" i="10"/>
  <c r="E216" i="10"/>
  <c r="D216" i="10"/>
  <c r="C216" i="10"/>
  <c r="B216" i="10"/>
  <c r="AN215" i="10"/>
  <c r="O215" i="10"/>
  <c r="M215" i="10"/>
  <c r="L215" i="10"/>
  <c r="K215" i="10"/>
  <c r="J215" i="10"/>
  <c r="I215" i="10"/>
  <c r="H215" i="10"/>
  <c r="G215" i="10"/>
  <c r="F215" i="10"/>
  <c r="E215" i="10"/>
  <c r="D215" i="10"/>
  <c r="C215" i="10"/>
  <c r="B215" i="10"/>
  <c r="AN214" i="10"/>
  <c r="O214" i="10"/>
  <c r="M214" i="10"/>
  <c r="L214" i="10"/>
  <c r="K214" i="10"/>
  <c r="J214" i="10"/>
  <c r="I214" i="10"/>
  <c r="H214" i="10"/>
  <c r="G214" i="10"/>
  <c r="F214" i="10"/>
  <c r="E214" i="10"/>
  <c r="D214" i="10"/>
  <c r="C214" i="10"/>
  <c r="B214" i="10"/>
  <c r="AN213" i="10"/>
  <c r="O213" i="10"/>
  <c r="M213" i="10"/>
  <c r="L213" i="10"/>
  <c r="K213" i="10"/>
  <c r="J213" i="10"/>
  <c r="I213" i="10"/>
  <c r="H213" i="10"/>
  <c r="G213" i="10"/>
  <c r="F213" i="10"/>
  <c r="E213" i="10"/>
  <c r="D213" i="10"/>
  <c r="C213" i="10"/>
  <c r="B213" i="10"/>
  <c r="AN212" i="10"/>
  <c r="O212" i="10"/>
  <c r="M212" i="10"/>
  <c r="L212" i="10"/>
  <c r="K212" i="10"/>
  <c r="J212" i="10"/>
  <c r="I212" i="10"/>
  <c r="H212" i="10"/>
  <c r="G212" i="10"/>
  <c r="F212" i="10"/>
  <c r="E212" i="10"/>
  <c r="D212" i="10"/>
  <c r="C212" i="10"/>
  <c r="B212" i="10"/>
  <c r="AN211" i="10"/>
  <c r="O211" i="10"/>
  <c r="M211" i="10"/>
  <c r="L211" i="10"/>
  <c r="K211" i="10"/>
  <c r="J211" i="10"/>
  <c r="I211" i="10"/>
  <c r="H211" i="10"/>
  <c r="G211" i="10"/>
  <c r="F211" i="10"/>
  <c r="E211" i="10"/>
  <c r="D211" i="10"/>
  <c r="C211" i="10"/>
  <c r="B211" i="10"/>
  <c r="AN210" i="10"/>
  <c r="O210" i="10"/>
  <c r="M210" i="10"/>
  <c r="L210" i="10"/>
  <c r="K210" i="10"/>
  <c r="J210" i="10"/>
  <c r="I210" i="10"/>
  <c r="H210" i="10"/>
  <c r="G210" i="10"/>
  <c r="F210" i="10"/>
  <c r="E210" i="10"/>
  <c r="D210" i="10"/>
  <c r="C210" i="10"/>
  <c r="B210" i="10"/>
  <c r="AN209" i="10"/>
  <c r="O209" i="10"/>
  <c r="M209" i="10"/>
  <c r="L209" i="10"/>
  <c r="K209" i="10"/>
  <c r="J209" i="10"/>
  <c r="I209" i="10"/>
  <c r="H209" i="10"/>
  <c r="G209" i="10"/>
  <c r="F209" i="10"/>
  <c r="E209" i="10"/>
  <c r="D209" i="10"/>
  <c r="C209" i="10"/>
  <c r="B209" i="10"/>
  <c r="AN208" i="10"/>
  <c r="A208" i="10" s="1"/>
  <c r="O208" i="10"/>
  <c r="M208" i="10"/>
  <c r="L208" i="10"/>
  <c r="K208" i="10"/>
  <c r="J208" i="10"/>
  <c r="I208" i="10"/>
  <c r="H208" i="10"/>
  <c r="G208" i="10"/>
  <c r="F208" i="10"/>
  <c r="E208" i="10"/>
  <c r="D208" i="10"/>
  <c r="C208" i="10"/>
  <c r="B208" i="10"/>
  <c r="AN207" i="10"/>
  <c r="O207" i="10"/>
  <c r="M207" i="10"/>
  <c r="L207" i="10"/>
  <c r="K207" i="10"/>
  <c r="J207" i="10"/>
  <c r="I207" i="10"/>
  <c r="H207" i="10"/>
  <c r="G207" i="10"/>
  <c r="F207" i="10"/>
  <c r="E207" i="10"/>
  <c r="D207" i="10"/>
  <c r="C207" i="10"/>
  <c r="B207" i="10"/>
  <c r="AN206" i="10"/>
  <c r="O206" i="10"/>
  <c r="M206" i="10"/>
  <c r="L206" i="10"/>
  <c r="K206" i="10"/>
  <c r="J206" i="10"/>
  <c r="I206" i="10"/>
  <c r="H206" i="10"/>
  <c r="G206" i="10"/>
  <c r="F206" i="10"/>
  <c r="E206" i="10"/>
  <c r="D206" i="10"/>
  <c r="C206" i="10"/>
  <c r="B206" i="10"/>
  <c r="AN205" i="10"/>
  <c r="O205" i="10"/>
  <c r="M205" i="10"/>
  <c r="L205" i="10"/>
  <c r="K205" i="10"/>
  <c r="J205" i="10"/>
  <c r="I205" i="10"/>
  <c r="H205" i="10"/>
  <c r="G205" i="10"/>
  <c r="F205" i="10"/>
  <c r="E205" i="10"/>
  <c r="D205" i="10"/>
  <c r="C205" i="10"/>
  <c r="B205" i="10"/>
  <c r="AN204" i="10"/>
  <c r="O204" i="10"/>
  <c r="M204" i="10"/>
  <c r="L204" i="10"/>
  <c r="K204" i="10"/>
  <c r="J204" i="10"/>
  <c r="I204" i="10"/>
  <c r="H204" i="10"/>
  <c r="G204" i="10"/>
  <c r="F204" i="10"/>
  <c r="E204" i="10"/>
  <c r="D204" i="10"/>
  <c r="C204" i="10"/>
  <c r="B204" i="10"/>
  <c r="AN203" i="10"/>
  <c r="O203" i="10"/>
  <c r="M203" i="10"/>
  <c r="L203" i="10"/>
  <c r="K203" i="10"/>
  <c r="J203" i="10"/>
  <c r="I203" i="10"/>
  <c r="H203" i="10"/>
  <c r="G203" i="10"/>
  <c r="F203" i="10"/>
  <c r="E203" i="10"/>
  <c r="D203" i="10"/>
  <c r="C203" i="10"/>
  <c r="B203" i="10"/>
  <c r="AN202" i="10"/>
  <c r="O202" i="10"/>
  <c r="M202" i="10"/>
  <c r="L202" i="10"/>
  <c r="K202" i="10"/>
  <c r="J202" i="10"/>
  <c r="I202" i="10"/>
  <c r="H202" i="10"/>
  <c r="G202" i="10"/>
  <c r="F202" i="10"/>
  <c r="E202" i="10"/>
  <c r="D202" i="10"/>
  <c r="C202" i="10"/>
  <c r="B202" i="10"/>
  <c r="AN201" i="10"/>
  <c r="O201" i="10"/>
  <c r="M201" i="10"/>
  <c r="L201" i="10"/>
  <c r="K201" i="10"/>
  <c r="J201" i="10"/>
  <c r="I201" i="10"/>
  <c r="H201" i="10"/>
  <c r="G201" i="10"/>
  <c r="F201" i="10"/>
  <c r="E201" i="10"/>
  <c r="D201" i="10"/>
  <c r="C201" i="10"/>
  <c r="B201" i="10"/>
  <c r="AN200" i="10"/>
  <c r="O200" i="10"/>
  <c r="M200" i="10"/>
  <c r="L200" i="10"/>
  <c r="K200" i="10"/>
  <c r="J200" i="10"/>
  <c r="I200" i="10"/>
  <c r="H200" i="10"/>
  <c r="G200" i="10"/>
  <c r="F200" i="10"/>
  <c r="E200" i="10"/>
  <c r="D200" i="10"/>
  <c r="C200" i="10"/>
  <c r="B200" i="10"/>
  <c r="AN199" i="10"/>
  <c r="O199" i="10"/>
  <c r="M199" i="10"/>
  <c r="L199" i="10"/>
  <c r="K199" i="10"/>
  <c r="J199" i="10"/>
  <c r="I199" i="10"/>
  <c r="H199" i="10"/>
  <c r="G199" i="10"/>
  <c r="F199" i="10"/>
  <c r="E199" i="10"/>
  <c r="D199" i="10"/>
  <c r="C199" i="10"/>
  <c r="B199" i="10"/>
  <c r="AN198" i="10"/>
  <c r="O198" i="10"/>
  <c r="M198" i="10"/>
  <c r="L198" i="10"/>
  <c r="K198" i="10"/>
  <c r="J198" i="10"/>
  <c r="I198" i="10"/>
  <c r="H198" i="10"/>
  <c r="G198" i="10"/>
  <c r="F198" i="10"/>
  <c r="E198" i="10"/>
  <c r="D198" i="10"/>
  <c r="C198" i="10"/>
  <c r="B198" i="10"/>
  <c r="AN197" i="10"/>
  <c r="O197" i="10"/>
  <c r="M197" i="10"/>
  <c r="L197" i="10"/>
  <c r="K197" i="10"/>
  <c r="J197" i="10"/>
  <c r="I197" i="10"/>
  <c r="H197" i="10"/>
  <c r="G197" i="10"/>
  <c r="F197" i="10"/>
  <c r="E197" i="10"/>
  <c r="D197" i="10"/>
  <c r="C197" i="10"/>
  <c r="B197" i="10"/>
  <c r="AN196" i="10"/>
  <c r="O196" i="10"/>
  <c r="M196" i="10"/>
  <c r="L196" i="10"/>
  <c r="K196" i="10"/>
  <c r="J196" i="10"/>
  <c r="I196" i="10"/>
  <c r="H196" i="10"/>
  <c r="G196" i="10"/>
  <c r="F196" i="10"/>
  <c r="E196" i="10"/>
  <c r="D196" i="10"/>
  <c r="C196" i="10"/>
  <c r="B196" i="10"/>
  <c r="AN195" i="10"/>
  <c r="O195" i="10"/>
  <c r="M195" i="10"/>
  <c r="L195" i="10"/>
  <c r="K195" i="10"/>
  <c r="J195" i="10"/>
  <c r="I195" i="10"/>
  <c r="H195" i="10"/>
  <c r="G195" i="10"/>
  <c r="F195" i="10"/>
  <c r="E195" i="10"/>
  <c r="D195" i="10"/>
  <c r="C195" i="10"/>
  <c r="B195" i="10"/>
  <c r="AN194" i="10"/>
  <c r="O194" i="10"/>
  <c r="M194" i="10"/>
  <c r="L194" i="10"/>
  <c r="K194" i="10"/>
  <c r="J194" i="10"/>
  <c r="I194" i="10"/>
  <c r="H194" i="10"/>
  <c r="G194" i="10"/>
  <c r="F194" i="10"/>
  <c r="E194" i="10"/>
  <c r="D194" i="10"/>
  <c r="C194" i="10"/>
  <c r="B194" i="10"/>
  <c r="AN193" i="10"/>
  <c r="O193" i="10"/>
  <c r="M193" i="10"/>
  <c r="L193" i="10"/>
  <c r="K193" i="10"/>
  <c r="J193" i="10"/>
  <c r="I193" i="10"/>
  <c r="H193" i="10"/>
  <c r="G193" i="10"/>
  <c r="F193" i="10"/>
  <c r="E193" i="10"/>
  <c r="D193" i="10"/>
  <c r="C193" i="10"/>
  <c r="B193" i="10"/>
  <c r="AN192" i="10"/>
  <c r="O192" i="10"/>
  <c r="M192" i="10"/>
  <c r="L192" i="10"/>
  <c r="K192" i="10"/>
  <c r="J192" i="10"/>
  <c r="I192" i="10"/>
  <c r="H192" i="10"/>
  <c r="G192" i="10"/>
  <c r="F192" i="10"/>
  <c r="E192" i="10"/>
  <c r="D192" i="10"/>
  <c r="C192" i="10"/>
  <c r="B192" i="10"/>
  <c r="AN191" i="10"/>
  <c r="O191" i="10"/>
  <c r="M191" i="10"/>
  <c r="L191" i="10"/>
  <c r="K191" i="10"/>
  <c r="J191" i="10"/>
  <c r="I191" i="10"/>
  <c r="H191" i="10"/>
  <c r="G191" i="10"/>
  <c r="F191" i="10"/>
  <c r="E191" i="10"/>
  <c r="D191" i="10"/>
  <c r="C191" i="10"/>
  <c r="B191" i="10"/>
  <c r="AN190" i="10"/>
  <c r="A190" i="10" s="1"/>
  <c r="O190" i="10"/>
  <c r="M190" i="10"/>
  <c r="L190" i="10"/>
  <c r="K190" i="10"/>
  <c r="J190" i="10"/>
  <c r="I190" i="10"/>
  <c r="H190" i="10"/>
  <c r="G190" i="10"/>
  <c r="F190" i="10"/>
  <c r="E190" i="10"/>
  <c r="D190" i="10"/>
  <c r="C190" i="10"/>
  <c r="B190" i="10"/>
  <c r="AN189" i="10"/>
  <c r="A189" i="10" s="1"/>
  <c r="O189" i="10"/>
  <c r="M189" i="10"/>
  <c r="L189" i="10"/>
  <c r="K189" i="10"/>
  <c r="J189" i="10"/>
  <c r="I189" i="10"/>
  <c r="H189" i="10"/>
  <c r="G189" i="10"/>
  <c r="F189" i="10"/>
  <c r="E189" i="10"/>
  <c r="D189" i="10"/>
  <c r="C189" i="10"/>
  <c r="B189" i="10"/>
  <c r="AN188" i="10"/>
  <c r="A188" i="10" s="1"/>
  <c r="O188" i="10"/>
  <c r="M188" i="10"/>
  <c r="L188" i="10"/>
  <c r="K188" i="10"/>
  <c r="J188" i="10"/>
  <c r="I188" i="10"/>
  <c r="H188" i="10"/>
  <c r="G188" i="10"/>
  <c r="F188" i="10"/>
  <c r="E188" i="10"/>
  <c r="D188" i="10"/>
  <c r="C188" i="10"/>
  <c r="B188" i="10"/>
  <c r="AN187" i="10"/>
  <c r="A187" i="10" s="1"/>
  <c r="O187" i="10"/>
  <c r="M187" i="10"/>
  <c r="L187" i="10"/>
  <c r="K187" i="10"/>
  <c r="J187" i="10"/>
  <c r="I187" i="10"/>
  <c r="H187" i="10"/>
  <c r="G187" i="10"/>
  <c r="F187" i="10"/>
  <c r="E187" i="10"/>
  <c r="D187" i="10"/>
  <c r="C187" i="10"/>
  <c r="B187" i="10"/>
  <c r="AN186" i="10"/>
  <c r="A186" i="10" s="1"/>
  <c r="O186" i="10"/>
  <c r="M186" i="10"/>
  <c r="L186" i="10"/>
  <c r="K186" i="10"/>
  <c r="J186" i="10"/>
  <c r="I186" i="10"/>
  <c r="H186" i="10"/>
  <c r="G186" i="10"/>
  <c r="F186" i="10"/>
  <c r="E186" i="10"/>
  <c r="D186" i="10"/>
  <c r="C186" i="10"/>
  <c r="B186" i="10"/>
  <c r="AN185" i="10"/>
  <c r="A185" i="10" s="1"/>
  <c r="O185" i="10"/>
  <c r="M185" i="10"/>
  <c r="L185" i="10"/>
  <c r="K185" i="10"/>
  <c r="J185" i="10"/>
  <c r="I185" i="10"/>
  <c r="H185" i="10"/>
  <c r="G185" i="10"/>
  <c r="F185" i="10"/>
  <c r="E185" i="10"/>
  <c r="D185" i="10"/>
  <c r="C185" i="10"/>
  <c r="B185" i="10"/>
  <c r="AN184" i="10"/>
  <c r="A184" i="10" s="1"/>
  <c r="O184" i="10"/>
  <c r="M184" i="10"/>
  <c r="L184" i="10"/>
  <c r="K184" i="10"/>
  <c r="J184" i="10"/>
  <c r="I184" i="10"/>
  <c r="H184" i="10"/>
  <c r="G184" i="10"/>
  <c r="F184" i="10"/>
  <c r="E184" i="10"/>
  <c r="D184" i="10"/>
  <c r="C184" i="10"/>
  <c r="B184" i="10"/>
  <c r="AN183" i="10"/>
  <c r="A183" i="10" s="1"/>
  <c r="O183" i="10"/>
  <c r="M183" i="10"/>
  <c r="L183" i="10"/>
  <c r="K183" i="10"/>
  <c r="J183" i="10"/>
  <c r="I183" i="10"/>
  <c r="H183" i="10"/>
  <c r="G183" i="10"/>
  <c r="F183" i="10"/>
  <c r="E183" i="10"/>
  <c r="D183" i="10"/>
  <c r="C183" i="10"/>
  <c r="B183" i="10"/>
  <c r="AN182" i="10"/>
  <c r="A182" i="10" s="1"/>
  <c r="O182" i="10"/>
  <c r="M182" i="10"/>
  <c r="L182" i="10"/>
  <c r="J182" i="10"/>
  <c r="I182" i="10"/>
  <c r="H182" i="10"/>
  <c r="G182" i="10"/>
  <c r="F182" i="10"/>
  <c r="E182" i="10"/>
  <c r="D182" i="10"/>
  <c r="C182" i="10"/>
  <c r="B182" i="10"/>
  <c r="AN181" i="10"/>
  <c r="A181" i="10" s="1"/>
  <c r="O181" i="10"/>
  <c r="M181" i="10"/>
  <c r="L181" i="10"/>
  <c r="J181" i="10"/>
  <c r="I181" i="10"/>
  <c r="H181" i="10"/>
  <c r="G181" i="10"/>
  <c r="F181" i="10"/>
  <c r="E181" i="10"/>
  <c r="D181" i="10"/>
  <c r="C181" i="10"/>
  <c r="B181" i="10"/>
  <c r="AN180" i="10"/>
  <c r="A180" i="10" s="1"/>
  <c r="O180" i="10"/>
  <c r="M180" i="10"/>
  <c r="L180" i="10"/>
  <c r="J180" i="10"/>
  <c r="I180" i="10"/>
  <c r="H180" i="10"/>
  <c r="G180" i="10"/>
  <c r="F180" i="10"/>
  <c r="E180" i="10"/>
  <c r="D180" i="10"/>
  <c r="C180" i="10"/>
  <c r="B180" i="10"/>
  <c r="AN179" i="10"/>
  <c r="A179" i="10" s="1"/>
  <c r="O179" i="10"/>
  <c r="M179" i="10"/>
  <c r="L179" i="10"/>
  <c r="J179" i="10"/>
  <c r="I179" i="10"/>
  <c r="H179" i="10"/>
  <c r="G179" i="10"/>
  <c r="F179" i="10"/>
  <c r="E179" i="10"/>
  <c r="D179" i="10"/>
  <c r="C179" i="10"/>
  <c r="B179" i="10"/>
  <c r="AN178" i="10"/>
  <c r="A178" i="10" s="1"/>
  <c r="O178" i="10"/>
  <c r="M178" i="10"/>
  <c r="L178" i="10"/>
  <c r="K178" i="10"/>
  <c r="J178" i="10"/>
  <c r="I178" i="10"/>
  <c r="H178" i="10"/>
  <c r="G178" i="10"/>
  <c r="F178" i="10"/>
  <c r="E178" i="10"/>
  <c r="D178" i="10"/>
  <c r="C178" i="10"/>
  <c r="B178" i="10"/>
  <c r="AN177" i="10"/>
  <c r="A177" i="10" s="1"/>
  <c r="O177" i="10"/>
  <c r="M177" i="10"/>
  <c r="L177" i="10"/>
  <c r="J177" i="10"/>
  <c r="I177" i="10"/>
  <c r="H177" i="10"/>
  <c r="G177" i="10"/>
  <c r="F177" i="10"/>
  <c r="E177" i="10"/>
  <c r="D177" i="10"/>
  <c r="C177" i="10"/>
  <c r="B177" i="10"/>
  <c r="AN176" i="10"/>
  <c r="A176" i="10" s="1"/>
  <c r="O176" i="10"/>
  <c r="M176" i="10"/>
  <c r="L176" i="10"/>
  <c r="J176" i="10"/>
  <c r="I176" i="10"/>
  <c r="H176" i="10"/>
  <c r="G176" i="10"/>
  <c r="F176" i="10"/>
  <c r="E176" i="10"/>
  <c r="D176" i="10"/>
  <c r="C176" i="10"/>
  <c r="B176" i="10"/>
  <c r="AN175" i="10"/>
  <c r="A175" i="10" s="1"/>
  <c r="O175" i="10"/>
  <c r="M175" i="10"/>
  <c r="L175" i="10"/>
  <c r="J175" i="10"/>
  <c r="I175" i="10"/>
  <c r="H175" i="10"/>
  <c r="G175" i="10"/>
  <c r="F175" i="10"/>
  <c r="E175" i="10"/>
  <c r="D175" i="10"/>
  <c r="C175" i="10"/>
  <c r="B175" i="10"/>
  <c r="AN174" i="10"/>
  <c r="A174" i="10" s="1"/>
  <c r="O174" i="10"/>
  <c r="M174" i="10"/>
  <c r="L174" i="10"/>
  <c r="K174" i="10"/>
  <c r="J174" i="10"/>
  <c r="I174" i="10"/>
  <c r="H174" i="10"/>
  <c r="G174" i="10"/>
  <c r="F174" i="10"/>
  <c r="E174" i="10"/>
  <c r="D174" i="10"/>
  <c r="C174" i="10"/>
  <c r="B174" i="10"/>
  <c r="AN173" i="10"/>
  <c r="A173" i="10" s="1"/>
  <c r="O173" i="10"/>
  <c r="M173" i="10"/>
  <c r="K173" i="10"/>
  <c r="J173" i="10"/>
  <c r="I173" i="10"/>
  <c r="H173" i="10"/>
  <c r="G173" i="10"/>
  <c r="F173" i="10"/>
  <c r="E173" i="10"/>
  <c r="D173" i="10"/>
  <c r="C173" i="10"/>
  <c r="B173" i="10"/>
  <c r="AN172" i="10"/>
  <c r="A172" i="10" s="1"/>
  <c r="O172" i="10"/>
  <c r="M172" i="10"/>
  <c r="K172" i="10"/>
  <c r="J172" i="10"/>
  <c r="I172" i="10"/>
  <c r="H172" i="10"/>
  <c r="G172" i="10"/>
  <c r="F172" i="10"/>
  <c r="E172" i="10"/>
  <c r="D172" i="10"/>
  <c r="C172" i="10"/>
  <c r="B172" i="10"/>
  <c r="AN171" i="10"/>
  <c r="A171" i="10" s="1"/>
  <c r="O171" i="10"/>
  <c r="M171" i="10"/>
  <c r="K171" i="10"/>
  <c r="J171" i="10"/>
  <c r="I171" i="10"/>
  <c r="H171" i="10"/>
  <c r="G171" i="10"/>
  <c r="F171" i="10"/>
  <c r="E171" i="10"/>
  <c r="D171" i="10"/>
  <c r="C171" i="10"/>
  <c r="B171" i="10"/>
  <c r="AN170" i="10"/>
  <c r="A170" i="10" s="1"/>
  <c r="O170" i="10"/>
  <c r="M170" i="10"/>
  <c r="K170" i="10"/>
  <c r="J170" i="10"/>
  <c r="I170" i="10"/>
  <c r="H170" i="10"/>
  <c r="G170" i="10"/>
  <c r="F170" i="10"/>
  <c r="E170" i="10"/>
  <c r="D170" i="10"/>
  <c r="C170" i="10"/>
  <c r="B170" i="10"/>
  <c r="AN169" i="10"/>
  <c r="A169" i="10" s="1"/>
  <c r="O169" i="10"/>
  <c r="M169" i="10"/>
  <c r="K169" i="10"/>
  <c r="J169" i="10"/>
  <c r="I169" i="10"/>
  <c r="H169" i="10"/>
  <c r="G169" i="10"/>
  <c r="F169" i="10"/>
  <c r="E169" i="10"/>
  <c r="D169" i="10"/>
  <c r="C169" i="10"/>
  <c r="B169" i="10"/>
  <c r="AN168" i="10"/>
  <c r="A168" i="10" s="1"/>
  <c r="O168" i="10"/>
  <c r="M168" i="10"/>
  <c r="K168" i="10"/>
  <c r="J168" i="10"/>
  <c r="I168" i="10"/>
  <c r="H168" i="10"/>
  <c r="G168" i="10"/>
  <c r="F168" i="10"/>
  <c r="E168" i="10"/>
  <c r="D168" i="10"/>
  <c r="C168" i="10"/>
  <c r="B168" i="10"/>
  <c r="AN167" i="10"/>
  <c r="A167" i="10" s="1"/>
  <c r="O167" i="10"/>
  <c r="M167" i="10"/>
  <c r="K167" i="10"/>
  <c r="J167" i="10"/>
  <c r="I167" i="10"/>
  <c r="H167" i="10"/>
  <c r="G167" i="10"/>
  <c r="F167" i="10"/>
  <c r="E167" i="10"/>
  <c r="D167" i="10"/>
  <c r="C167" i="10"/>
  <c r="B167" i="10"/>
  <c r="AN166" i="10"/>
  <c r="A166" i="10" s="1"/>
  <c r="O166" i="10"/>
  <c r="M166" i="10"/>
  <c r="K166" i="10"/>
  <c r="J166" i="10"/>
  <c r="I166" i="10"/>
  <c r="H166" i="10"/>
  <c r="G166" i="10"/>
  <c r="F166" i="10"/>
  <c r="E166" i="10"/>
  <c r="D166" i="10"/>
  <c r="C166" i="10"/>
  <c r="B166" i="10"/>
  <c r="AN165" i="10"/>
  <c r="A165" i="10" s="1"/>
  <c r="O165" i="10"/>
  <c r="M165" i="10"/>
  <c r="K165" i="10"/>
  <c r="J165" i="10"/>
  <c r="I165" i="10"/>
  <c r="H165" i="10"/>
  <c r="G165" i="10"/>
  <c r="F165" i="10"/>
  <c r="E165" i="10"/>
  <c r="D165" i="10"/>
  <c r="C165" i="10"/>
  <c r="B165" i="10"/>
  <c r="AN164" i="10"/>
  <c r="A164" i="10" s="1"/>
  <c r="O164" i="10"/>
  <c r="M164" i="10"/>
  <c r="K164" i="10"/>
  <c r="J164" i="10"/>
  <c r="I164" i="10"/>
  <c r="H164" i="10"/>
  <c r="G164" i="10"/>
  <c r="F164" i="10"/>
  <c r="E164" i="10"/>
  <c r="D164" i="10"/>
  <c r="C164" i="10"/>
  <c r="B164" i="10"/>
  <c r="AN163" i="10"/>
  <c r="A163" i="10" s="1"/>
  <c r="O163" i="10"/>
  <c r="M163" i="10"/>
  <c r="K163" i="10"/>
  <c r="J163" i="10"/>
  <c r="I163" i="10"/>
  <c r="H163" i="10"/>
  <c r="G163" i="10"/>
  <c r="F163" i="10"/>
  <c r="E163" i="10"/>
  <c r="D163" i="10"/>
  <c r="C163" i="10"/>
  <c r="B163" i="10"/>
  <c r="AN162" i="10"/>
  <c r="A162" i="10" s="1"/>
  <c r="O162" i="10"/>
  <c r="M162" i="10"/>
  <c r="K162" i="10"/>
  <c r="J162" i="10"/>
  <c r="I162" i="10"/>
  <c r="H162" i="10"/>
  <c r="G162" i="10"/>
  <c r="F162" i="10"/>
  <c r="E162" i="10"/>
  <c r="D162" i="10"/>
  <c r="C162" i="10"/>
  <c r="B162" i="10"/>
  <c r="AN161" i="10"/>
  <c r="A161" i="10" s="1"/>
  <c r="O161" i="10"/>
  <c r="M161" i="10"/>
  <c r="K161" i="10"/>
  <c r="J161" i="10"/>
  <c r="I161" i="10"/>
  <c r="H161" i="10"/>
  <c r="G161" i="10"/>
  <c r="F161" i="10"/>
  <c r="E161" i="10"/>
  <c r="D161" i="10"/>
  <c r="C161" i="10"/>
  <c r="B161" i="10"/>
  <c r="AN160" i="10"/>
  <c r="A160" i="10" s="1"/>
  <c r="O160" i="10"/>
  <c r="M160" i="10"/>
  <c r="K160" i="10"/>
  <c r="J160" i="10"/>
  <c r="I160" i="10"/>
  <c r="H160" i="10"/>
  <c r="G160" i="10"/>
  <c r="F160" i="10"/>
  <c r="E160" i="10"/>
  <c r="D160" i="10"/>
  <c r="C160" i="10"/>
  <c r="B160" i="10"/>
  <c r="AN159" i="10"/>
  <c r="A159" i="10" s="1"/>
  <c r="O159" i="10"/>
  <c r="M159" i="10"/>
  <c r="L159" i="10"/>
  <c r="K159" i="10"/>
  <c r="J159" i="10"/>
  <c r="I159" i="10"/>
  <c r="H159" i="10"/>
  <c r="G159" i="10"/>
  <c r="F159" i="10"/>
  <c r="E159" i="10"/>
  <c r="D159" i="10"/>
  <c r="C159" i="10"/>
  <c r="B159" i="10"/>
  <c r="AN158" i="10"/>
  <c r="A158" i="10" s="1"/>
  <c r="O158" i="10"/>
  <c r="M158" i="10"/>
  <c r="L158" i="10"/>
  <c r="K158" i="10"/>
  <c r="J158" i="10"/>
  <c r="I158" i="10"/>
  <c r="H158" i="10"/>
  <c r="G158" i="10"/>
  <c r="F158" i="10"/>
  <c r="E158" i="10"/>
  <c r="D158" i="10"/>
  <c r="C158" i="10"/>
  <c r="B158" i="10"/>
  <c r="AN157" i="10"/>
  <c r="A157" i="10" s="1"/>
  <c r="O157" i="10"/>
  <c r="M157" i="10"/>
  <c r="L157" i="10"/>
  <c r="K157" i="10"/>
  <c r="J157" i="10"/>
  <c r="I157" i="10"/>
  <c r="H157" i="10"/>
  <c r="G157" i="10"/>
  <c r="F157" i="10"/>
  <c r="E157" i="10"/>
  <c r="D157" i="10"/>
  <c r="C157" i="10"/>
  <c r="B157" i="10"/>
  <c r="AN156" i="10"/>
  <c r="A156" i="10" s="1"/>
  <c r="O156" i="10"/>
  <c r="M156" i="10"/>
  <c r="L156" i="10"/>
  <c r="K156" i="10"/>
  <c r="J156" i="10"/>
  <c r="I156" i="10"/>
  <c r="H156" i="10"/>
  <c r="G156" i="10"/>
  <c r="F156" i="10"/>
  <c r="E156" i="10"/>
  <c r="D156" i="10"/>
  <c r="C156" i="10"/>
  <c r="B156" i="10"/>
  <c r="AN155" i="10"/>
  <c r="A155" i="10" s="1"/>
  <c r="O155" i="10"/>
  <c r="M155" i="10"/>
  <c r="L155" i="10"/>
  <c r="K155" i="10"/>
  <c r="J155" i="10"/>
  <c r="I155" i="10"/>
  <c r="H155" i="10"/>
  <c r="G155" i="10"/>
  <c r="F155" i="10"/>
  <c r="E155" i="10"/>
  <c r="D155" i="10"/>
  <c r="C155" i="10"/>
  <c r="B155" i="10"/>
  <c r="AN154" i="10"/>
  <c r="A154" i="10" s="1"/>
  <c r="O154" i="10"/>
  <c r="M154" i="10"/>
  <c r="L154" i="10"/>
  <c r="K154" i="10"/>
  <c r="J154" i="10"/>
  <c r="I154" i="10"/>
  <c r="H154" i="10"/>
  <c r="G154" i="10"/>
  <c r="F154" i="10"/>
  <c r="E154" i="10"/>
  <c r="D154" i="10"/>
  <c r="C154" i="10"/>
  <c r="B154" i="10"/>
  <c r="AN153" i="10"/>
  <c r="A153" i="10" s="1"/>
  <c r="O153" i="10"/>
  <c r="M153" i="10"/>
  <c r="L153" i="10"/>
  <c r="K153" i="10"/>
  <c r="J153" i="10"/>
  <c r="I153" i="10"/>
  <c r="H153" i="10"/>
  <c r="G153" i="10"/>
  <c r="F153" i="10"/>
  <c r="E153" i="10"/>
  <c r="D153" i="10"/>
  <c r="C153" i="10"/>
  <c r="B153" i="10"/>
  <c r="AN152" i="10"/>
  <c r="A152" i="10" s="1"/>
  <c r="O152" i="10"/>
  <c r="M152" i="10"/>
  <c r="L152" i="10"/>
  <c r="K152" i="10"/>
  <c r="J152" i="10"/>
  <c r="I152" i="10"/>
  <c r="H152" i="10"/>
  <c r="G152" i="10"/>
  <c r="F152" i="10"/>
  <c r="E152" i="10"/>
  <c r="D152" i="10"/>
  <c r="C152" i="10"/>
  <c r="B152" i="10"/>
  <c r="AN151" i="10"/>
  <c r="A151" i="10" s="1"/>
  <c r="O151" i="10"/>
  <c r="M151" i="10"/>
  <c r="L151" i="10"/>
  <c r="K151" i="10"/>
  <c r="J151" i="10"/>
  <c r="I151" i="10"/>
  <c r="H151" i="10"/>
  <c r="G151" i="10"/>
  <c r="F151" i="10"/>
  <c r="E151" i="10"/>
  <c r="D151" i="10"/>
  <c r="C151" i="10"/>
  <c r="B151" i="10"/>
  <c r="AN150" i="10"/>
  <c r="A150" i="10" s="1"/>
  <c r="O150" i="10"/>
  <c r="M150" i="10"/>
  <c r="L150" i="10"/>
  <c r="K150" i="10"/>
  <c r="J150" i="10"/>
  <c r="I150" i="10"/>
  <c r="H150" i="10"/>
  <c r="G150" i="10"/>
  <c r="F150" i="10"/>
  <c r="E150" i="10"/>
  <c r="D150" i="10"/>
  <c r="C150" i="10"/>
  <c r="B150" i="10"/>
  <c r="AN149" i="10"/>
  <c r="A149" i="10" s="1"/>
  <c r="O149" i="10"/>
  <c r="M149" i="10"/>
  <c r="L149" i="10"/>
  <c r="K149" i="10"/>
  <c r="J149" i="10"/>
  <c r="I149" i="10"/>
  <c r="H149" i="10"/>
  <c r="G149" i="10"/>
  <c r="F149" i="10"/>
  <c r="E149" i="10"/>
  <c r="D149" i="10"/>
  <c r="C149" i="10"/>
  <c r="B149" i="10"/>
  <c r="AN148" i="10"/>
  <c r="A148" i="10" s="1"/>
  <c r="O148" i="10"/>
  <c r="M148" i="10"/>
  <c r="L148" i="10"/>
  <c r="K148" i="10"/>
  <c r="J148" i="10"/>
  <c r="I148" i="10"/>
  <c r="H148" i="10"/>
  <c r="G148" i="10"/>
  <c r="F148" i="10"/>
  <c r="E148" i="10"/>
  <c r="D148" i="10"/>
  <c r="C148" i="10"/>
  <c r="B148" i="10"/>
  <c r="AN147" i="10"/>
  <c r="A147" i="10" s="1"/>
  <c r="O147" i="10"/>
  <c r="M147" i="10"/>
  <c r="L147" i="10"/>
  <c r="K147" i="10"/>
  <c r="J147" i="10"/>
  <c r="I147" i="10"/>
  <c r="H147" i="10"/>
  <c r="G147" i="10"/>
  <c r="F147" i="10"/>
  <c r="E147" i="10"/>
  <c r="D147" i="10"/>
  <c r="C147" i="10"/>
  <c r="B147" i="10"/>
  <c r="AN146" i="10"/>
  <c r="A146" i="10" s="1"/>
  <c r="O146" i="10"/>
  <c r="M146" i="10"/>
  <c r="L146" i="10"/>
  <c r="K146" i="10"/>
  <c r="J146" i="10"/>
  <c r="I146" i="10"/>
  <c r="H146" i="10"/>
  <c r="G146" i="10"/>
  <c r="F146" i="10"/>
  <c r="E146" i="10"/>
  <c r="D146" i="10"/>
  <c r="C146" i="10"/>
  <c r="B146" i="10"/>
  <c r="AN145" i="10"/>
  <c r="A145" i="10" s="1"/>
  <c r="O145" i="10"/>
  <c r="M145" i="10"/>
  <c r="L145" i="10"/>
  <c r="K145" i="10"/>
  <c r="J145" i="10"/>
  <c r="I145" i="10"/>
  <c r="H145" i="10"/>
  <c r="G145" i="10"/>
  <c r="F145" i="10"/>
  <c r="E145" i="10"/>
  <c r="D145" i="10"/>
  <c r="C145" i="10"/>
  <c r="B145" i="10"/>
  <c r="AN144" i="10"/>
  <c r="A144" i="10" s="1"/>
  <c r="O144" i="10"/>
  <c r="M144" i="10"/>
  <c r="L144" i="10"/>
  <c r="K144" i="10"/>
  <c r="J144" i="10"/>
  <c r="I144" i="10"/>
  <c r="H144" i="10"/>
  <c r="G144" i="10"/>
  <c r="F144" i="10"/>
  <c r="E144" i="10"/>
  <c r="D144" i="10"/>
  <c r="C144" i="10"/>
  <c r="B144" i="10"/>
  <c r="AN143" i="10"/>
  <c r="A143" i="10" s="1"/>
  <c r="O143" i="10"/>
  <c r="M143" i="10"/>
  <c r="L143" i="10"/>
  <c r="K143" i="10"/>
  <c r="J143" i="10"/>
  <c r="I143" i="10"/>
  <c r="H143" i="10"/>
  <c r="G143" i="10"/>
  <c r="F143" i="10"/>
  <c r="E143" i="10"/>
  <c r="D143" i="10"/>
  <c r="C143" i="10"/>
  <c r="B143" i="10"/>
  <c r="AN142" i="10"/>
  <c r="A142" i="10" s="1"/>
  <c r="O142" i="10"/>
  <c r="M142" i="10"/>
  <c r="L142" i="10"/>
  <c r="K142" i="10"/>
  <c r="J142" i="10"/>
  <c r="I142" i="10"/>
  <c r="H142" i="10"/>
  <c r="G142" i="10"/>
  <c r="F142" i="10"/>
  <c r="E142" i="10"/>
  <c r="D142" i="10"/>
  <c r="C142" i="10"/>
  <c r="B142" i="10"/>
  <c r="AN141" i="10"/>
  <c r="A141" i="10" s="1"/>
  <c r="O141" i="10"/>
  <c r="M141" i="10"/>
  <c r="L141" i="10"/>
  <c r="K141" i="10"/>
  <c r="J141" i="10"/>
  <c r="I141" i="10"/>
  <c r="H141" i="10"/>
  <c r="G141" i="10"/>
  <c r="F141" i="10"/>
  <c r="E141" i="10"/>
  <c r="D141" i="10"/>
  <c r="C141" i="10"/>
  <c r="B141" i="10"/>
  <c r="AN140" i="10"/>
  <c r="A140" i="10" s="1"/>
  <c r="O140" i="10"/>
  <c r="M140" i="10"/>
  <c r="L140" i="10"/>
  <c r="K140" i="10"/>
  <c r="J140" i="10"/>
  <c r="I140" i="10"/>
  <c r="H140" i="10"/>
  <c r="G140" i="10"/>
  <c r="F140" i="10"/>
  <c r="E140" i="10"/>
  <c r="D140" i="10"/>
  <c r="C140" i="10"/>
  <c r="B140" i="10"/>
  <c r="AN139" i="10"/>
  <c r="A139" i="10" s="1"/>
  <c r="O139" i="10"/>
  <c r="M139" i="10"/>
  <c r="L139" i="10"/>
  <c r="K139" i="10"/>
  <c r="J139" i="10"/>
  <c r="I139" i="10"/>
  <c r="H139" i="10"/>
  <c r="G139" i="10"/>
  <c r="F139" i="10"/>
  <c r="E139" i="10"/>
  <c r="D139" i="10"/>
  <c r="C139" i="10"/>
  <c r="B139" i="10"/>
  <c r="AN138" i="10"/>
  <c r="A138" i="10" s="1"/>
  <c r="O138" i="10"/>
  <c r="M138" i="10"/>
  <c r="L138" i="10"/>
  <c r="K138" i="10"/>
  <c r="J138" i="10"/>
  <c r="I138" i="10"/>
  <c r="H138" i="10"/>
  <c r="G138" i="10"/>
  <c r="F138" i="10"/>
  <c r="E138" i="10"/>
  <c r="D138" i="10"/>
  <c r="C138" i="10"/>
  <c r="B138" i="10"/>
  <c r="AN137" i="10"/>
  <c r="A137" i="10" s="1"/>
  <c r="O137" i="10"/>
  <c r="M137" i="10"/>
  <c r="K137" i="10"/>
  <c r="J137" i="10"/>
  <c r="I137" i="10"/>
  <c r="H137" i="10"/>
  <c r="G137" i="10"/>
  <c r="F137" i="10"/>
  <c r="E137" i="10"/>
  <c r="D137" i="10"/>
  <c r="C137" i="10"/>
  <c r="B137" i="10"/>
  <c r="AN136" i="10"/>
  <c r="A136" i="10" s="1"/>
  <c r="O136" i="10"/>
  <c r="M136" i="10"/>
  <c r="K136" i="10"/>
  <c r="J136" i="10"/>
  <c r="I136" i="10"/>
  <c r="H136" i="10"/>
  <c r="G136" i="10"/>
  <c r="F136" i="10"/>
  <c r="E136" i="10"/>
  <c r="D136" i="10"/>
  <c r="C136" i="10"/>
  <c r="B136" i="10"/>
  <c r="AN135" i="10"/>
  <c r="A135" i="10" s="1"/>
  <c r="O135" i="10"/>
  <c r="M135" i="10"/>
  <c r="L135" i="10"/>
  <c r="K135" i="10"/>
  <c r="J135" i="10"/>
  <c r="I135" i="10"/>
  <c r="H135" i="10"/>
  <c r="G135" i="10"/>
  <c r="F135" i="10"/>
  <c r="E135" i="10"/>
  <c r="D135" i="10"/>
  <c r="C135" i="10"/>
  <c r="B135" i="10"/>
  <c r="AN134" i="10"/>
  <c r="A134" i="10" s="1"/>
  <c r="O134" i="10"/>
  <c r="M134" i="10"/>
  <c r="J134" i="10"/>
  <c r="I134" i="10"/>
  <c r="H134" i="10"/>
  <c r="G134" i="10"/>
  <c r="F134" i="10"/>
  <c r="D134" i="10"/>
  <c r="C134" i="10"/>
  <c r="B134" i="10"/>
  <c r="AN133" i="10"/>
  <c r="A133" i="10" s="1"/>
  <c r="O133" i="10"/>
  <c r="M133" i="10"/>
  <c r="J133" i="10"/>
  <c r="I133" i="10"/>
  <c r="H133" i="10"/>
  <c r="G133" i="10"/>
  <c r="F133" i="10"/>
  <c r="D133" i="10"/>
  <c r="C133" i="10"/>
  <c r="B133" i="10"/>
  <c r="AN132" i="10"/>
  <c r="A132" i="10" s="1"/>
  <c r="O132" i="10"/>
  <c r="M132" i="10"/>
  <c r="L132" i="10"/>
  <c r="K132" i="10"/>
  <c r="J132" i="10"/>
  <c r="I132" i="10"/>
  <c r="H132" i="10"/>
  <c r="G132" i="10"/>
  <c r="F132" i="10"/>
  <c r="E132" i="10"/>
  <c r="D132" i="10"/>
  <c r="C132" i="10"/>
  <c r="B132" i="10"/>
  <c r="AN131" i="10"/>
  <c r="A131" i="10" s="1"/>
  <c r="O131" i="10"/>
  <c r="M131" i="10"/>
  <c r="L131" i="10"/>
  <c r="K131" i="10"/>
  <c r="J131" i="10"/>
  <c r="I131" i="10"/>
  <c r="H131" i="10"/>
  <c r="G131" i="10"/>
  <c r="F131" i="10"/>
  <c r="E131" i="10"/>
  <c r="D131" i="10"/>
  <c r="C131" i="10"/>
  <c r="B131" i="10"/>
  <c r="AN130" i="10"/>
  <c r="A130" i="10" s="1"/>
  <c r="O130" i="10"/>
  <c r="M130" i="10"/>
  <c r="L130" i="10"/>
  <c r="K130" i="10"/>
  <c r="J130" i="10"/>
  <c r="I130" i="10"/>
  <c r="H130" i="10"/>
  <c r="G130" i="10"/>
  <c r="F130" i="10"/>
  <c r="E130" i="10"/>
  <c r="D130" i="10"/>
  <c r="C130" i="10"/>
  <c r="B130" i="10"/>
  <c r="AN129" i="10"/>
  <c r="A129" i="10" s="1"/>
  <c r="O129" i="10"/>
  <c r="M129" i="10"/>
  <c r="L129" i="10"/>
  <c r="K129" i="10"/>
  <c r="J129" i="10"/>
  <c r="I129" i="10"/>
  <c r="H129" i="10"/>
  <c r="G129" i="10"/>
  <c r="F129" i="10"/>
  <c r="E129" i="10"/>
  <c r="D129" i="10"/>
  <c r="C129" i="10"/>
  <c r="B129" i="10"/>
  <c r="AN128" i="10"/>
  <c r="A128" i="10" s="1"/>
  <c r="O128" i="10"/>
  <c r="M128" i="10"/>
  <c r="L128" i="10"/>
  <c r="K128" i="10"/>
  <c r="J128" i="10"/>
  <c r="I128" i="10"/>
  <c r="H128" i="10"/>
  <c r="G128" i="10"/>
  <c r="F128" i="10"/>
  <c r="E128" i="10"/>
  <c r="D128" i="10"/>
  <c r="C128" i="10"/>
  <c r="B128" i="10"/>
  <c r="AN127" i="10"/>
  <c r="A127" i="10" s="1"/>
  <c r="O127" i="10"/>
  <c r="M127" i="10"/>
  <c r="L127" i="10"/>
  <c r="K127" i="10"/>
  <c r="J127" i="10"/>
  <c r="I127" i="10"/>
  <c r="H127" i="10"/>
  <c r="G127" i="10"/>
  <c r="F127" i="10"/>
  <c r="E127" i="10"/>
  <c r="D127" i="10"/>
  <c r="C127" i="10"/>
  <c r="B127" i="10"/>
  <c r="AN126" i="10"/>
  <c r="A126" i="10" s="1"/>
  <c r="O126" i="10"/>
  <c r="M126" i="10"/>
  <c r="L126" i="10"/>
  <c r="K126" i="10"/>
  <c r="J126" i="10"/>
  <c r="I126" i="10"/>
  <c r="H126" i="10"/>
  <c r="G126" i="10"/>
  <c r="F126" i="10"/>
  <c r="E126" i="10"/>
  <c r="D126" i="10"/>
  <c r="C126" i="10"/>
  <c r="B126" i="10"/>
  <c r="M125" i="10"/>
  <c r="J125" i="10"/>
  <c r="I125" i="10"/>
  <c r="H125" i="10"/>
  <c r="G125" i="10"/>
  <c r="F125" i="10"/>
  <c r="E125" i="10"/>
  <c r="D125" i="10"/>
  <c r="C125" i="10"/>
  <c r="B125" i="10"/>
  <c r="A125" i="10"/>
  <c r="M124" i="10"/>
  <c r="J124" i="10"/>
  <c r="I124" i="10"/>
  <c r="H124" i="10"/>
  <c r="G124" i="10"/>
  <c r="F124" i="10"/>
  <c r="E124" i="10"/>
  <c r="D124" i="10"/>
  <c r="C124" i="10"/>
  <c r="B124" i="10"/>
  <c r="A124" i="10"/>
  <c r="AN123" i="10"/>
  <c r="A123" i="10" s="1"/>
  <c r="O123" i="10"/>
  <c r="M123" i="10"/>
  <c r="L123" i="10"/>
  <c r="K123" i="10"/>
  <c r="J123" i="10"/>
  <c r="I123" i="10"/>
  <c r="H123" i="10"/>
  <c r="G123" i="10"/>
  <c r="F123" i="10"/>
  <c r="E123" i="10"/>
  <c r="D123" i="10"/>
  <c r="C123" i="10"/>
  <c r="B123" i="10"/>
  <c r="AN122" i="10"/>
  <c r="A122" i="10" s="1"/>
  <c r="O122" i="10"/>
  <c r="M122" i="10"/>
  <c r="L122" i="10"/>
  <c r="K122" i="10"/>
  <c r="J122" i="10"/>
  <c r="I122" i="10"/>
  <c r="H122" i="10"/>
  <c r="G122" i="10"/>
  <c r="F122" i="10"/>
  <c r="E122" i="10"/>
  <c r="D122" i="10"/>
  <c r="C122" i="10"/>
  <c r="B122" i="10"/>
  <c r="AN121" i="10"/>
  <c r="A121" i="10" s="1"/>
  <c r="O121" i="10"/>
  <c r="M121" i="10"/>
  <c r="L121" i="10"/>
  <c r="K121" i="10"/>
  <c r="J121" i="10"/>
  <c r="I121" i="10"/>
  <c r="H121" i="10"/>
  <c r="G121" i="10"/>
  <c r="F121" i="10"/>
  <c r="E121" i="10"/>
  <c r="D121" i="10"/>
  <c r="C121" i="10"/>
  <c r="B121" i="10"/>
  <c r="AN120" i="10"/>
  <c r="A120" i="10" s="1"/>
  <c r="O120" i="10"/>
  <c r="M120" i="10"/>
  <c r="L120" i="10"/>
  <c r="K120" i="10"/>
  <c r="J120" i="10"/>
  <c r="I120" i="10"/>
  <c r="H120" i="10"/>
  <c r="G120" i="10"/>
  <c r="F120" i="10"/>
  <c r="E120" i="10"/>
  <c r="D120" i="10"/>
  <c r="C120" i="10"/>
  <c r="B120" i="10"/>
  <c r="AN119" i="10"/>
  <c r="A119" i="10" s="1"/>
  <c r="O119" i="10"/>
  <c r="M119" i="10"/>
  <c r="L119" i="10"/>
  <c r="K119" i="10"/>
  <c r="J119" i="10"/>
  <c r="I119" i="10"/>
  <c r="H119" i="10"/>
  <c r="G119" i="10"/>
  <c r="F119" i="10"/>
  <c r="E119" i="10"/>
  <c r="D119" i="10"/>
  <c r="C119" i="10"/>
  <c r="B119" i="10"/>
  <c r="AN118" i="10"/>
  <c r="A118" i="10" s="1"/>
  <c r="O118" i="10"/>
  <c r="M118" i="10"/>
  <c r="L118" i="10"/>
  <c r="K118" i="10"/>
  <c r="J118" i="10"/>
  <c r="I118" i="10"/>
  <c r="H118" i="10"/>
  <c r="G118" i="10"/>
  <c r="F118" i="10"/>
  <c r="E118" i="10"/>
  <c r="D118" i="10"/>
  <c r="C118" i="10"/>
  <c r="B118" i="10"/>
  <c r="AN117" i="10"/>
  <c r="A117" i="10" s="1"/>
  <c r="O117" i="10"/>
  <c r="M117" i="10"/>
  <c r="L117" i="10"/>
  <c r="K117" i="10"/>
  <c r="J117" i="10"/>
  <c r="I117" i="10"/>
  <c r="H117" i="10"/>
  <c r="G117" i="10"/>
  <c r="F117" i="10"/>
  <c r="E117" i="10"/>
  <c r="D117" i="10"/>
  <c r="C117" i="10"/>
  <c r="B117" i="10"/>
  <c r="AN116" i="10"/>
  <c r="A116" i="10" s="1"/>
  <c r="O116" i="10"/>
  <c r="M116" i="10"/>
  <c r="L116" i="10"/>
  <c r="K116" i="10"/>
  <c r="J116" i="10"/>
  <c r="I116" i="10"/>
  <c r="H116" i="10"/>
  <c r="G116" i="10"/>
  <c r="F116" i="10"/>
  <c r="E116" i="10"/>
  <c r="D116" i="10"/>
  <c r="C116" i="10"/>
  <c r="B116" i="10"/>
  <c r="AN115" i="10"/>
  <c r="A115" i="10" s="1"/>
  <c r="O115" i="10"/>
  <c r="M115" i="10"/>
  <c r="L115" i="10"/>
  <c r="K115" i="10"/>
  <c r="J115" i="10"/>
  <c r="I115" i="10"/>
  <c r="H115" i="10"/>
  <c r="G115" i="10"/>
  <c r="F115" i="10"/>
  <c r="E115" i="10"/>
  <c r="D115" i="10"/>
  <c r="C115" i="10"/>
  <c r="B115" i="10"/>
  <c r="AN114" i="10"/>
  <c r="A114" i="10" s="1"/>
  <c r="O114" i="10"/>
  <c r="M114" i="10"/>
  <c r="L114" i="10"/>
  <c r="K114" i="10"/>
  <c r="J114" i="10"/>
  <c r="I114" i="10"/>
  <c r="H114" i="10"/>
  <c r="G114" i="10"/>
  <c r="F114" i="10"/>
  <c r="E114" i="10"/>
  <c r="D114" i="10"/>
  <c r="C114" i="10"/>
  <c r="B114" i="10"/>
  <c r="AN113" i="10"/>
  <c r="A113" i="10" s="1"/>
  <c r="O113" i="10"/>
  <c r="M113" i="10"/>
  <c r="L113" i="10"/>
  <c r="K113" i="10"/>
  <c r="J113" i="10"/>
  <c r="I113" i="10"/>
  <c r="H113" i="10"/>
  <c r="G113" i="10"/>
  <c r="F113" i="10"/>
  <c r="E113" i="10"/>
  <c r="D113" i="10"/>
  <c r="C113" i="10"/>
  <c r="B113" i="10"/>
  <c r="AN112" i="10"/>
  <c r="A112" i="10" s="1"/>
  <c r="O112" i="10"/>
  <c r="M112" i="10"/>
  <c r="L112" i="10"/>
  <c r="K112" i="10"/>
  <c r="J112" i="10"/>
  <c r="I112" i="10"/>
  <c r="H112" i="10"/>
  <c r="G112" i="10"/>
  <c r="F112" i="10"/>
  <c r="E112" i="10"/>
  <c r="D112" i="10"/>
  <c r="C112" i="10"/>
  <c r="B112" i="10"/>
  <c r="AN111" i="10"/>
  <c r="A111" i="10" s="1"/>
  <c r="O111" i="10"/>
  <c r="M111" i="10"/>
  <c r="J111" i="10"/>
  <c r="I111" i="10"/>
  <c r="H111" i="10"/>
  <c r="G111" i="10"/>
  <c r="F111" i="10"/>
  <c r="E111" i="10"/>
  <c r="D111" i="10"/>
  <c r="C111" i="10"/>
  <c r="B111" i="10"/>
  <c r="AN110" i="10"/>
  <c r="A110" i="10" s="1"/>
  <c r="O110" i="10"/>
  <c r="M110" i="10"/>
  <c r="L110" i="10"/>
  <c r="K110" i="10"/>
  <c r="J110" i="10"/>
  <c r="I110" i="10"/>
  <c r="H110" i="10"/>
  <c r="G110" i="10"/>
  <c r="F110" i="10"/>
  <c r="E110" i="10"/>
  <c r="D110" i="10"/>
  <c r="C110" i="10"/>
  <c r="B110" i="10"/>
  <c r="AN109" i="10"/>
  <c r="A109" i="10" s="1"/>
  <c r="O109" i="10"/>
  <c r="M109" i="10"/>
  <c r="L109" i="10"/>
  <c r="K109" i="10"/>
  <c r="J109" i="10"/>
  <c r="I109" i="10"/>
  <c r="H109" i="10"/>
  <c r="G109" i="10"/>
  <c r="F109" i="10"/>
  <c r="E109" i="10"/>
  <c r="D109" i="10"/>
  <c r="C109" i="10"/>
  <c r="B109" i="10"/>
  <c r="AN108" i="10"/>
  <c r="A108" i="10" s="1"/>
  <c r="M108" i="10"/>
  <c r="J108" i="10"/>
  <c r="I108" i="10"/>
  <c r="H108" i="10"/>
  <c r="G108" i="10"/>
  <c r="F108" i="10"/>
  <c r="E108" i="10"/>
  <c r="D108" i="10"/>
  <c r="C108" i="10"/>
  <c r="B108" i="10"/>
  <c r="AN107" i="10"/>
  <c r="A107" i="10" s="1"/>
  <c r="O107" i="10"/>
  <c r="M107" i="10"/>
  <c r="L107" i="10"/>
  <c r="K107" i="10"/>
  <c r="J107" i="10"/>
  <c r="I107" i="10"/>
  <c r="H107" i="10"/>
  <c r="G107" i="10"/>
  <c r="F107" i="10"/>
  <c r="E107" i="10"/>
  <c r="D107" i="10"/>
  <c r="C107" i="10"/>
  <c r="B107" i="10"/>
  <c r="AN106" i="10"/>
  <c r="A106" i="10" s="1"/>
  <c r="O106" i="10"/>
  <c r="M106" i="10"/>
  <c r="L106" i="10"/>
  <c r="K106" i="10"/>
  <c r="J106" i="10"/>
  <c r="I106" i="10"/>
  <c r="H106" i="10"/>
  <c r="G106" i="10"/>
  <c r="F106" i="10"/>
  <c r="E106" i="10"/>
  <c r="D106" i="10"/>
  <c r="C106" i="10"/>
  <c r="B106" i="10"/>
  <c r="AN105" i="10"/>
  <c r="A105" i="10" s="1"/>
  <c r="O105" i="10"/>
  <c r="M105" i="10"/>
  <c r="L105" i="10"/>
  <c r="K105" i="10"/>
  <c r="J105" i="10"/>
  <c r="I105" i="10"/>
  <c r="H105" i="10"/>
  <c r="G105" i="10"/>
  <c r="F105" i="10"/>
  <c r="E105" i="10"/>
  <c r="D105" i="10"/>
  <c r="C105" i="10"/>
  <c r="B105" i="10"/>
  <c r="AN104" i="10"/>
  <c r="A104" i="10" s="1"/>
  <c r="O104" i="10"/>
  <c r="M104" i="10"/>
  <c r="L104" i="10"/>
  <c r="K104" i="10"/>
  <c r="J104" i="10"/>
  <c r="I104" i="10"/>
  <c r="H104" i="10"/>
  <c r="G104" i="10"/>
  <c r="F104" i="10"/>
  <c r="E104" i="10"/>
  <c r="D104" i="10"/>
  <c r="C104" i="10"/>
  <c r="B104" i="10"/>
  <c r="AN103" i="10"/>
  <c r="A103" i="10" s="1"/>
  <c r="O103" i="10"/>
  <c r="M103" i="10"/>
  <c r="L103" i="10"/>
  <c r="K103" i="10"/>
  <c r="J103" i="10"/>
  <c r="I103" i="10"/>
  <c r="H103" i="10"/>
  <c r="G103" i="10"/>
  <c r="F103" i="10"/>
  <c r="E103" i="10"/>
  <c r="D103" i="10"/>
  <c r="C103" i="10"/>
  <c r="B103" i="10"/>
  <c r="AN102" i="10"/>
  <c r="A102" i="10" s="1"/>
  <c r="O102" i="10"/>
  <c r="M102" i="10"/>
  <c r="L102" i="10"/>
  <c r="K102" i="10"/>
  <c r="J102" i="10"/>
  <c r="I102" i="10"/>
  <c r="H102" i="10"/>
  <c r="G102" i="10"/>
  <c r="F102" i="10"/>
  <c r="E102" i="10"/>
  <c r="D102" i="10"/>
  <c r="C102" i="10"/>
  <c r="B102" i="10"/>
  <c r="AN101" i="10"/>
  <c r="A101" i="10" s="1"/>
  <c r="O101" i="10"/>
  <c r="M101" i="10"/>
  <c r="L101" i="10"/>
  <c r="K101" i="10"/>
  <c r="J101" i="10"/>
  <c r="I101" i="10"/>
  <c r="H101" i="10"/>
  <c r="G101" i="10"/>
  <c r="F101" i="10"/>
  <c r="E101" i="10"/>
  <c r="D101" i="10"/>
  <c r="C101" i="10"/>
  <c r="B101" i="10"/>
  <c r="AN100" i="10"/>
  <c r="A100" i="10" s="1"/>
  <c r="O100" i="10"/>
  <c r="M100" i="10"/>
  <c r="L100" i="10"/>
  <c r="K100" i="10"/>
  <c r="J100" i="10"/>
  <c r="I100" i="10"/>
  <c r="H100" i="10"/>
  <c r="G100" i="10"/>
  <c r="F100" i="10"/>
  <c r="E100" i="10"/>
  <c r="D100" i="10"/>
  <c r="C100" i="10"/>
  <c r="B100" i="10"/>
  <c r="AN99" i="10"/>
  <c r="A99" i="10" s="1"/>
  <c r="O99" i="10"/>
  <c r="M99" i="10"/>
  <c r="L99" i="10"/>
  <c r="K99" i="10"/>
  <c r="J99" i="10"/>
  <c r="I99" i="10"/>
  <c r="H99" i="10"/>
  <c r="G99" i="10"/>
  <c r="F99" i="10"/>
  <c r="E99" i="10"/>
  <c r="D99" i="10"/>
  <c r="C99" i="10"/>
  <c r="B99" i="10"/>
  <c r="AN98" i="10"/>
  <c r="A98" i="10" s="1"/>
  <c r="O98" i="10"/>
  <c r="M98" i="10"/>
  <c r="L98" i="10"/>
  <c r="K98" i="10"/>
  <c r="J98" i="10"/>
  <c r="I98" i="10"/>
  <c r="H98" i="10"/>
  <c r="G98" i="10"/>
  <c r="F98" i="10"/>
  <c r="E98" i="10"/>
  <c r="D98" i="10"/>
  <c r="C98" i="10"/>
  <c r="B98" i="10"/>
  <c r="AN97" i="10"/>
  <c r="A97" i="10" s="1"/>
  <c r="O97" i="10"/>
  <c r="M97" i="10"/>
  <c r="L97" i="10"/>
  <c r="K97" i="10"/>
  <c r="J97" i="10"/>
  <c r="I97" i="10"/>
  <c r="H97" i="10"/>
  <c r="G97" i="10"/>
  <c r="F97" i="10"/>
  <c r="E97" i="10"/>
  <c r="D97" i="10"/>
  <c r="C97" i="10"/>
  <c r="B97" i="10"/>
  <c r="AN96" i="10"/>
  <c r="A96" i="10" s="1"/>
  <c r="O96" i="10"/>
  <c r="M96" i="10"/>
  <c r="L96" i="10"/>
  <c r="K96" i="10"/>
  <c r="J96" i="10"/>
  <c r="I96" i="10"/>
  <c r="H96" i="10"/>
  <c r="G96" i="10"/>
  <c r="F96" i="10"/>
  <c r="E96" i="10"/>
  <c r="D96" i="10"/>
  <c r="C96" i="10"/>
  <c r="B96" i="10"/>
  <c r="AN95" i="10"/>
  <c r="A95" i="10" s="1"/>
  <c r="O95" i="10"/>
  <c r="M95" i="10"/>
  <c r="L95" i="10"/>
  <c r="K95" i="10"/>
  <c r="J95" i="10"/>
  <c r="I95" i="10"/>
  <c r="H95" i="10"/>
  <c r="G95" i="10"/>
  <c r="F95" i="10"/>
  <c r="E95" i="10"/>
  <c r="D95" i="10"/>
  <c r="C95" i="10"/>
  <c r="B95" i="10"/>
  <c r="AN94" i="10"/>
  <c r="A94" i="10" s="1"/>
  <c r="O94" i="10"/>
  <c r="M94" i="10"/>
  <c r="K94" i="10"/>
  <c r="J94" i="10"/>
  <c r="I94" i="10"/>
  <c r="H94" i="10"/>
  <c r="G94" i="10"/>
  <c r="F94" i="10"/>
  <c r="E94" i="10"/>
  <c r="D94" i="10"/>
  <c r="C94" i="10"/>
  <c r="B94" i="10"/>
  <c r="AN93" i="10"/>
  <c r="A93" i="10" s="1"/>
  <c r="M93" i="10"/>
  <c r="J93" i="10"/>
  <c r="I93" i="10"/>
  <c r="H93" i="10"/>
  <c r="G93" i="10"/>
  <c r="F93" i="10"/>
  <c r="E93" i="10"/>
  <c r="D93" i="10"/>
  <c r="C93" i="10"/>
  <c r="B93" i="10"/>
  <c r="AN92" i="10"/>
  <c r="A92" i="10" s="1"/>
  <c r="M92" i="10"/>
  <c r="J92" i="10"/>
  <c r="I92" i="10"/>
  <c r="H92" i="10"/>
  <c r="G92" i="10"/>
  <c r="F92" i="10"/>
  <c r="E92" i="10"/>
  <c r="D92" i="10"/>
  <c r="C92" i="10"/>
  <c r="B92" i="10"/>
  <c r="AN91" i="10"/>
  <c r="A91" i="10" s="1"/>
  <c r="O91" i="10"/>
  <c r="M91" i="10"/>
  <c r="L91" i="10"/>
  <c r="K91" i="10"/>
  <c r="J91" i="10"/>
  <c r="I91" i="10"/>
  <c r="H91" i="10"/>
  <c r="G91" i="10"/>
  <c r="F91" i="10"/>
  <c r="E91" i="10"/>
  <c r="D91" i="10"/>
  <c r="C91" i="10"/>
  <c r="B91" i="10"/>
  <c r="AN90" i="10"/>
  <c r="A90" i="10" s="1"/>
  <c r="O90" i="10"/>
  <c r="M90" i="10"/>
  <c r="K90" i="10"/>
  <c r="J90" i="10"/>
  <c r="I90" i="10"/>
  <c r="H90" i="10"/>
  <c r="G90" i="10"/>
  <c r="F90" i="10"/>
  <c r="E90" i="10"/>
  <c r="D90" i="10"/>
  <c r="C90" i="10"/>
  <c r="B90" i="10"/>
  <c r="AN89" i="10"/>
  <c r="A89" i="10" s="1"/>
  <c r="O89" i="10"/>
  <c r="M89" i="10"/>
  <c r="K89" i="10"/>
  <c r="J89" i="10"/>
  <c r="I89" i="10"/>
  <c r="H89" i="10"/>
  <c r="G89" i="10"/>
  <c r="F89" i="10"/>
  <c r="E89" i="10"/>
  <c r="D89" i="10"/>
  <c r="C89" i="10"/>
  <c r="B89" i="10"/>
  <c r="AN88" i="10"/>
  <c r="A88" i="10" s="1"/>
  <c r="O88" i="10"/>
  <c r="M88" i="10"/>
  <c r="K88" i="10"/>
  <c r="J88" i="10"/>
  <c r="I88" i="10"/>
  <c r="H88" i="10"/>
  <c r="G88" i="10"/>
  <c r="F88" i="10"/>
  <c r="E88" i="10"/>
  <c r="D88" i="10"/>
  <c r="C88" i="10"/>
  <c r="B88" i="10"/>
  <c r="AN87" i="10"/>
  <c r="A87" i="10" s="1"/>
  <c r="M87" i="10"/>
  <c r="J87" i="10"/>
  <c r="H87" i="10"/>
  <c r="G87" i="10"/>
  <c r="F87" i="10"/>
  <c r="E87" i="10"/>
  <c r="D87" i="10"/>
  <c r="C87" i="10"/>
  <c r="B87" i="10"/>
  <c r="AN86" i="10"/>
  <c r="A86" i="10" s="1"/>
  <c r="M86" i="10"/>
  <c r="J86" i="10"/>
  <c r="H86" i="10"/>
  <c r="G86" i="10"/>
  <c r="F86" i="10"/>
  <c r="E86" i="10"/>
  <c r="D86" i="10"/>
  <c r="C86" i="10"/>
  <c r="B86" i="10"/>
  <c r="AN85" i="10"/>
  <c r="A85" i="10" s="1"/>
  <c r="M85" i="10"/>
  <c r="J85" i="10"/>
  <c r="H85" i="10"/>
  <c r="G85" i="10"/>
  <c r="F85" i="10"/>
  <c r="E85" i="10"/>
  <c r="D85" i="10"/>
  <c r="C85" i="10"/>
  <c r="B85" i="10"/>
  <c r="AN84" i="10"/>
  <c r="A84" i="10" s="1"/>
  <c r="M84" i="10"/>
  <c r="J84" i="10"/>
  <c r="H84" i="10"/>
  <c r="G84" i="10"/>
  <c r="F84" i="10"/>
  <c r="E84" i="10"/>
  <c r="D84" i="10"/>
  <c r="C84" i="10"/>
  <c r="B84" i="10"/>
  <c r="AN83" i="10"/>
  <c r="A83" i="10" s="1"/>
  <c r="M83" i="10"/>
  <c r="J83" i="10"/>
  <c r="H83" i="10"/>
  <c r="G83" i="10"/>
  <c r="F83" i="10"/>
  <c r="E83" i="10"/>
  <c r="D83" i="10"/>
  <c r="C83" i="10"/>
  <c r="B83" i="10"/>
  <c r="AN82" i="10"/>
  <c r="A82" i="10" s="1"/>
  <c r="M82" i="10"/>
  <c r="J82" i="10"/>
  <c r="I82" i="10"/>
  <c r="H82" i="10"/>
  <c r="G82" i="10"/>
  <c r="F82" i="10"/>
  <c r="E82" i="10"/>
  <c r="D82" i="10"/>
  <c r="C82" i="10"/>
  <c r="B82" i="10"/>
  <c r="AN81" i="10"/>
  <c r="A81" i="10" s="1"/>
  <c r="O81" i="10"/>
  <c r="M81" i="10"/>
  <c r="L81" i="10"/>
  <c r="K81" i="10"/>
  <c r="J81" i="10"/>
  <c r="I81" i="10"/>
  <c r="H81" i="10"/>
  <c r="G81" i="10"/>
  <c r="F81" i="10"/>
  <c r="E81" i="10"/>
  <c r="D81" i="10"/>
  <c r="C81" i="10"/>
  <c r="B81" i="10"/>
  <c r="AN80" i="10"/>
  <c r="A80" i="10" s="1"/>
  <c r="M80" i="10"/>
  <c r="J80" i="10"/>
  <c r="I80" i="10"/>
  <c r="H80" i="10"/>
  <c r="G80" i="10"/>
  <c r="F80" i="10"/>
  <c r="E80" i="10"/>
  <c r="D80" i="10"/>
  <c r="C80" i="10"/>
  <c r="B80" i="10"/>
  <c r="AN79" i="10"/>
  <c r="A79" i="10" s="1"/>
  <c r="M79" i="10"/>
  <c r="J79" i="10"/>
  <c r="I79" i="10"/>
  <c r="H79" i="10"/>
  <c r="G79" i="10"/>
  <c r="F79" i="10"/>
  <c r="E79" i="10"/>
  <c r="D79" i="10"/>
  <c r="C79" i="10"/>
  <c r="B79" i="10"/>
  <c r="AN78" i="10"/>
  <c r="A78" i="10" s="1"/>
  <c r="O78" i="10"/>
  <c r="M78" i="10"/>
  <c r="K78" i="10"/>
  <c r="J78" i="10"/>
  <c r="I78" i="10"/>
  <c r="H78" i="10"/>
  <c r="G78" i="10"/>
  <c r="F78" i="10"/>
  <c r="E78" i="10"/>
  <c r="D78" i="10"/>
  <c r="C78" i="10"/>
  <c r="B78" i="10"/>
  <c r="AN77" i="10"/>
  <c r="A77" i="10" s="1"/>
  <c r="O77" i="10"/>
  <c r="M77" i="10"/>
  <c r="K77" i="10"/>
  <c r="J77" i="10"/>
  <c r="I77" i="10"/>
  <c r="H77" i="10"/>
  <c r="G77" i="10"/>
  <c r="F77" i="10"/>
  <c r="E77" i="10"/>
  <c r="D77" i="10"/>
  <c r="C77" i="10"/>
  <c r="B77" i="10"/>
  <c r="AN76" i="10"/>
  <c r="A76" i="10" s="1"/>
  <c r="O76" i="10"/>
  <c r="M76" i="10"/>
  <c r="K76" i="10"/>
  <c r="J76" i="10"/>
  <c r="I76" i="10"/>
  <c r="H76" i="10"/>
  <c r="G76" i="10"/>
  <c r="F76" i="10"/>
  <c r="E76" i="10"/>
  <c r="D76" i="10"/>
  <c r="C76" i="10"/>
  <c r="B76" i="10"/>
  <c r="AN75" i="10"/>
  <c r="A75" i="10" s="1"/>
  <c r="M75" i="10"/>
  <c r="J75" i="10"/>
  <c r="I75" i="10"/>
  <c r="H75" i="10"/>
  <c r="G75" i="10"/>
  <c r="F75" i="10"/>
  <c r="E75" i="10"/>
  <c r="D75" i="10"/>
  <c r="C75" i="10"/>
  <c r="B75" i="10"/>
  <c r="AN74" i="10"/>
  <c r="A74" i="10" s="1"/>
  <c r="M74" i="10"/>
  <c r="J74" i="10"/>
  <c r="I74" i="10"/>
  <c r="H74" i="10"/>
  <c r="G74" i="10"/>
  <c r="F74" i="10"/>
  <c r="E74" i="10"/>
  <c r="D74" i="10"/>
  <c r="C74" i="10"/>
  <c r="B74" i="10"/>
  <c r="AN73" i="10"/>
  <c r="A73" i="10" s="1"/>
  <c r="O73" i="10"/>
  <c r="M73" i="10"/>
  <c r="K73" i="10"/>
  <c r="J73" i="10"/>
  <c r="I73" i="10"/>
  <c r="H73" i="10"/>
  <c r="G73" i="10"/>
  <c r="F73" i="10"/>
  <c r="E73" i="10"/>
  <c r="D73" i="10"/>
  <c r="C73" i="10"/>
  <c r="B73" i="10"/>
  <c r="AN72" i="10"/>
  <c r="A72" i="10" s="1"/>
  <c r="O72" i="10"/>
  <c r="M72" i="10"/>
  <c r="L72" i="10"/>
  <c r="K72" i="10"/>
  <c r="J72" i="10"/>
  <c r="I72" i="10"/>
  <c r="H72" i="10"/>
  <c r="G72" i="10"/>
  <c r="F72" i="10"/>
  <c r="E72" i="10"/>
  <c r="D72" i="10"/>
  <c r="C72" i="10"/>
  <c r="B72" i="10"/>
  <c r="AN71" i="10"/>
  <c r="A71" i="10" s="1"/>
  <c r="O71" i="10"/>
  <c r="M71" i="10"/>
  <c r="L71" i="10"/>
  <c r="K71" i="10"/>
  <c r="J71" i="10"/>
  <c r="I71" i="10"/>
  <c r="H71" i="10"/>
  <c r="G71" i="10"/>
  <c r="F71" i="10"/>
  <c r="E71" i="10"/>
  <c r="D71" i="10"/>
  <c r="C71" i="10"/>
  <c r="B71" i="10"/>
  <c r="AN70" i="10"/>
  <c r="A70" i="10" s="1"/>
  <c r="J70" i="10"/>
  <c r="H70" i="10"/>
  <c r="G70" i="10"/>
  <c r="F70" i="10"/>
  <c r="D70" i="10"/>
  <c r="C70" i="10"/>
  <c r="B70" i="10"/>
  <c r="AN69" i="10"/>
  <c r="A69" i="10" s="1"/>
  <c r="O69" i="10"/>
  <c r="M69" i="10"/>
  <c r="K69" i="10"/>
  <c r="J69" i="10"/>
  <c r="I69" i="10"/>
  <c r="H69" i="10"/>
  <c r="G69" i="10"/>
  <c r="F69" i="10"/>
  <c r="E69" i="10"/>
  <c r="D69" i="10"/>
  <c r="C69" i="10"/>
  <c r="B69" i="10"/>
  <c r="AN68" i="10"/>
  <c r="A68" i="10" s="1"/>
  <c r="M68" i="10"/>
  <c r="J68" i="10"/>
  <c r="H68" i="10"/>
  <c r="G68" i="10"/>
  <c r="F68" i="10"/>
  <c r="D68" i="10"/>
  <c r="C68" i="10"/>
  <c r="B68" i="10"/>
  <c r="AN67" i="10"/>
  <c r="A67" i="10" s="1"/>
  <c r="O67" i="10"/>
  <c r="M67" i="10"/>
  <c r="L67" i="10"/>
  <c r="K67" i="10"/>
  <c r="J67" i="10"/>
  <c r="I67" i="10"/>
  <c r="H67" i="10"/>
  <c r="G67" i="10"/>
  <c r="F67" i="10"/>
  <c r="E67" i="10"/>
  <c r="D67" i="10"/>
  <c r="C67" i="10"/>
  <c r="B67" i="10"/>
  <c r="AN66" i="10"/>
  <c r="A66" i="10" s="1"/>
  <c r="O66" i="10"/>
  <c r="M66" i="10"/>
  <c r="L66" i="10"/>
  <c r="K66" i="10"/>
  <c r="J66" i="10"/>
  <c r="I66" i="10"/>
  <c r="H66" i="10"/>
  <c r="G66" i="10"/>
  <c r="F66" i="10"/>
  <c r="E66" i="10"/>
  <c r="D66" i="10"/>
  <c r="C66" i="10"/>
  <c r="B66" i="10"/>
  <c r="AN65" i="10"/>
  <c r="A65" i="10" s="1"/>
  <c r="O65" i="10"/>
  <c r="M65" i="10"/>
  <c r="L65" i="10"/>
  <c r="K65" i="10"/>
  <c r="J65" i="10"/>
  <c r="I65" i="10"/>
  <c r="H65" i="10"/>
  <c r="G65" i="10"/>
  <c r="F65" i="10"/>
  <c r="E65" i="10"/>
  <c r="D65" i="10"/>
  <c r="C65" i="10"/>
  <c r="B65" i="10"/>
  <c r="AN64" i="10"/>
  <c r="A64" i="10" s="1"/>
  <c r="O64" i="10"/>
  <c r="M64" i="10"/>
  <c r="L64" i="10"/>
  <c r="K64" i="10"/>
  <c r="J64" i="10"/>
  <c r="I64" i="10"/>
  <c r="H64" i="10"/>
  <c r="G64" i="10"/>
  <c r="F64" i="10"/>
  <c r="E64" i="10"/>
  <c r="D64" i="10"/>
  <c r="C64" i="10"/>
  <c r="B64" i="10"/>
  <c r="AN63" i="10"/>
  <c r="A63" i="10" s="1"/>
  <c r="O63" i="10"/>
  <c r="M63" i="10"/>
  <c r="L63" i="10"/>
  <c r="K63" i="10"/>
  <c r="J63" i="10"/>
  <c r="I63" i="10"/>
  <c r="H63" i="10"/>
  <c r="G63" i="10"/>
  <c r="F63" i="10"/>
  <c r="E63" i="10"/>
  <c r="D63" i="10"/>
  <c r="C63" i="10"/>
  <c r="B63" i="10"/>
  <c r="AN62" i="10"/>
  <c r="A62" i="10" s="1"/>
  <c r="O62" i="10"/>
  <c r="M62" i="10"/>
  <c r="K62" i="10"/>
  <c r="J62" i="10"/>
  <c r="I62" i="10"/>
  <c r="H62" i="10"/>
  <c r="G62" i="10"/>
  <c r="F62" i="10"/>
  <c r="E62" i="10"/>
  <c r="D62" i="10"/>
  <c r="C62" i="10"/>
  <c r="B62" i="10"/>
  <c r="AN61" i="10"/>
  <c r="A61" i="10" s="1"/>
  <c r="O61" i="10"/>
  <c r="M61" i="10"/>
  <c r="K61" i="10"/>
  <c r="J61" i="10"/>
  <c r="I61" i="10"/>
  <c r="H61" i="10"/>
  <c r="G61" i="10"/>
  <c r="F61" i="10"/>
  <c r="E61" i="10"/>
  <c r="D61" i="10"/>
  <c r="C61" i="10"/>
  <c r="B61" i="10"/>
  <c r="AN60" i="10"/>
  <c r="A60" i="10" s="1"/>
  <c r="O60" i="10"/>
  <c r="M60" i="10"/>
  <c r="K60" i="10"/>
  <c r="J60" i="10"/>
  <c r="I60" i="10"/>
  <c r="H60" i="10"/>
  <c r="G60" i="10"/>
  <c r="F60" i="10"/>
  <c r="E60" i="10"/>
  <c r="D60" i="10"/>
  <c r="C60" i="10"/>
  <c r="B60" i="10"/>
  <c r="AN59" i="10"/>
  <c r="A59" i="10" s="1"/>
  <c r="O59" i="10"/>
  <c r="M59" i="10"/>
  <c r="K59" i="10"/>
  <c r="J59" i="10"/>
  <c r="I59" i="10"/>
  <c r="H59" i="10"/>
  <c r="G59" i="10"/>
  <c r="F59" i="10"/>
  <c r="E59" i="10"/>
  <c r="D59" i="10"/>
  <c r="C59" i="10"/>
  <c r="B59" i="10"/>
  <c r="AN58" i="10"/>
  <c r="A58" i="10" s="1"/>
  <c r="O58" i="10"/>
  <c r="M58" i="10"/>
  <c r="K58" i="10"/>
  <c r="J58" i="10"/>
  <c r="I58" i="10"/>
  <c r="H58" i="10"/>
  <c r="G58" i="10"/>
  <c r="F58" i="10"/>
  <c r="E58" i="10"/>
  <c r="D58" i="10"/>
  <c r="C58" i="10"/>
  <c r="B58" i="10"/>
  <c r="AN57" i="10"/>
  <c r="A57" i="10" s="1"/>
  <c r="O57" i="10"/>
  <c r="M57" i="10"/>
  <c r="K57" i="10"/>
  <c r="J57" i="10"/>
  <c r="I57" i="10"/>
  <c r="H57" i="10"/>
  <c r="G57" i="10"/>
  <c r="F57" i="10"/>
  <c r="E57" i="10"/>
  <c r="D57" i="10"/>
  <c r="C57" i="10"/>
  <c r="B57" i="10"/>
  <c r="AN56" i="10"/>
  <c r="A56" i="10" s="1"/>
  <c r="O56" i="10"/>
  <c r="M56" i="10"/>
  <c r="K56" i="10"/>
  <c r="J56" i="10"/>
  <c r="I56" i="10"/>
  <c r="H56" i="10"/>
  <c r="G56" i="10"/>
  <c r="F56" i="10"/>
  <c r="E56" i="10"/>
  <c r="D56" i="10"/>
  <c r="C56" i="10"/>
  <c r="B56" i="10"/>
  <c r="AN55" i="10"/>
  <c r="A55" i="10" s="1"/>
  <c r="O55" i="10"/>
  <c r="M55" i="10"/>
  <c r="K55" i="10"/>
  <c r="J55" i="10"/>
  <c r="I55" i="10"/>
  <c r="H55" i="10"/>
  <c r="G55" i="10"/>
  <c r="F55" i="10"/>
  <c r="E55" i="10"/>
  <c r="D55" i="10"/>
  <c r="C55" i="10"/>
  <c r="B55" i="10"/>
  <c r="AN54" i="10"/>
  <c r="A54" i="10" s="1"/>
  <c r="O54" i="10"/>
  <c r="M54" i="10"/>
  <c r="K54" i="10"/>
  <c r="J54" i="10"/>
  <c r="I54" i="10"/>
  <c r="H54" i="10"/>
  <c r="G54" i="10"/>
  <c r="F54" i="10"/>
  <c r="E54" i="10"/>
  <c r="D54" i="10"/>
  <c r="C54" i="10"/>
  <c r="B54" i="10"/>
  <c r="AN53" i="10"/>
  <c r="A53" i="10" s="1"/>
  <c r="O53" i="10"/>
  <c r="M53" i="10"/>
  <c r="K53" i="10"/>
  <c r="J53" i="10"/>
  <c r="I53" i="10"/>
  <c r="H53" i="10"/>
  <c r="G53" i="10"/>
  <c r="F53" i="10"/>
  <c r="E53" i="10"/>
  <c r="D53" i="10"/>
  <c r="C53" i="10"/>
  <c r="B53" i="10"/>
  <c r="AN52" i="10"/>
  <c r="A52" i="10" s="1"/>
  <c r="M52" i="10"/>
  <c r="J52" i="10"/>
  <c r="H52" i="10"/>
  <c r="G52" i="10"/>
  <c r="F52" i="10"/>
  <c r="E52" i="10"/>
  <c r="D52" i="10"/>
  <c r="C52" i="10"/>
  <c r="B52" i="10"/>
  <c r="AN51" i="10"/>
  <c r="A51" i="10" s="1"/>
  <c r="M51" i="10"/>
  <c r="J51" i="10"/>
  <c r="H51" i="10"/>
  <c r="G51" i="10"/>
  <c r="F51" i="10"/>
  <c r="E51" i="10"/>
  <c r="D51" i="10"/>
  <c r="C51" i="10"/>
  <c r="B51" i="10"/>
  <c r="AN50" i="10"/>
  <c r="A50" i="10" s="1"/>
  <c r="O50" i="10"/>
  <c r="M50" i="10"/>
  <c r="L50" i="10"/>
  <c r="K50" i="10"/>
  <c r="J50" i="10"/>
  <c r="I50" i="10"/>
  <c r="H50" i="10"/>
  <c r="G50" i="10"/>
  <c r="F50" i="10"/>
  <c r="E50" i="10"/>
  <c r="D50" i="10"/>
  <c r="C50" i="10"/>
  <c r="B50" i="10"/>
  <c r="AN49" i="10"/>
  <c r="A49" i="10" s="1"/>
  <c r="O49" i="10"/>
  <c r="M49" i="10"/>
  <c r="L49" i="10"/>
  <c r="K49" i="10"/>
  <c r="J49" i="10"/>
  <c r="I49" i="10"/>
  <c r="H49" i="10"/>
  <c r="G49" i="10"/>
  <c r="F49" i="10"/>
  <c r="E49" i="10"/>
  <c r="D49" i="10"/>
  <c r="C49" i="10"/>
  <c r="B49" i="10"/>
  <c r="AN48" i="10"/>
  <c r="A48" i="10" s="1"/>
  <c r="O48" i="10"/>
  <c r="M48" i="10"/>
  <c r="L48" i="10"/>
  <c r="K48" i="10"/>
  <c r="J48" i="10"/>
  <c r="I48" i="10"/>
  <c r="H48" i="10"/>
  <c r="G48" i="10"/>
  <c r="F48" i="10"/>
  <c r="E48" i="10"/>
  <c r="D48" i="10"/>
  <c r="C48" i="10"/>
  <c r="B48" i="10"/>
  <c r="AN47" i="10"/>
  <c r="A47" i="10" s="1"/>
  <c r="O47" i="10"/>
  <c r="M47" i="10"/>
  <c r="L47" i="10"/>
  <c r="K47" i="10"/>
  <c r="J47" i="10"/>
  <c r="I47" i="10"/>
  <c r="H47" i="10"/>
  <c r="G47" i="10"/>
  <c r="F47" i="10"/>
  <c r="E47" i="10"/>
  <c r="D47" i="10"/>
  <c r="C47" i="10"/>
  <c r="B47" i="10"/>
  <c r="AN46" i="10"/>
  <c r="A46" i="10" s="1"/>
  <c r="O46" i="10"/>
  <c r="M46" i="10"/>
  <c r="L46" i="10"/>
  <c r="K46" i="10"/>
  <c r="J46" i="10"/>
  <c r="I46" i="10"/>
  <c r="H46" i="10"/>
  <c r="G46" i="10"/>
  <c r="F46" i="10"/>
  <c r="E46" i="10"/>
  <c r="D46" i="10"/>
  <c r="C46" i="10"/>
  <c r="B46" i="10"/>
  <c r="AN45" i="10"/>
  <c r="A45" i="10" s="1"/>
  <c r="O45" i="10"/>
  <c r="M45" i="10"/>
  <c r="L45" i="10"/>
  <c r="K45" i="10"/>
  <c r="J45" i="10"/>
  <c r="I45" i="10"/>
  <c r="H45" i="10"/>
  <c r="G45" i="10"/>
  <c r="F45" i="10"/>
  <c r="E45" i="10"/>
  <c r="D45" i="10"/>
  <c r="C45" i="10"/>
  <c r="B45" i="10"/>
  <c r="AN44" i="10"/>
  <c r="A44" i="10" s="1"/>
  <c r="O44" i="10"/>
  <c r="M44" i="10"/>
  <c r="L44" i="10"/>
  <c r="K44" i="10"/>
  <c r="J44" i="10"/>
  <c r="I44" i="10"/>
  <c r="H44" i="10"/>
  <c r="G44" i="10"/>
  <c r="F44" i="10"/>
  <c r="E44" i="10"/>
  <c r="D44" i="10"/>
  <c r="C44" i="10"/>
  <c r="B44" i="10"/>
  <c r="AN43" i="10"/>
  <c r="A43" i="10" s="1"/>
  <c r="O43" i="10"/>
  <c r="M43" i="10"/>
  <c r="L43" i="10"/>
  <c r="K43" i="10"/>
  <c r="J43" i="10"/>
  <c r="I43" i="10"/>
  <c r="H43" i="10"/>
  <c r="G43" i="10"/>
  <c r="F43" i="10"/>
  <c r="E43" i="10"/>
  <c r="D43" i="10"/>
  <c r="C43" i="10"/>
  <c r="B43" i="10"/>
  <c r="AN42" i="10"/>
  <c r="A42" i="10" s="1"/>
  <c r="O42" i="10"/>
  <c r="M42" i="10"/>
  <c r="L42" i="10"/>
  <c r="J42" i="10"/>
  <c r="I42" i="10"/>
  <c r="H42" i="10"/>
  <c r="G42" i="10"/>
  <c r="F42" i="10"/>
  <c r="E42" i="10"/>
  <c r="D42" i="10"/>
  <c r="C42" i="10"/>
  <c r="B42" i="10"/>
  <c r="AN41" i="10"/>
  <c r="A41" i="10" s="1"/>
  <c r="O41" i="10"/>
  <c r="M41" i="10"/>
  <c r="L41" i="10"/>
  <c r="K41" i="10"/>
  <c r="J41" i="10"/>
  <c r="I41" i="10"/>
  <c r="H41" i="10"/>
  <c r="G41" i="10"/>
  <c r="F41" i="10"/>
  <c r="E41" i="10"/>
  <c r="D41" i="10"/>
  <c r="C41" i="10"/>
  <c r="B41" i="10"/>
  <c r="AN40" i="10"/>
  <c r="A40" i="10" s="1"/>
  <c r="O40" i="10"/>
  <c r="M40" i="10"/>
  <c r="L40" i="10"/>
  <c r="K40" i="10"/>
  <c r="J40" i="10"/>
  <c r="I40" i="10"/>
  <c r="H40" i="10"/>
  <c r="G40" i="10"/>
  <c r="F40" i="10"/>
  <c r="E40" i="10"/>
  <c r="D40" i="10"/>
  <c r="C40" i="10"/>
  <c r="B40" i="10"/>
  <c r="AN39" i="10"/>
  <c r="A39" i="10" s="1"/>
  <c r="O39" i="10"/>
  <c r="M39" i="10"/>
  <c r="L39" i="10"/>
  <c r="K39" i="10"/>
  <c r="J39" i="10"/>
  <c r="I39" i="10"/>
  <c r="H39" i="10"/>
  <c r="G39" i="10"/>
  <c r="F39" i="10"/>
  <c r="E39" i="10"/>
  <c r="D39" i="10"/>
  <c r="C39" i="10"/>
  <c r="B39" i="10"/>
  <c r="AN38" i="10"/>
  <c r="A38" i="10" s="1"/>
  <c r="O38" i="10"/>
  <c r="M38" i="10"/>
  <c r="L38" i="10"/>
  <c r="K38" i="10"/>
  <c r="J38" i="10"/>
  <c r="I38" i="10"/>
  <c r="H38" i="10"/>
  <c r="G38" i="10"/>
  <c r="F38" i="10"/>
  <c r="E38" i="10"/>
  <c r="D38" i="10"/>
  <c r="C38" i="10"/>
  <c r="B38" i="10"/>
  <c r="AN37" i="10"/>
  <c r="A37" i="10" s="1"/>
  <c r="O37" i="10"/>
  <c r="M37" i="10"/>
  <c r="L37" i="10"/>
  <c r="K37" i="10"/>
  <c r="J37" i="10"/>
  <c r="I37" i="10"/>
  <c r="H37" i="10"/>
  <c r="G37" i="10"/>
  <c r="F37" i="10"/>
  <c r="E37" i="10"/>
  <c r="D37" i="10"/>
  <c r="C37" i="10"/>
  <c r="B37" i="10"/>
  <c r="AN36" i="10"/>
  <c r="A36" i="10" s="1"/>
  <c r="O36" i="10"/>
  <c r="M36" i="10"/>
  <c r="L36" i="10"/>
  <c r="K36" i="10"/>
  <c r="J36" i="10"/>
  <c r="I36" i="10"/>
  <c r="H36" i="10"/>
  <c r="G36" i="10"/>
  <c r="F36" i="10"/>
  <c r="E36" i="10"/>
  <c r="D36" i="10"/>
  <c r="C36" i="10"/>
  <c r="B36" i="10"/>
  <c r="AN35" i="10"/>
  <c r="A35" i="10" s="1"/>
  <c r="O35" i="10"/>
  <c r="M35" i="10"/>
  <c r="L35" i="10"/>
  <c r="K35" i="10"/>
  <c r="J35" i="10"/>
  <c r="I35" i="10"/>
  <c r="H35" i="10"/>
  <c r="G35" i="10"/>
  <c r="F35" i="10"/>
  <c r="E35" i="10"/>
  <c r="D35" i="10"/>
  <c r="C35" i="10"/>
  <c r="B35" i="10"/>
  <c r="AN34" i="10"/>
  <c r="A34" i="10" s="1"/>
  <c r="O34" i="10"/>
  <c r="M34" i="10"/>
  <c r="L34" i="10"/>
  <c r="K34" i="10"/>
  <c r="J34" i="10"/>
  <c r="I34" i="10"/>
  <c r="H34" i="10"/>
  <c r="G34" i="10"/>
  <c r="F34" i="10"/>
  <c r="E34" i="10"/>
  <c r="D34" i="10"/>
  <c r="C34" i="10"/>
  <c r="B34" i="10"/>
  <c r="AN33" i="10"/>
  <c r="A33" i="10" s="1"/>
  <c r="O33" i="10"/>
  <c r="M33" i="10"/>
  <c r="L33" i="10"/>
  <c r="K33" i="10"/>
  <c r="J33" i="10"/>
  <c r="I33" i="10"/>
  <c r="H33" i="10"/>
  <c r="G33" i="10"/>
  <c r="F33" i="10"/>
  <c r="E33" i="10"/>
  <c r="D33" i="10"/>
  <c r="C33" i="10"/>
  <c r="B33" i="10"/>
  <c r="AN32" i="10"/>
  <c r="A32" i="10" s="1"/>
  <c r="O32" i="10"/>
  <c r="M32" i="10"/>
  <c r="L32" i="10"/>
  <c r="K32" i="10"/>
  <c r="J32" i="10"/>
  <c r="I32" i="10"/>
  <c r="H32" i="10"/>
  <c r="G32" i="10"/>
  <c r="F32" i="10"/>
  <c r="E32" i="10"/>
  <c r="D32" i="10"/>
  <c r="C32" i="10"/>
  <c r="B32" i="10"/>
  <c r="AN31" i="10"/>
  <c r="A31" i="10" s="1"/>
  <c r="M31" i="10"/>
  <c r="J31" i="10"/>
  <c r="I31" i="10"/>
  <c r="H31" i="10"/>
  <c r="G31" i="10"/>
  <c r="F31" i="10"/>
  <c r="D31" i="10"/>
  <c r="C31" i="10"/>
  <c r="B31" i="10"/>
  <c r="AN30" i="10"/>
  <c r="A30" i="10" s="1"/>
  <c r="O30" i="10"/>
  <c r="M30" i="10"/>
  <c r="K30" i="10"/>
  <c r="J30" i="10"/>
  <c r="I30" i="10"/>
  <c r="H30" i="10"/>
  <c r="G30" i="10"/>
  <c r="F30" i="10"/>
  <c r="E30" i="10"/>
  <c r="D30" i="10"/>
  <c r="C30" i="10"/>
  <c r="B30" i="10"/>
  <c r="AN29" i="10"/>
  <c r="A29" i="10" s="1"/>
  <c r="O29" i="10"/>
  <c r="M29" i="10"/>
  <c r="L29" i="10"/>
  <c r="K29" i="10"/>
  <c r="J29" i="10"/>
  <c r="I29" i="10"/>
  <c r="H29" i="10"/>
  <c r="G29" i="10"/>
  <c r="F29" i="10"/>
  <c r="E29" i="10"/>
  <c r="D29" i="10"/>
  <c r="C29" i="10"/>
  <c r="B29" i="10"/>
  <c r="AN28" i="10"/>
  <c r="A28" i="10" s="1"/>
  <c r="O28" i="10"/>
  <c r="M28" i="10"/>
  <c r="L28" i="10"/>
  <c r="K28" i="10"/>
  <c r="J28" i="10"/>
  <c r="I28" i="10"/>
  <c r="H28" i="10"/>
  <c r="G28" i="10"/>
  <c r="F28" i="10"/>
  <c r="E28" i="10"/>
  <c r="D28" i="10"/>
  <c r="C28" i="10"/>
  <c r="B28" i="10"/>
  <c r="AN27" i="10"/>
  <c r="A27" i="10" s="1"/>
  <c r="M27" i="10"/>
  <c r="J27" i="10"/>
  <c r="I27" i="10"/>
  <c r="H27" i="10"/>
  <c r="G27" i="10"/>
  <c r="F27" i="10"/>
  <c r="D27" i="10"/>
  <c r="C27" i="10"/>
  <c r="B27" i="10"/>
  <c r="AN26" i="10"/>
  <c r="A26" i="10" s="1"/>
  <c r="M26" i="10"/>
  <c r="J26" i="10"/>
  <c r="I26" i="10"/>
  <c r="H26" i="10"/>
  <c r="G26" i="10"/>
  <c r="F26" i="10"/>
  <c r="D26" i="10"/>
  <c r="C26" i="10"/>
  <c r="B26" i="10"/>
  <c r="AN25" i="10"/>
  <c r="A25" i="10" s="1"/>
  <c r="M25" i="10"/>
  <c r="J25" i="10"/>
  <c r="I25" i="10"/>
  <c r="H25" i="10"/>
  <c r="G25" i="10"/>
  <c r="F25" i="10"/>
  <c r="D25" i="10"/>
  <c r="C25" i="10"/>
  <c r="B25" i="10"/>
  <c r="AN24" i="10"/>
  <c r="A24" i="10" s="1"/>
  <c r="M24" i="10"/>
  <c r="J24" i="10"/>
  <c r="I24" i="10"/>
  <c r="H24" i="10"/>
  <c r="G24" i="10"/>
  <c r="F24" i="10"/>
  <c r="D24" i="10"/>
  <c r="C24" i="10"/>
  <c r="B24" i="10"/>
  <c r="AN23" i="10"/>
  <c r="A23" i="10" s="1"/>
  <c r="M23" i="10"/>
  <c r="J23" i="10"/>
  <c r="I23" i="10"/>
  <c r="H23" i="10"/>
  <c r="G23" i="10"/>
  <c r="F23" i="10"/>
  <c r="D23" i="10"/>
  <c r="C23" i="10"/>
  <c r="B23" i="10"/>
  <c r="AN22" i="10"/>
  <c r="A22" i="10" s="1"/>
  <c r="M22" i="10"/>
  <c r="J22" i="10"/>
  <c r="I22" i="10"/>
  <c r="H22" i="10"/>
  <c r="G22" i="10"/>
  <c r="F22" i="10"/>
  <c r="D22" i="10"/>
  <c r="C22" i="10"/>
  <c r="B22" i="10"/>
  <c r="AN21" i="10"/>
  <c r="A21" i="10" s="1"/>
  <c r="M21" i="10"/>
  <c r="J21" i="10"/>
  <c r="I21" i="10"/>
  <c r="H21" i="10"/>
  <c r="G21" i="10"/>
  <c r="F21" i="10"/>
  <c r="D21" i="10"/>
  <c r="C21" i="10"/>
  <c r="B21" i="10"/>
  <c r="AN20" i="10"/>
  <c r="A20" i="10" s="1"/>
  <c r="M20" i="10"/>
  <c r="L20" i="10"/>
  <c r="K20" i="10"/>
  <c r="J20" i="10"/>
  <c r="I20" i="10"/>
  <c r="H20" i="10"/>
  <c r="G20" i="10"/>
  <c r="F20" i="10"/>
  <c r="E20" i="10"/>
  <c r="D20" i="10"/>
  <c r="C20" i="10"/>
  <c r="B20" i="10"/>
  <c r="AN19" i="10"/>
  <c r="A19" i="10" s="1"/>
  <c r="O19" i="10"/>
  <c r="M19" i="10"/>
  <c r="L19" i="10"/>
  <c r="K19" i="10"/>
  <c r="J19" i="10"/>
  <c r="I19" i="10"/>
  <c r="H19" i="10"/>
  <c r="G19" i="10"/>
  <c r="F19" i="10"/>
  <c r="E19" i="10"/>
  <c r="D19" i="10"/>
  <c r="C19" i="10"/>
  <c r="B19" i="10"/>
  <c r="AN18" i="10"/>
  <c r="A18" i="10" s="1"/>
  <c r="O18" i="10"/>
  <c r="M18" i="10"/>
  <c r="L18" i="10"/>
  <c r="K18" i="10"/>
  <c r="J18" i="10"/>
  <c r="I18" i="10"/>
  <c r="H18" i="10"/>
  <c r="G18" i="10"/>
  <c r="F18" i="10"/>
  <c r="E18" i="10"/>
  <c r="D18" i="10"/>
  <c r="C18" i="10"/>
  <c r="B18" i="10"/>
  <c r="AN17" i="10"/>
  <c r="A17" i="10" s="1"/>
  <c r="M17" i="10"/>
  <c r="L17" i="10"/>
  <c r="J17" i="10"/>
  <c r="I17" i="10"/>
  <c r="H17" i="10"/>
  <c r="G17" i="10"/>
  <c r="F17" i="10"/>
  <c r="E17" i="10"/>
  <c r="D17" i="10"/>
  <c r="C17" i="10"/>
  <c r="B17" i="10"/>
  <c r="AN16" i="10"/>
  <c r="A16" i="10" s="1"/>
  <c r="M16" i="10"/>
  <c r="L16" i="10"/>
  <c r="J16" i="10"/>
  <c r="I16" i="10"/>
  <c r="H16" i="10"/>
  <c r="G16" i="10"/>
  <c r="F16" i="10"/>
  <c r="E16" i="10"/>
  <c r="D16" i="10"/>
  <c r="C16" i="10"/>
  <c r="B16" i="10"/>
  <c r="AN15" i="10"/>
  <c r="A15" i="10" s="1"/>
  <c r="M15" i="10"/>
  <c r="L15" i="10"/>
  <c r="J15" i="10"/>
  <c r="I15" i="10"/>
  <c r="H15" i="10"/>
  <c r="G15" i="10"/>
  <c r="F15" i="10"/>
  <c r="E15" i="10"/>
  <c r="D15" i="10"/>
  <c r="C15" i="10"/>
  <c r="B15" i="10"/>
  <c r="AN14" i="10"/>
  <c r="A14" i="10" s="1"/>
  <c r="M14" i="10"/>
  <c r="L14" i="10"/>
  <c r="J14" i="10"/>
  <c r="I14" i="10"/>
  <c r="H14" i="10"/>
  <c r="G14" i="10"/>
  <c r="F14" i="10"/>
  <c r="E14" i="10"/>
  <c r="D14" i="10"/>
  <c r="C14" i="10"/>
  <c r="B14" i="10"/>
  <c r="AN13" i="10"/>
  <c r="A13" i="10" s="1"/>
  <c r="O13" i="10"/>
  <c r="M13" i="10"/>
  <c r="L13" i="10"/>
  <c r="J13" i="10"/>
  <c r="I13" i="10"/>
  <c r="H13" i="10"/>
  <c r="G13" i="10"/>
  <c r="F13" i="10"/>
  <c r="E13" i="10"/>
  <c r="D13" i="10"/>
  <c r="C13" i="10"/>
  <c r="B13" i="10"/>
  <c r="AN12" i="10"/>
  <c r="A12" i="10" s="1"/>
  <c r="O12" i="10"/>
  <c r="M12" i="10"/>
  <c r="L12" i="10"/>
  <c r="J12" i="10"/>
  <c r="I12" i="10"/>
  <c r="H12" i="10"/>
  <c r="G12" i="10"/>
  <c r="F12" i="10"/>
  <c r="E12" i="10"/>
  <c r="D12" i="10"/>
  <c r="C12" i="10"/>
  <c r="B12" i="10"/>
  <c r="AN11" i="10"/>
  <c r="A11" i="10" s="1"/>
  <c r="M11" i="10"/>
  <c r="J11" i="10"/>
  <c r="I11" i="10"/>
  <c r="H11" i="10"/>
  <c r="G11" i="10"/>
  <c r="F11" i="10"/>
  <c r="E11" i="10"/>
  <c r="D11" i="10"/>
  <c r="C11" i="10"/>
  <c r="B11" i="10"/>
  <c r="AN10" i="10"/>
  <c r="A10" i="10" s="1"/>
  <c r="O10" i="10"/>
  <c r="M10" i="10"/>
  <c r="L10" i="10"/>
  <c r="K10" i="10"/>
  <c r="J10" i="10"/>
  <c r="I10" i="10"/>
  <c r="H10" i="10"/>
  <c r="G10" i="10"/>
  <c r="F10" i="10"/>
  <c r="E10" i="10"/>
  <c r="D10" i="10"/>
  <c r="C10" i="10"/>
  <c r="B10" i="10"/>
  <c r="AN9" i="10"/>
  <c r="A9" i="10" s="1"/>
  <c r="O9" i="10"/>
  <c r="M9" i="10"/>
  <c r="J9" i="10"/>
  <c r="I9" i="10"/>
  <c r="H9" i="10"/>
  <c r="G9" i="10"/>
  <c r="F9" i="10"/>
  <c r="D9" i="10"/>
  <c r="C9" i="10"/>
  <c r="B9" i="10"/>
  <c r="AN8" i="10"/>
  <c r="A8" i="10" s="1"/>
  <c r="O8" i="10"/>
  <c r="M8" i="10"/>
  <c r="J8" i="10"/>
  <c r="I8" i="10"/>
  <c r="H8" i="10"/>
  <c r="G8" i="10"/>
  <c r="F8" i="10"/>
  <c r="D8" i="10"/>
  <c r="C8" i="10"/>
  <c r="B8" i="10"/>
  <c r="AN7" i="10"/>
  <c r="A7" i="10" s="1"/>
  <c r="O7" i="10"/>
  <c r="M7" i="10"/>
  <c r="L7" i="10"/>
  <c r="K7" i="10"/>
  <c r="J7" i="10"/>
  <c r="I7" i="10"/>
  <c r="H7" i="10"/>
  <c r="G7" i="10"/>
  <c r="F7" i="10"/>
  <c r="E7" i="10"/>
  <c r="D7" i="10"/>
  <c r="C7" i="10"/>
  <c r="B7" i="10"/>
  <c r="AN6" i="10"/>
  <c r="A6" i="10" s="1"/>
  <c r="M6" i="10"/>
  <c r="J6" i="10"/>
  <c r="I6" i="10"/>
  <c r="H6" i="10"/>
  <c r="G6" i="10"/>
  <c r="F6" i="10"/>
  <c r="D6" i="10"/>
  <c r="C6" i="10"/>
  <c r="B6" i="10"/>
  <c r="AN5" i="10"/>
  <c r="A5" i="10" s="1"/>
  <c r="M5" i="10"/>
  <c r="J5" i="10"/>
  <c r="I5" i="10"/>
  <c r="H5" i="10"/>
  <c r="G5" i="10"/>
  <c r="F5" i="10"/>
  <c r="D5" i="10"/>
  <c r="C5" i="10"/>
  <c r="B5" i="10"/>
  <c r="AN4" i="10"/>
  <c r="A4" i="10" s="1"/>
  <c r="O4" i="10"/>
  <c r="M4" i="10"/>
  <c r="L4" i="10"/>
  <c r="K4" i="10"/>
  <c r="J4" i="10"/>
  <c r="I4" i="10"/>
  <c r="H4" i="10"/>
  <c r="G4" i="10"/>
  <c r="F4" i="10"/>
  <c r="E4" i="10"/>
  <c r="D4" i="10"/>
  <c r="C4" i="10"/>
  <c r="B4" i="10"/>
  <c r="AN3" i="10"/>
  <c r="A3" i="10" s="1"/>
  <c r="O3" i="10"/>
  <c r="M3" i="10"/>
  <c r="J3" i="10"/>
  <c r="I3" i="10"/>
  <c r="H3" i="10"/>
  <c r="G3" i="10"/>
  <c r="F3" i="10"/>
  <c r="D3" i="10"/>
  <c r="C3" i="10"/>
  <c r="B3" i="10"/>
  <c r="AN216" i="9"/>
  <c r="A216" i="9" s="1"/>
  <c r="O216" i="9"/>
  <c r="M216" i="9"/>
  <c r="L216" i="9"/>
  <c r="K216" i="9"/>
  <c r="J216" i="9"/>
  <c r="I216" i="9"/>
  <c r="H216" i="9"/>
  <c r="G216" i="9"/>
  <c r="F216" i="9"/>
  <c r="E216" i="9"/>
  <c r="D216" i="9"/>
  <c r="C216" i="9"/>
  <c r="B216" i="9"/>
  <c r="AN215" i="9"/>
  <c r="O215" i="9"/>
  <c r="M215" i="9"/>
  <c r="L215" i="9"/>
  <c r="K215" i="9"/>
  <c r="J215" i="9"/>
  <c r="I215" i="9"/>
  <c r="H215" i="9"/>
  <c r="G215" i="9"/>
  <c r="F215" i="9"/>
  <c r="E215" i="9"/>
  <c r="D215" i="9"/>
  <c r="C215" i="9"/>
  <c r="B215" i="9"/>
  <c r="AN214" i="9"/>
  <c r="O214" i="9"/>
  <c r="M214" i="9"/>
  <c r="L214" i="9"/>
  <c r="K214" i="9"/>
  <c r="J214" i="9"/>
  <c r="I214" i="9"/>
  <c r="H214" i="9"/>
  <c r="G214" i="9"/>
  <c r="F214" i="9"/>
  <c r="E214" i="9"/>
  <c r="D214" i="9"/>
  <c r="C214" i="9"/>
  <c r="B214" i="9"/>
  <c r="AN213" i="9"/>
  <c r="O213" i="9"/>
  <c r="M213" i="9"/>
  <c r="L213" i="9"/>
  <c r="K213" i="9"/>
  <c r="J213" i="9"/>
  <c r="I213" i="9"/>
  <c r="H213" i="9"/>
  <c r="G213" i="9"/>
  <c r="F213" i="9"/>
  <c r="E213" i="9"/>
  <c r="D213" i="9"/>
  <c r="C213" i="9"/>
  <c r="B213" i="9"/>
  <c r="AN212" i="9"/>
  <c r="O212" i="9"/>
  <c r="M212" i="9"/>
  <c r="L212" i="9"/>
  <c r="K212" i="9"/>
  <c r="J212" i="9"/>
  <c r="I212" i="9"/>
  <c r="H212" i="9"/>
  <c r="G212" i="9"/>
  <c r="F212" i="9"/>
  <c r="E212" i="9"/>
  <c r="D212" i="9"/>
  <c r="C212" i="9"/>
  <c r="B212" i="9"/>
  <c r="AN211" i="9"/>
  <c r="O211" i="9"/>
  <c r="M211" i="9"/>
  <c r="L211" i="9"/>
  <c r="K211" i="9"/>
  <c r="J211" i="9"/>
  <c r="I211" i="9"/>
  <c r="H211" i="9"/>
  <c r="G211" i="9"/>
  <c r="F211" i="9"/>
  <c r="E211" i="9"/>
  <c r="D211" i="9"/>
  <c r="C211" i="9"/>
  <c r="B211" i="9"/>
  <c r="AN210" i="9"/>
  <c r="O210" i="9"/>
  <c r="M210" i="9"/>
  <c r="L210" i="9"/>
  <c r="K210" i="9"/>
  <c r="J210" i="9"/>
  <c r="I210" i="9"/>
  <c r="H210" i="9"/>
  <c r="G210" i="9"/>
  <c r="F210" i="9"/>
  <c r="E210" i="9"/>
  <c r="D210" i="9"/>
  <c r="C210" i="9"/>
  <c r="B210" i="9"/>
  <c r="AN209" i="9"/>
  <c r="O209" i="9"/>
  <c r="M209" i="9"/>
  <c r="L209" i="9"/>
  <c r="K209" i="9"/>
  <c r="J209" i="9"/>
  <c r="I209" i="9"/>
  <c r="H209" i="9"/>
  <c r="G209" i="9"/>
  <c r="F209" i="9"/>
  <c r="E209" i="9"/>
  <c r="D209" i="9"/>
  <c r="C209" i="9"/>
  <c r="B209" i="9"/>
  <c r="AN208" i="9"/>
  <c r="O208" i="9"/>
  <c r="M208" i="9"/>
  <c r="L208" i="9"/>
  <c r="K208" i="9"/>
  <c r="J208" i="9"/>
  <c r="I208" i="9"/>
  <c r="H208" i="9"/>
  <c r="G208" i="9"/>
  <c r="F208" i="9"/>
  <c r="E208" i="9"/>
  <c r="D208" i="9"/>
  <c r="C208" i="9"/>
  <c r="B208" i="9"/>
  <c r="AN207" i="9"/>
  <c r="O207" i="9"/>
  <c r="M207" i="9"/>
  <c r="L207" i="9"/>
  <c r="K207" i="9"/>
  <c r="J207" i="9"/>
  <c r="I207" i="9"/>
  <c r="H207" i="9"/>
  <c r="G207" i="9"/>
  <c r="F207" i="9"/>
  <c r="E207" i="9"/>
  <c r="D207" i="9"/>
  <c r="C207" i="9"/>
  <c r="B207" i="9"/>
  <c r="AN206" i="9"/>
  <c r="O206" i="9"/>
  <c r="M206" i="9"/>
  <c r="L206" i="9"/>
  <c r="K206" i="9"/>
  <c r="J206" i="9"/>
  <c r="I206" i="9"/>
  <c r="H206" i="9"/>
  <c r="G206" i="9"/>
  <c r="F206" i="9"/>
  <c r="E206" i="9"/>
  <c r="D206" i="9"/>
  <c r="C206" i="9"/>
  <c r="B206" i="9"/>
  <c r="AN205" i="9"/>
  <c r="O205" i="9"/>
  <c r="M205" i="9"/>
  <c r="L205" i="9"/>
  <c r="K205" i="9"/>
  <c r="J205" i="9"/>
  <c r="I205" i="9"/>
  <c r="H205" i="9"/>
  <c r="G205" i="9"/>
  <c r="F205" i="9"/>
  <c r="E205" i="9"/>
  <c r="D205" i="9"/>
  <c r="C205" i="9"/>
  <c r="B205" i="9"/>
  <c r="AN204" i="9"/>
  <c r="O204" i="9"/>
  <c r="M204" i="9"/>
  <c r="L204" i="9"/>
  <c r="K204" i="9"/>
  <c r="J204" i="9"/>
  <c r="I204" i="9"/>
  <c r="H204" i="9"/>
  <c r="G204" i="9"/>
  <c r="F204" i="9"/>
  <c r="E204" i="9"/>
  <c r="D204" i="9"/>
  <c r="C204" i="9"/>
  <c r="B204" i="9"/>
  <c r="AN203" i="9"/>
  <c r="O203" i="9"/>
  <c r="M203" i="9"/>
  <c r="L203" i="9"/>
  <c r="K203" i="9"/>
  <c r="J203" i="9"/>
  <c r="I203" i="9"/>
  <c r="H203" i="9"/>
  <c r="G203" i="9"/>
  <c r="F203" i="9"/>
  <c r="E203" i="9"/>
  <c r="D203" i="9"/>
  <c r="C203" i="9"/>
  <c r="B203" i="9"/>
  <c r="AN202" i="9"/>
  <c r="O202" i="9"/>
  <c r="M202" i="9"/>
  <c r="L202" i="9"/>
  <c r="K202" i="9"/>
  <c r="J202" i="9"/>
  <c r="I202" i="9"/>
  <c r="H202" i="9"/>
  <c r="G202" i="9"/>
  <c r="F202" i="9"/>
  <c r="E202" i="9"/>
  <c r="D202" i="9"/>
  <c r="C202" i="9"/>
  <c r="B202" i="9"/>
  <c r="AN201" i="9"/>
  <c r="O201" i="9"/>
  <c r="M201" i="9"/>
  <c r="L201" i="9"/>
  <c r="K201" i="9"/>
  <c r="J201" i="9"/>
  <c r="I201" i="9"/>
  <c r="H201" i="9"/>
  <c r="G201" i="9"/>
  <c r="F201" i="9"/>
  <c r="E201" i="9"/>
  <c r="D201" i="9"/>
  <c r="C201" i="9"/>
  <c r="B201" i="9"/>
  <c r="AN200" i="9"/>
  <c r="O200" i="9"/>
  <c r="M200" i="9"/>
  <c r="L200" i="9"/>
  <c r="K200" i="9"/>
  <c r="J200" i="9"/>
  <c r="I200" i="9"/>
  <c r="H200" i="9"/>
  <c r="G200" i="9"/>
  <c r="F200" i="9"/>
  <c r="E200" i="9"/>
  <c r="D200" i="9"/>
  <c r="C200" i="9"/>
  <c r="B200" i="9"/>
  <c r="AN199" i="9"/>
  <c r="O199" i="9"/>
  <c r="M199" i="9"/>
  <c r="L199" i="9"/>
  <c r="K199" i="9"/>
  <c r="J199" i="9"/>
  <c r="I199" i="9"/>
  <c r="H199" i="9"/>
  <c r="G199" i="9"/>
  <c r="F199" i="9"/>
  <c r="E199" i="9"/>
  <c r="D199" i="9"/>
  <c r="C199" i="9"/>
  <c r="B199" i="9"/>
  <c r="AN198" i="9"/>
  <c r="O198" i="9"/>
  <c r="M198" i="9"/>
  <c r="L198" i="9"/>
  <c r="K198" i="9"/>
  <c r="J198" i="9"/>
  <c r="I198" i="9"/>
  <c r="H198" i="9"/>
  <c r="G198" i="9"/>
  <c r="F198" i="9"/>
  <c r="E198" i="9"/>
  <c r="D198" i="9"/>
  <c r="C198" i="9"/>
  <c r="B198" i="9"/>
  <c r="AN197" i="9"/>
  <c r="O197" i="9"/>
  <c r="M197" i="9"/>
  <c r="L197" i="9"/>
  <c r="K197" i="9"/>
  <c r="J197" i="9"/>
  <c r="I197" i="9"/>
  <c r="H197" i="9"/>
  <c r="G197" i="9"/>
  <c r="F197" i="9"/>
  <c r="E197" i="9"/>
  <c r="D197" i="9"/>
  <c r="C197" i="9"/>
  <c r="B197" i="9"/>
  <c r="AN196" i="9"/>
  <c r="O196" i="9"/>
  <c r="M196" i="9"/>
  <c r="L196" i="9"/>
  <c r="K196" i="9"/>
  <c r="J196" i="9"/>
  <c r="I196" i="9"/>
  <c r="H196" i="9"/>
  <c r="G196" i="9"/>
  <c r="F196" i="9"/>
  <c r="E196" i="9"/>
  <c r="D196" i="9"/>
  <c r="C196" i="9"/>
  <c r="B196" i="9"/>
  <c r="AN195" i="9"/>
  <c r="A195" i="9" s="1"/>
  <c r="O195" i="9"/>
  <c r="M195" i="9"/>
  <c r="L195" i="9"/>
  <c r="K195" i="9"/>
  <c r="J195" i="9"/>
  <c r="I195" i="9"/>
  <c r="H195" i="9"/>
  <c r="G195" i="9"/>
  <c r="F195" i="9"/>
  <c r="E195" i="9"/>
  <c r="D195" i="9"/>
  <c r="C195" i="9"/>
  <c r="B195" i="9"/>
  <c r="AN194" i="9"/>
  <c r="A194" i="9" s="1"/>
  <c r="O194" i="9"/>
  <c r="M194" i="9"/>
  <c r="L194" i="9"/>
  <c r="K194" i="9"/>
  <c r="J194" i="9"/>
  <c r="I194" i="9"/>
  <c r="H194" i="9"/>
  <c r="G194" i="9"/>
  <c r="F194" i="9"/>
  <c r="E194" i="9"/>
  <c r="D194" i="9"/>
  <c r="C194" i="9"/>
  <c r="B194" i="9"/>
  <c r="AN193" i="9"/>
  <c r="O193" i="9"/>
  <c r="M193" i="9"/>
  <c r="L193" i="9"/>
  <c r="K193" i="9"/>
  <c r="J193" i="9"/>
  <c r="I193" i="9"/>
  <c r="H193" i="9"/>
  <c r="G193" i="9"/>
  <c r="F193" i="9"/>
  <c r="E193" i="9"/>
  <c r="D193" i="9"/>
  <c r="C193" i="9"/>
  <c r="B193" i="9"/>
  <c r="AN192" i="9"/>
  <c r="O192" i="9"/>
  <c r="M192" i="9"/>
  <c r="L192" i="9"/>
  <c r="K192" i="9"/>
  <c r="J192" i="9"/>
  <c r="I192" i="9"/>
  <c r="H192" i="9"/>
  <c r="G192" i="9"/>
  <c r="F192" i="9"/>
  <c r="E192" i="9"/>
  <c r="D192" i="9"/>
  <c r="C192" i="9"/>
  <c r="B192" i="9"/>
  <c r="AN191" i="9"/>
  <c r="O191" i="9"/>
  <c r="M191" i="9"/>
  <c r="L191" i="9"/>
  <c r="K191" i="9"/>
  <c r="J191" i="9"/>
  <c r="I191" i="9"/>
  <c r="H191" i="9"/>
  <c r="G191" i="9"/>
  <c r="F191" i="9"/>
  <c r="E191" i="9"/>
  <c r="D191" i="9"/>
  <c r="C191" i="9"/>
  <c r="B191" i="9"/>
  <c r="AN190" i="9"/>
  <c r="A190" i="9" s="1"/>
  <c r="O190" i="9"/>
  <c r="M190" i="9"/>
  <c r="L190" i="9"/>
  <c r="K190" i="9"/>
  <c r="J190" i="9"/>
  <c r="I190" i="9"/>
  <c r="H190" i="9"/>
  <c r="G190" i="9"/>
  <c r="F190" i="9"/>
  <c r="E190" i="9"/>
  <c r="D190" i="9"/>
  <c r="C190" i="9"/>
  <c r="B190" i="9"/>
  <c r="AN189" i="9"/>
  <c r="A189" i="9" s="1"/>
  <c r="O189" i="9"/>
  <c r="M189" i="9"/>
  <c r="L189" i="9"/>
  <c r="K189" i="9"/>
  <c r="J189" i="9"/>
  <c r="I189" i="9"/>
  <c r="H189" i="9"/>
  <c r="G189" i="9"/>
  <c r="F189" i="9"/>
  <c r="E189" i="9"/>
  <c r="D189" i="9"/>
  <c r="C189" i="9"/>
  <c r="B189" i="9"/>
  <c r="AN188" i="9"/>
  <c r="A188" i="9" s="1"/>
  <c r="O188" i="9"/>
  <c r="M188" i="9"/>
  <c r="L188" i="9"/>
  <c r="K188" i="9"/>
  <c r="J188" i="9"/>
  <c r="I188" i="9"/>
  <c r="H188" i="9"/>
  <c r="G188" i="9"/>
  <c r="F188" i="9"/>
  <c r="E188" i="9"/>
  <c r="D188" i="9"/>
  <c r="C188" i="9"/>
  <c r="B188" i="9"/>
  <c r="AN187" i="9"/>
  <c r="A187" i="9" s="1"/>
  <c r="O187" i="9"/>
  <c r="M187" i="9"/>
  <c r="L187" i="9"/>
  <c r="K187" i="9"/>
  <c r="J187" i="9"/>
  <c r="I187" i="9"/>
  <c r="H187" i="9"/>
  <c r="G187" i="9"/>
  <c r="F187" i="9"/>
  <c r="E187" i="9"/>
  <c r="D187" i="9"/>
  <c r="C187" i="9"/>
  <c r="B187" i="9"/>
  <c r="AN186" i="9"/>
  <c r="A186" i="9" s="1"/>
  <c r="O186" i="9"/>
  <c r="M186" i="9"/>
  <c r="L186" i="9"/>
  <c r="K186" i="9"/>
  <c r="J186" i="9"/>
  <c r="I186" i="9"/>
  <c r="H186" i="9"/>
  <c r="G186" i="9"/>
  <c r="F186" i="9"/>
  <c r="E186" i="9"/>
  <c r="D186" i="9"/>
  <c r="C186" i="9"/>
  <c r="B186" i="9"/>
  <c r="AN185" i="9"/>
  <c r="A185" i="9" s="1"/>
  <c r="O185" i="9"/>
  <c r="M185" i="9"/>
  <c r="L185" i="9"/>
  <c r="K185" i="9"/>
  <c r="J185" i="9"/>
  <c r="I185" i="9"/>
  <c r="H185" i="9"/>
  <c r="G185" i="9"/>
  <c r="F185" i="9"/>
  <c r="E185" i="9"/>
  <c r="D185" i="9"/>
  <c r="C185" i="9"/>
  <c r="B185" i="9"/>
  <c r="AN184" i="9"/>
  <c r="A184" i="9" s="1"/>
  <c r="O184" i="9"/>
  <c r="M184" i="9"/>
  <c r="L184" i="9"/>
  <c r="K184" i="9"/>
  <c r="J184" i="9"/>
  <c r="I184" i="9"/>
  <c r="H184" i="9"/>
  <c r="G184" i="9"/>
  <c r="F184" i="9"/>
  <c r="E184" i="9"/>
  <c r="D184" i="9"/>
  <c r="C184" i="9"/>
  <c r="B184" i="9"/>
  <c r="AN183" i="9"/>
  <c r="A183" i="9" s="1"/>
  <c r="O183" i="9"/>
  <c r="M183" i="9"/>
  <c r="L183" i="9"/>
  <c r="K183" i="9"/>
  <c r="J183" i="9"/>
  <c r="I183" i="9"/>
  <c r="H183" i="9"/>
  <c r="G183" i="9"/>
  <c r="F183" i="9"/>
  <c r="E183" i="9"/>
  <c r="D183" i="9"/>
  <c r="C183" i="9"/>
  <c r="B183" i="9"/>
  <c r="AN182" i="9"/>
  <c r="A182" i="9" s="1"/>
  <c r="O182" i="9"/>
  <c r="M182" i="9"/>
  <c r="L182" i="9"/>
  <c r="J182" i="9"/>
  <c r="I182" i="9"/>
  <c r="H182" i="9"/>
  <c r="G182" i="9"/>
  <c r="F182" i="9"/>
  <c r="E182" i="9"/>
  <c r="D182" i="9"/>
  <c r="C182" i="9"/>
  <c r="B182" i="9"/>
  <c r="AN181" i="9"/>
  <c r="A181" i="9" s="1"/>
  <c r="O181" i="9"/>
  <c r="M181" i="9"/>
  <c r="L181" i="9"/>
  <c r="J181" i="9"/>
  <c r="I181" i="9"/>
  <c r="H181" i="9"/>
  <c r="G181" i="9"/>
  <c r="F181" i="9"/>
  <c r="E181" i="9"/>
  <c r="D181" i="9"/>
  <c r="C181" i="9"/>
  <c r="B181" i="9"/>
  <c r="AN180" i="9"/>
  <c r="A180" i="9" s="1"/>
  <c r="O180" i="9"/>
  <c r="M180" i="9"/>
  <c r="L180" i="9"/>
  <c r="J180" i="9"/>
  <c r="I180" i="9"/>
  <c r="H180" i="9"/>
  <c r="G180" i="9"/>
  <c r="F180" i="9"/>
  <c r="E180" i="9"/>
  <c r="D180" i="9"/>
  <c r="C180" i="9"/>
  <c r="B180" i="9"/>
  <c r="AN179" i="9"/>
  <c r="A179" i="9" s="1"/>
  <c r="O179" i="9"/>
  <c r="M179" i="9"/>
  <c r="L179" i="9"/>
  <c r="J179" i="9"/>
  <c r="I179" i="9"/>
  <c r="H179" i="9"/>
  <c r="G179" i="9"/>
  <c r="F179" i="9"/>
  <c r="E179" i="9"/>
  <c r="D179" i="9"/>
  <c r="C179" i="9"/>
  <c r="B179" i="9"/>
  <c r="AN178" i="9"/>
  <c r="A178" i="9" s="1"/>
  <c r="O178" i="9"/>
  <c r="M178" i="9"/>
  <c r="L178" i="9"/>
  <c r="K178" i="9"/>
  <c r="J178" i="9"/>
  <c r="I178" i="9"/>
  <c r="H178" i="9"/>
  <c r="G178" i="9"/>
  <c r="F178" i="9"/>
  <c r="E178" i="9"/>
  <c r="D178" i="9"/>
  <c r="C178" i="9"/>
  <c r="B178" i="9"/>
  <c r="AN177" i="9"/>
  <c r="A177" i="9" s="1"/>
  <c r="O177" i="9"/>
  <c r="M177" i="9"/>
  <c r="L177" i="9"/>
  <c r="J177" i="9"/>
  <c r="I177" i="9"/>
  <c r="H177" i="9"/>
  <c r="G177" i="9"/>
  <c r="F177" i="9"/>
  <c r="E177" i="9"/>
  <c r="D177" i="9"/>
  <c r="C177" i="9"/>
  <c r="B177" i="9"/>
  <c r="AN176" i="9"/>
  <c r="A176" i="9" s="1"/>
  <c r="O176" i="9"/>
  <c r="M176" i="9"/>
  <c r="L176" i="9"/>
  <c r="J176" i="9"/>
  <c r="I176" i="9"/>
  <c r="H176" i="9"/>
  <c r="G176" i="9"/>
  <c r="F176" i="9"/>
  <c r="E176" i="9"/>
  <c r="D176" i="9"/>
  <c r="C176" i="9"/>
  <c r="B176" i="9"/>
  <c r="AN175" i="9"/>
  <c r="A175" i="9" s="1"/>
  <c r="O175" i="9"/>
  <c r="M175" i="9"/>
  <c r="L175" i="9"/>
  <c r="J175" i="9"/>
  <c r="I175" i="9"/>
  <c r="H175" i="9"/>
  <c r="G175" i="9"/>
  <c r="F175" i="9"/>
  <c r="E175" i="9"/>
  <c r="D175" i="9"/>
  <c r="C175" i="9"/>
  <c r="B175" i="9"/>
  <c r="AN174" i="9"/>
  <c r="A174" i="9" s="1"/>
  <c r="O174" i="9"/>
  <c r="M174" i="9"/>
  <c r="L174" i="9"/>
  <c r="K174" i="9"/>
  <c r="J174" i="9"/>
  <c r="I174" i="9"/>
  <c r="H174" i="9"/>
  <c r="G174" i="9"/>
  <c r="F174" i="9"/>
  <c r="E174" i="9"/>
  <c r="D174" i="9"/>
  <c r="C174" i="9"/>
  <c r="B174" i="9"/>
  <c r="AN173" i="9"/>
  <c r="A173" i="9" s="1"/>
  <c r="O173" i="9"/>
  <c r="M173" i="9"/>
  <c r="K173" i="9"/>
  <c r="J173" i="9"/>
  <c r="I173" i="9"/>
  <c r="H173" i="9"/>
  <c r="G173" i="9"/>
  <c r="F173" i="9"/>
  <c r="E173" i="9"/>
  <c r="D173" i="9"/>
  <c r="C173" i="9"/>
  <c r="B173" i="9"/>
  <c r="AN172" i="9"/>
  <c r="A172" i="9" s="1"/>
  <c r="O172" i="9"/>
  <c r="M172" i="9"/>
  <c r="K172" i="9"/>
  <c r="J172" i="9"/>
  <c r="I172" i="9"/>
  <c r="H172" i="9"/>
  <c r="G172" i="9"/>
  <c r="F172" i="9"/>
  <c r="E172" i="9"/>
  <c r="D172" i="9"/>
  <c r="C172" i="9"/>
  <c r="B172" i="9"/>
  <c r="AN171" i="9"/>
  <c r="A171" i="9" s="1"/>
  <c r="O171" i="9"/>
  <c r="M171" i="9"/>
  <c r="K171" i="9"/>
  <c r="J171" i="9"/>
  <c r="I171" i="9"/>
  <c r="H171" i="9"/>
  <c r="G171" i="9"/>
  <c r="F171" i="9"/>
  <c r="E171" i="9"/>
  <c r="D171" i="9"/>
  <c r="C171" i="9"/>
  <c r="B171" i="9"/>
  <c r="AN170" i="9"/>
  <c r="A170" i="9" s="1"/>
  <c r="O170" i="9"/>
  <c r="M170" i="9"/>
  <c r="K170" i="9"/>
  <c r="J170" i="9"/>
  <c r="I170" i="9"/>
  <c r="H170" i="9"/>
  <c r="G170" i="9"/>
  <c r="F170" i="9"/>
  <c r="E170" i="9"/>
  <c r="D170" i="9"/>
  <c r="C170" i="9"/>
  <c r="B170" i="9"/>
  <c r="AN169" i="9"/>
  <c r="A169" i="9" s="1"/>
  <c r="O169" i="9"/>
  <c r="M169" i="9"/>
  <c r="K169" i="9"/>
  <c r="J169" i="9"/>
  <c r="I169" i="9"/>
  <c r="H169" i="9"/>
  <c r="G169" i="9"/>
  <c r="F169" i="9"/>
  <c r="E169" i="9"/>
  <c r="D169" i="9"/>
  <c r="C169" i="9"/>
  <c r="B169" i="9"/>
  <c r="AN168" i="9"/>
  <c r="A168" i="9" s="1"/>
  <c r="O168" i="9"/>
  <c r="M168" i="9"/>
  <c r="K168" i="9"/>
  <c r="J168" i="9"/>
  <c r="I168" i="9"/>
  <c r="H168" i="9"/>
  <c r="G168" i="9"/>
  <c r="F168" i="9"/>
  <c r="E168" i="9"/>
  <c r="D168" i="9"/>
  <c r="C168" i="9"/>
  <c r="B168" i="9"/>
  <c r="AN167" i="9"/>
  <c r="A167" i="9" s="1"/>
  <c r="O167" i="9"/>
  <c r="M167" i="9"/>
  <c r="K167" i="9"/>
  <c r="J167" i="9"/>
  <c r="I167" i="9"/>
  <c r="H167" i="9"/>
  <c r="G167" i="9"/>
  <c r="F167" i="9"/>
  <c r="E167" i="9"/>
  <c r="D167" i="9"/>
  <c r="C167" i="9"/>
  <c r="B167" i="9"/>
  <c r="AN166" i="9"/>
  <c r="A166" i="9" s="1"/>
  <c r="O166" i="9"/>
  <c r="M166" i="9"/>
  <c r="K166" i="9"/>
  <c r="J166" i="9"/>
  <c r="I166" i="9"/>
  <c r="H166" i="9"/>
  <c r="G166" i="9"/>
  <c r="F166" i="9"/>
  <c r="E166" i="9"/>
  <c r="D166" i="9"/>
  <c r="C166" i="9"/>
  <c r="B166" i="9"/>
  <c r="AN165" i="9"/>
  <c r="A165" i="9" s="1"/>
  <c r="O165" i="9"/>
  <c r="M165" i="9"/>
  <c r="K165" i="9"/>
  <c r="J165" i="9"/>
  <c r="I165" i="9"/>
  <c r="H165" i="9"/>
  <c r="G165" i="9"/>
  <c r="F165" i="9"/>
  <c r="E165" i="9"/>
  <c r="D165" i="9"/>
  <c r="C165" i="9"/>
  <c r="B165" i="9"/>
  <c r="AN164" i="9"/>
  <c r="A164" i="9" s="1"/>
  <c r="O164" i="9"/>
  <c r="M164" i="9"/>
  <c r="K164" i="9"/>
  <c r="J164" i="9"/>
  <c r="I164" i="9"/>
  <c r="H164" i="9"/>
  <c r="G164" i="9"/>
  <c r="F164" i="9"/>
  <c r="E164" i="9"/>
  <c r="D164" i="9"/>
  <c r="C164" i="9"/>
  <c r="B164" i="9"/>
  <c r="AN163" i="9"/>
  <c r="A163" i="9" s="1"/>
  <c r="O163" i="9"/>
  <c r="M163" i="9"/>
  <c r="K163" i="9"/>
  <c r="J163" i="9"/>
  <c r="I163" i="9"/>
  <c r="H163" i="9"/>
  <c r="G163" i="9"/>
  <c r="F163" i="9"/>
  <c r="E163" i="9"/>
  <c r="D163" i="9"/>
  <c r="C163" i="9"/>
  <c r="B163" i="9"/>
  <c r="AN162" i="9"/>
  <c r="A162" i="9" s="1"/>
  <c r="O162" i="9"/>
  <c r="M162" i="9"/>
  <c r="K162" i="9"/>
  <c r="J162" i="9"/>
  <c r="I162" i="9"/>
  <c r="H162" i="9"/>
  <c r="G162" i="9"/>
  <c r="F162" i="9"/>
  <c r="E162" i="9"/>
  <c r="D162" i="9"/>
  <c r="C162" i="9"/>
  <c r="B162" i="9"/>
  <c r="AN161" i="9"/>
  <c r="A161" i="9" s="1"/>
  <c r="O161" i="9"/>
  <c r="M161" i="9"/>
  <c r="K161" i="9"/>
  <c r="J161" i="9"/>
  <c r="I161" i="9"/>
  <c r="H161" i="9"/>
  <c r="G161" i="9"/>
  <c r="F161" i="9"/>
  <c r="E161" i="9"/>
  <c r="D161" i="9"/>
  <c r="C161" i="9"/>
  <c r="B161" i="9"/>
  <c r="AN160" i="9"/>
  <c r="A160" i="9" s="1"/>
  <c r="O160" i="9"/>
  <c r="M160" i="9"/>
  <c r="K160" i="9"/>
  <c r="J160" i="9"/>
  <c r="I160" i="9"/>
  <c r="H160" i="9"/>
  <c r="G160" i="9"/>
  <c r="F160" i="9"/>
  <c r="E160" i="9"/>
  <c r="D160" i="9"/>
  <c r="C160" i="9"/>
  <c r="B160" i="9"/>
  <c r="AN159" i="9"/>
  <c r="A159" i="9" s="1"/>
  <c r="O159" i="9"/>
  <c r="M159" i="9"/>
  <c r="L159" i="9"/>
  <c r="K159" i="9"/>
  <c r="J159" i="9"/>
  <c r="I159" i="9"/>
  <c r="H159" i="9"/>
  <c r="G159" i="9"/>
  <c r="F159" i="9"/>
  <c r="E159" i="9"/>
  <c r="D159" i="9"/>
  <c r="C159" i="9"/>
  <c r="B159" i="9"/>
  <c r="AN158" i="9"/>
  <c r="A158" i="9" s="1"/>
  <c r="O158" i="9"/>
  <c r="M158" i="9"/>
  <c r="L158" i="9"/>
  <c r="K158" i="9"/>
  <c r="J158" i="9"/>
  <c r="I158" i="9"/>
  <c r="H158" i="9"/>
  <c r="G158" i="9"/>
  <c r="F158" i="9"/>
  <c r="E158" i="9"/>
  <c r="D158" i="9"/>
  <c r="C158" i="9"/>
  <c r="B158" i="9"/>
  <c r="AN157" i="9"/>
  <c r="A157" i="9" s="1"/>
  <c r="O157" i="9"/>
  <c r="M157" i="9"/>
  <c r="L157" i="9"/>
  <c r="K157" i="9"/>
  <c r="J157" i="9"/>
  <c r="I157" i="9"/>
  <c r="H157" i="9"/>
  <c r="G157" i="9"/>
  <c r="F157" i="9"/>
  <c r="E157" i="9"/>
  <c r="D157" i="9"/>
  <c r="C157" i="9"/>
  <c r="B157" i="9"/>
  <c r="AN156" i="9"/>
  <c r="A156" i="9" s="1"/>
  <c r="O156" i="9"/>
  <c r="M156" i="9"/>
  <c r="L156" i="9"/>
  <c r="K156" i="9"/>
  <c r="J156" i="9"/>
  <c r="I156" i="9"/>
  <c r="H156" i="9"/>
  <c r="G156" i="9"/>
  <c r="F156" i="9"/>
  <c r="E156" i="9"/>
  <c r="D156" i="9"/>
  <c r="C156" i="9"/>
  <c r="B156" i="9"/>
  <c r="AN155" i="9"/>
  <c r="A155" i="9" s="1"/>
  <c r="O155" i="9"/>
  <c r="M155" i="9"/>
  <c r="L155" i="9"/>
  <c r="K155" i="9"/>
  <c r="J155" i="9"/>
  <c r="I155" i="9"/>
  <c r="H155" i="9"/>
  <c r="G155" i="9"/>
  <c r="F155" i="9"/>
  <c r="E155" i="9"/>
  <c r="D155" i="9"/>
  <c r="C155" i="9"/>
  <c r="B155" i="9"/>
  <c r="AN154" i="9"/>
  <c r="A154" i="9" s="1"/>
  <c r="O154" i="9"/>
  <c r="M154" i="9"/>
  <c r="L154" i="9"/>
  <c r="K154" i="9"/>
  <c r="J154" i="9"/>
  <c r="I154" i="9"/>
  <c r="H154" i="9"/>
  <c r="G154" i="9"/>
  <c r="F154" i="9"/>
  <c r="E154" i="9"/>
  <c r="D154" i="9"/>
  <c r="C154" i="9"/>
  <c r="B154" i="9"/>
  <c r="AN153" i="9"/>
  <c r="A153" i="9" s="1"/>
  <c r="O153" i="9"/>
  <c r="M153" i="9"/>
  <c r="L153" i="9"/>
  <c r="K153" i="9"/>
  <c r="J153" i="9"/>
  <c r="I153" i="9"/>
  <c r="H153" i="9"/>
  <c r="G153" i="9"/>
  <c r="F153" i="9"/>
  <c r="E153" i="9"/>
  <c r="D153" i="9"/>
  <c r="C153" i="9"/>
  <c r="B153" i="9"/>
  <c r="AN152" i="9"/>
  <c r="A152" i="9" s="1"/>
  <c r="O152" i="9"/>
  <c r="M152" i="9"/>
  <c r="L152" i="9"/>
  <c r="K152" i="9"/>
  <c r="J152" i="9"/>
  <c r="I152" i="9"/>
  <c r="H152" i="9"/>
  <c r="G152" i="9"/>
  <c r="F152" i="9"/>
  <c r="E152" i="9"/>
  <c r="D152" i="9"/>
  <c r="C152" i="9"/>
  <c r="B152" i="9"/>
  <c r="AN151" i="9"/>
  <c r="A151" i="9" s="1"/>
  <c r="O151" i="9"/>
  <c r="M151" i="9"/>
  <c r="L151" i="9"/>
  <c r="K151" i="9"/>
  <c r="J151" i="9"/>
  <c r="I151" i="9"/>
  <c r="H151" i="9"/>
  <c r="G151" i="9"/>
  <c r="F151" i="9"/>
  <c r="E151" i="9"/>
  <c r="D151" i="9"/>
  <c r="C151" i="9"/>
  <c r="B151" i="9"/>
  <c r="AN150" i="9"/>
  <c r="A150" i="9" s="1"/>
  <c r="O150" i="9"/>
  <c r="M150" i="9"/>
  <c r="L150" i="9"/>
  <c r="K150" i="9"/>
  <c r="J150" i="9"/>
  <c r="I150" i="9"/>
  <c r="H150" i="9"/>
  <c r="G150" i="9"/>
  <c r="F150" i="9"/>
  <c r="E150" i="9"/>
  <c r="D150" i="9"/>
  <c r="C150" i="9"/>
  <c r="B150" i="9"/>
  <c r="AN149" i="9"/>
  <c r="A149" i="9" s="1"/>
  <c r="O149" i="9"/>
  <c r="M149" i="9"/>
  <c r="L149" i="9"/>
  <c r="K149" i="9"/>
  <c r="J149" i="9"/>
  <c r="I149" i="9"/>
  <c r="H149" i="9"/>
  <c r="G149" i="9"/>
  <c r="F149" i="9"/>
  <c r="E149" i="9"/>
  <c r="D149" i="9"/>
  <c r="C149" i="9"/>
  <c r="B149" i="9"/>
  <c r="AN148" i="9"/>
  <c r="A148" i="9" s="1"/>
  <c r="O148" i="9"/>
  <c r="M148" i="9"/>
  <c r="L148" i="9"/>
  <c r="K148" i="9"/>
  <c r="J148" i="9"/>
  <c r="I148" i="9"/>
  <c r="H148" i="9"/>
  <c r="G148" i="9"/>
  <c r="F148" i="9"/>
  <c r="E148" i="9"/>
  <c r="D148" i="9"/>
  <c r="C148" i="9"/>
  <c r="B148" i="9"/>
  <c r="AN147" i="9"/>
  <c r="A147" i="9" s="1"/>
  <c r="O147" i="9"/>
  <c r="M147" i="9"/>
  <c r="L147" i="9"/>
  <c r="K147" i="9"/>
  <c r="J147" i="9"/>
  <c r="I147" i="9"/>
  <c r="H147" i="9"/>
  <c r="G147" i="9"/>
  <c r="F147" i="9"/>
  <c r="E147" i="9"/>
  <c r="D147" i="9"/>
  <c r="C147" i="9"/>
  <c r="B147" i="9"/>
  <c r="AN146" i="9"/>
  <c r="A146" i="9" s="1"/>
  <c r="O146" i="9"/>
  <c r="M146" i="9"/>
  <c r="L146" i="9"/>
  <c r="K146" i="9"/>
  <c r="J146" i="9"/>
  <c r="I146" i="9"/>
  <c r="H146" i="9"/>
  <c r="G146" i="9"/>
  <c r="F146" i="9"/>
  <c r="E146" i="9"/>
  <c r="D146" i="9"/>
  <c r="C146" i="9"/>
  <c r="B146" i="9"/>
  <c r="AN145" i="9"/>
  <c r="A145" i="9" s="1"/>
  <c r="O145" i="9"/>
  <c r="M145" i="9"/>
  <c r="L145" i="9"/>
  <c r="K145" i="9"/>
  <c r="J145" i="9"/>
  <c r="I145" i="9"/>
  <c r="H145" i="9"/>
  <c r="G145" i="9"/>
  <c r="F145" i="9"/>
  <c r="E145" i="9"/>
  <c r="D145" i="9"/>
  <c r="C145" i="9"/>
  <c r="B145" i="9"/>
  <c r="AN144" i="9"/>
  <c r="A144" i="9" s="1"/>
  <c r="O144" i="9"/>
  <c r="M144" i="9"/>
  <c r="L144" i="9"/>
  <c r="K144" i="9"/>
  <c r="J144" i="9"/>
  <c r="I144" i="9"/>
  <c r="H144" i="9"/>
  <c r="G144" i="9"/>
  <c r="F144" i="9"/>
  <c r="E144" i="9"/>
  <c r="D144" i="9"/>
  <c r="C144" i="9"/>
  <c r="B144" i="9"/>
  <c r="AN143" i="9"/>
  <c r="A143" i="9" s="1"/>
  <c r="O143" i="9"/>
  <c r="M143" i="9"/>
  <c r="L143" i="9"/>
  <c r="K143" i="9"/>
  <c r="J143" i="9"/>
  <c r="I143" i="9"/>
  <c r="H143" i="9"/>
  <c r="G143" i="9"/>
  <c r="F143" i="9"/>
  <c r="E143" i="9"/>
  <c r="D143" i="9"/>
  <c r="C143" i="9"/>
  <c r="B143" i="9"/>
  <c r="AN142" i="9"/>
  <c r="A142" i="9" s="1"/>
  <c r="O142" i="9"/>
  <c r="M142" i="9"/>
  <c r="L142" i="9"/>
  <c r="K142" i="9"/>
  <c r="J142" i="9"/>
  <c r="I142" i="9"/>
  <c r="H142" i="9"/>
  <c r="G142" i="9"/>
  <c r="F142" i="9"/>
  <c r="E142" i="9"/>
  <c r="D142" i="9"/>
  <c r="C142" i="9"/>
  <c r="B142" i="9"/>
  <c r="AN141" i="9"/>
  <c r="A141" i="9" s="1"/>
  <c r="O141" i="9"/>
  <c r="M141" i="9"/>
  <c r="L141" i="9"/>
  <c r="K141" i="9"/>
  <c r="J141" i="9"/>
  <c r="I141" i="9"/>
  <c r="H141" i="9"/>
  <c r="G141" i="9"/>
  <c r="F141" i="9"/>
  <c r="E141" i="9"/>
  <c r="D141" i="9"/>
  <c r="C141" i="9"/>
  <c r="B141" i="9"/>
  <c r="AN140" i="9"/>
  <c r="A140" i="9" s="1"/>
  <c r="O140" i="9"/>
  <c r="M140" i="9"/>
  <c r="L140" i="9"/>
  <c r="K140" i="9"/>
  <c r="J140" i="9"/>
  <c r="I140" i="9"/>
  <c r="H140" i="9"/>
  <c r="G140" i="9"/>
  <c r="F140" i="9"/>
  <c r="E140" i="9"/>
  <c r="D140" i="9"/>
  <c r="C140" i="9"/>
  <c r="B140" i="9"/>
  <c r="AN139" i="9"/>
  <c r="A139" i="9" s="1"/>
  <c r="O139" i="9"/>
  <c r="M139" i="9"/>
  <c r="L139" i="9"/>
  <c r="K139" i="9"/>
  <c r="J139" i="9"/>
  <c r="I139" i="9"/>
  <c r="H139" i="9"/>
  <c r="G139" i="9"/>
  <c r="F139" i="9"/>
  <c r="E139" i="9"/>
  <c r="D139" i="9"/>
  <c r="C139" i="9"/>
  <c r="B139" i="9"/>
  <c r="AN138" i="9"/>
  <c r="A138" i="9" s="1"/>
  <c r="O138" i="9"/>
  <c r="M138" i="9"/>
  <c r="L138" i="9"/>
  <c r="K138" i="9"/>
  <c r="J138" i="9"/>
  <c r="I138" i="9"/>
  <c r="H138" i="9"/>
  <c r="G138" i="9"/>
  <c r="F138" i="9"/>
  <c r="E138" i="9"/>
  <c r="D138" i="9"/>
  <c r="C138" i="9"/>
  <c r="B138" i="9"/>
  <c r="AN137" i="9"/>
  <c r="A137" i="9" s="1"/>
  <c r="O137" i="9"/>
  <c r="M137" i="9"/>
  <c r="K137" i="9"/>
  <c r="J137" i="9"/>
  <c r="I137" i="9"/>
  <c r="H137" i="9"/>
  <c r="G137" i="9"/>
  <c r="F137" i="9"/>
  <c r="E137" i="9"/>
  <c r="D137" i="9"/>
  <c r="C137" i="9"/>
  <c r="B137" i="9"/>
  <c r="AN136" i="9"/>
  <c r="A136" i="9" s="1"/>
  <c r="O136" i="9"/>
  <c r="M136" i="9"/>
  <c r="K136" i="9"/>
  <c r="J136" i="9"/>
  <c r="I136" i="9"/>
  <c r="H136" i="9"/>
  <c r="G136" i="9"/>
  <c r="F136" i="9"/>
  <c r="E136" i="9"/>
  <c r="D136" i="9"/>
  <c r="C136" i="9"/>
  <c r="B136" i="9"/>
  <c r="AN135" i="9"/>
  <c r="A135" i="9" s="1"/>
  <c r="O135" i="9"/>
  <c r="M135" i="9"/>
  <c r="L135" i="9"/>
  <c r="K135" i="9"/>
  <c r="J135" i="9"/>
  <c r="I135" i="9"/>
  <c r="H135" i="9"/>
  <c r="G135" i="9"/>
  <c r="F135" i="9"/>
  <c r="E135" i="9"/>
  <c r="D135" i="9"/>
  <c r="C135" i="9"/>
  <c r="B135" i="9"/>
  <c r="AN134" i="9"/>
  <c r="A134" i="9" s="1"/>
  <c r="O134" i="9"/>
  <c r="M134" i="9"/>
  <c r="J134" i="9"/>
  <c r="I134" i="9"/>
  <c r="H134" i="9"/>
  <c r="G134" i="9"/>
  <c r="F134" i="9"/>
  <c r="D134" i="9"/>
  <c r="C134" i="9"/>
  <c r="B134" i="9"/>
  <c r="AN133" i="9"/>
  <c r="A133" i="9" s="1"/>
  <c r="O133" i="9"/>
  <c r="M133" i="9"/>
  <c r="J133" i="9"/>
  <c r="I133" i="9"/>
  <c r="H133" i="9"/>
  <c r="G133" i="9"/>
  <c r="F133" i="9"/>
  <c r="D133" i="9"/>
  <c r="C133" i="9"/>
  <c r="B133" i="9"/>
  <c r="AN132" i="9"/>
  <c r="A132" i="9" s="1"/>
  <c r="O132" i="9"/>
  <c r="M132" i="9"/>
  <c r="L132" i="9"/>
  <c r="K132" i="9"/>
  <c r="J132" i="9"/>
  <c r="I132" i="9"/>
  <c r="H132" i="9"/>
  <c r="G132" i="9"/>
  <c r="F132" i="9"/>
  <c r="E132" i="9"/>
  <c r="D132" i="9"/>
  <c r="C132" i="9"/>
  <c r="B132" i="9"/>
  <c r="AN131" i="9"/>
  <c r="A131" i="9" s="1"/>
  <c r="O131" i="9"/>
  <c r="M131" i="9"/>
  <c r="L131" i="9"/>
  <c r="K131" i="9"/>
  <c r="J131" i="9"/>
  <c r="I131" i="9"/>
  <c r="H131" i="9"/>
  <c r="G131" i="9"/>
  <c r="F131" i="9"/>
  <c r="E131" i="9"/>
  <c r="D131" i="9"/>
  <c r="C131" i="9"/>
  <c r="B131" i="9"/>
  <c r="AN130" i="9"/>
  <c r="A130" i="9" s="1"/>
  <c r="O130" i="9"/>
  <c r="M130" i="9"/>
  <c r="L130" i="9"/>
  <c r="K130" i="9"/>
  <c r="J130" i="9"/>
  <c r="I130" i="9"/>
  <c r="H130" i="9"/>
  <c r="G130" i="9"/>
  <c r="F130" i="9"/>
  <c r="E130" i="9"/>
  <c r="D130" i="9"/>
  <c r="C130" i="9"/>
  <c r="B130" i="9"/>
  <c r="AN129" i="9"/>
  <c r="A129" i="9" s="1"/>
  <c r="O129" i="9"/>
  <c r="M129" i="9"/>
  <c r="L129" i="9"/>
  <c r="K129" i="9"/>
  <c r="J129" i="9"/>
  <c r="I129" i="9"/>
  <c r="H129" i="9"/>
  <c r="G129" i="9"/>
  <c r="F129" i="9"/>
  <c r="E129" i="9"/>
  <c r="D129" i="9"/>
  <c r="C129" i="9"/>
  <c r="B129" i="9"/>
  <c r="AN128" i="9"/>
  <c r="A128" i="9" s="1"/>
  <c r="O128" i="9"/>
  <c r="M128" i="9"/>
  <c r="L128" i="9"/>
  <c r="K128" i="9"/>
  <c r="J128" i="9"/>
  <c r="I128" i="9"/>
  <c r="H128" i="9"/>
  <c r="G128" i="9"/>
  <c r="F128" i="9"/>
  <c r="E128" i="9"/>
  <c r="D128" i="9"/>
  <c r="C128" i="9"/>
  <c r="B128" i="9"/>
  <c r="AN127" i="9"/>
  <c r="A127" i="9" s="1"/>
  <c r="O127" i="9"/>
  <c r="M127" i="9"/>
  <c r="L127" i="9"/>
  <c r="K127" i="9"/>
  <c r="J127" i="9"/>
  <c r="I127" i="9"/>
  <c r="H127" i="9"/>
  <c r="G127" i="9"/>
  <c r="F127" i="9"/>
  <c r="E127" i="9"/>
  <c r="D127" i="9"/>
  <c r="C127" i="9"/>
  <c r="B127" i="9"/>
  <c r="AN126" i="9"/>
  <c r="A126" i="9" s="1"/>
  <c r="O126" i="9"/>
  <c r="M126" i="9"/>
  <c r="L126" i="9"/>
  <c r="K126" i="9"/>
  <c r="J126" i="9"/>
  <c r="I126" i="9"/>
  <c r="H126" i="9"/>
  <c r="G126" i="9"/>
  <c r="F126" i="9"/>
  <c r="E126" i="9"/>
  <c r="D126" i="9"/>
  <c r="C126" i="9"/>
  <c r="B126" i="9"/>
  <c r="M125" i="9"/>
  <c r="J125" i="9"/>
  <c r="I125" i="9"/>
  <c r="H125" i="9"/>
  <c r="G125" i="9"/>
  <c r="F125" i="9"/>
  <c r="E125" i="9"/>
  <c r="D125" i="9"/>
  <c r="C125" i="9"/>
  <c r="B125" i="9"/>
  <c r="A125" i="9"/>
  <c r="M124" i="9"/>
  <c r="J124" i="9"/>
  <c r="I124" i="9"/>
  <c r="H124" i="9"/>
  <c r="G124" i="9"/>
  <c r="F124" i="9"/>
  <c r="E124" i="9"/>
  <c r="D124" i="9"/>
  <c r="C124" i="9"/>
  <c r="B124" i="9"/>
  <c r="A124" i="9"/>
  <c r="AN123" i="9"/>
  <c r="A123" i="9" s="1"/>
  <c r="O123" i="9"/>
  <c r="M123" i="9"/>
  <c r="L123" i="9"/>
  <c r="K123" i="9"/>
  <c r="J123" i="9"/>
  <c r="I123" i="9"/>
  <c r="H123" i="9"/>
  <c r="G123" i="9"/>
  <c r="F123" i="9"/>
  <c r="E123" i="9"/>
  <c r="D123" i="9"/>
  <c r="C123" i="9"/>
  <c r="B123" i="9"/>
  <c r="AN122" i="9"/>
  <c r="A122" i="9" s="1"/>
  <c r="O122" i="9"/>
  <c r="M122" i="9"/>
  <c r="L122" i="9"/>
  <c r="K122" i="9"/>
  <c r="J122" i="9"/>
  <c r="I122" i="9"/>
  <c r="H122" i="9"/>
  <c r="G122" i="9"/>
  <c r="F122" i="9"/>
  <c r="E122" i="9"/>
  <c r="D122" i="9"/>
  <c r="C122" i="9"/>
  <c r="B122" i="9"/>
  <c r="AN121" i="9"/>
  <c r="A121" i="9" s="1"/>
  <c r="O121" i="9"/>
  <c r="M121" i="9"/>
  <c r="L121" i="9"/>
  <c r="K121" i="9"/>
  <c r="J121" i="9"/>
  <c r="I121" i="9"/>
  <c r="H121" i="9"/>
  <c r="G121" i="9"/>
  <c r="F121" i="9"/>
  <c r="E121" i="9"/>
  <c r="D121" i="9"/>
  <c r="C121" i="9"/>
  <c r="B121" i="9"/>
  <c r="AN120" i="9"/>
  <c r="A120" i="9" s="1"/>
  <c r="O120" i="9"/>
  <c r="M120" i="9"/>
  <c r="L120" i="9"/>
  <c r="K120" i="9"/>
  <c r="J120" i="9"/>
  <c r="I120" i="9"/>
  <c r="H120" i="9"/>
  <c r="G120" i="9"/>
  <c r="F120" i="9"/>
  <c r="E120" i="9"/>
  <c r="D120" i="9"/>
  <c r="C120" i="9"/>
  <c r="B120" i="9"/>
  <c r="AN119" i="9"/>
  <c r="A119" i="9" s="1"/>
  <c r="O119" i="9"/>
  <c r="M119" i="9"/>
  <c r="L119" i="9"/>
  <c r="K119" i="9"/>
  <c r="J119" i="9"/>
  <c r="I119" i="9"/>
  <c r="H119" i="9"/>
  <c r="G119" i="9"/>
  <c r="F119" i="9"/>
  <c r="E119" i="9"/>
  <c r="D119" i="9"/>
  <c r="C119" i="9"/>
  <c r="B119" i="9"/>
  <c r="AN118" i="9"/>
  <c r="A118" i="9" s="1"/>
  <c r="O118" i="9"/>
  <c r="M118" i="9"/>
  <c r="L118" i="9"/>
  <c r="K118" i="9"/>
  <c r="J118" i="9"/>
  <c r="I118" i="9"/>
  <c r="H118" i="9"/>
  <c r="G118" i="9"/>
  <c r="F118" i="9"/>
  <c r="E118" i="9"/>
  <c r="D118" i="9"/>
  <c r="C118" i="9"/>
  <c r="B118" i="9"/>
  <c r="AN117" i="9"/>
  <c r="A117" i="9" s="1"/>
  <c r="O117" i="9"/>
  <c r="M117" i="9"/>
  <c r="L117" i="9"/>
  <c r="K117" i="9"/>
  <c r="J117" i="9"/>
  <c r="I117" i="9"/>
  <c r="H117" i="9"/>
  <c r="G117" i="9"/>
  <c r="F117" i="9"/>
  <c r="E117" i="9"/>
  <c r="D117" i="9"/>
  <c r="C117" i="9"/>
  <c r="B117" i="9"/>
  <c r="AN116" i="9"/>
  <c r="A116" i="9" s="1"/>
  <c r="O116" i="9"/>
  <c r="M116" i="9"/>
  <c r="L116" i="9"/>
  <c r="K116" i="9"/>
  <c r="J116" i="9"/>
  <c r="I116" i="9"/>
  <c r="H116" i="9"/>
  <c r="G116" i="9"/>
  <c r="F116" i="9"/>
  <c r="E116" i="9"/>
  <c r="D116" i="9"/>
  <c r="C116" i="9"/>
  <c r="B116" i="9"/>
  <c r="AN115" i="9"/>
  <c r="A115" i="9" s="1"/>
  <c r="O115" i="9"/>
  <c r="M115" i="9"/>
  <c r="L115" i="9"/>
  <c r="K115" i="9"/>
  <c r="J115" i="9"/>
  <c r="I115" i="9"/>
  <c r="H115" i="9"/>
  <c r="G115" i="9"/>
  <c r="F115" i="9"/>
  <c r="E115" i="9"/>
  <c r="D115" i="9"/>
  <c r="C115" i="9"/>
  <c r="B115" i="9"/>
  <c r="AN114" i="9"/>
  <c r="A114" i="9" s="1"/>
  <c r="O114" i="9"/>
  <c r="M114" i="9"/>
  <c r="L114" i="9"/>
  <c r="K114" i="9"/>
  <c r="J114" i="9"/>
  <c r="I114" i="9"/>
  <c r="H114" i="9"/>
  <c r="G114" i="9"/>
  <c r="F114" i="9"/>
  <c r="E114" i="9"/>
  <c r="D114" i="9"/>
  <c r="C114" i="9"/>
  <c r="B114" i="9"/>
  <c r="AN113" i="9"/>
  <c r="A113" i="9" s="1"/>
  <c r="O113" i="9"/>
  <c r="M113" i="9"/>
  <c r="L113" i="9"/>
  <c r="K113" i="9"/>
  <c r="J113" i="9"/>
  <c r="I113" i="9"/>
  <c r="H113" i="9"/>
  <c r="G113" i="9"/>
  <c r="F113" i="9"/>
  <c r="E113" i="9"/>
  <c r="D113" i="9"/>
  <c r="C113" i="9"/>
  <c r="B113" i="9"/>
  <c r="AN112" i="9"/>
  <c r="A112" i="9" s="1"/>
  <c r="O112" i="9"/>
  <c r="M112" i="9"/>
  <c r="L112" i="9"/>
  <c r="K112" i="9"/>
  <c r="J112" i="9"/>
  <c r="I112" i="9"/>
  <c r="H112" i="9"/>
  <c r="G112" i="9"/>
  <c r="F112" i="9"/>
  <c r="E112" i="9"/>
  <c r="D112" i="9"/>
  <c r="C112" i="9"/>
  <c r="B112" i="9"/>
  <c r="AN111" i="9"/>
  <c r="A111" i="9" s="1"/>
  <c r="O111" i="9"/>
  <c r="M111" i="9"/>
  <c r="J111" i="9"/>
  <c r="I111" i="9"/>
  <c r="H111" i="9"/>
  <c r="G111" i="9"/>
  <c r="F111" i="9"/>
  <c r="E111" i="9"/>
  <c r="D111" i="9"/>
  <c r="C111" i="9"/>
  <c r="B111" i="9"/>
  <c r="AN110" i="9"/>
  <c r="A110" i="9" s="1"/>
  <c r="O110" i="9"/>
  <c r="M110" i="9"/>
  <c r="L110" i="9"/>
  <c r="K110" i="9"/>
  <c r="J110" i="9"/>
  <c r="I110" i="9"/>
  <c r="H110" i="9"/>
  <c r="G110" i="9"/>
  <c r="F110" i="9"/>
  <c r="E110" i="9"/>
  <c r="D110" i="9"/>
  <c r="C110" i="9"/>
  <c r="B110" i="9"/>
  <c r="AN109" i="9"/>
  <c r="A109" i="9" s="1"/>
  <c r="O109" i="9"/>
  <c r="M109" i="9"/>
  <c r="L109" i="9"/>
  <c r="K109" i="9"/>
  <c r="J109" i="9"/>
  <c r="I109" i="9"/>
  <c r="H109" i="9"/>
  <c r="G109" i="9"/>
  <c r="F109" i="9"/>
  <c r="E109" i="9"/>
  <c r="D109" i="9"/>
  <c r="C109" i="9"/>
  <c r="B109" i="9"/>
  <c r="AN108" i="9"/>
  <c r="A108" i="9" s="1"/>
  <c r="M108" i="9"/>
  <c r="J108" i="9"/>
  <c r="I108" i="9"/>
  <c r="H108" i="9"/>
  <c r="G108" i="9"/>
  <c r="F108" i="9"/>
  <c r="E108" i="9"/>
  <c r="D108" i="9"/>
  <c r="C108" i="9"/>
  <c r="B108" i="9"/>
  <c r="AN107" i="9"/>
  <c r="A107" i="9" s="1"/>
  <c r="O107" i="9"/>
  <c r="M107" i="9"/>
  <c r="L107" i="9"/>
  <c r="K107" i="9"/>
  <c r="J107" i="9"/>
  <c r="I107" i="9"/>
  <c r="H107" i="9"/>
  <c r="G107" i="9"/>
  <c r="F107" i="9"/>
  <c r="E107" i="9"/>
  <c r="D107" i="9"/>
  <c r="C107" i="9"/>
  <c r="B107" i="9"/>
  <c r="AN106" i="9"/>
  <c r="A106" i="9" s="1"/>
  <c r="O106" i="9"/>
  <c r="M106" i="9"/>
  <c r="L106" i="9"/>
  <c r="K106" i="9"/>
  <c r="J106" i="9"/>
  <c r="I106" i="9"/>
  <c r="H106" i="9"/>
  <c r="G106" i="9"/>
  <c r="F106" i="9"/>
  <c r="E106" i="9"/>
  <c r="D106" i="9"/>
  <c r="C106" i="9"/>
  <c r="B106" i="9"/>
  <c r="AN105" i="9"/>
  <c r="A105" i="9" s="1"/>
  <c r="O105" i="9"/>
  <c r="M105" i="9"/>
  <c r="L105" i="9"/>
  <c r="K105" i="9"/>
  <c r="J105" i="9"/>
  <c r="I105" i="9"/>
  <c r="H105" i="9"/>
  <c r="G105" i="9"/>
  <c r="F105" i="9"/>
  <c r="E105" i="9"/>
  <c r="D105" i="9"/>
  <c r="C105" i="9"/>
  <c r="B105" i="9"/>
  <c r="AN104" i="9"/>
  <c r="A104" i="9" s="1"/>
  <c r="O104" i="9"/>
  <c r="M104" i="9"/>
  <c r="L104" i="9"/>
  <c r="K104" i="9"/>
  <c r="J104" i="9"/>
  <c r="I104" i="9"/>
  <c r="H104" i="9"/>
  <c r="G104" i="9"/>
  <c r="F104" i="9"/>
  <c r="E104" i="9"/>
  <c r="D104" i="9"/>
  <c r="C104" i="9"/>
  <c r="B104" i="9"/>
  <c r="AN103" i="9"/>
  <c r="A103" i="9" s="1"/>
  <c r="O103" i="9"/>
  <c r="M103" i="9"/>
  <c r="L103" i="9"/>
  <c r="K103" i="9"/>
  <c r="J103" i="9"/>
  <c r="I103" i="9"/>
  <c r="H103" i="9"/>
  <c r="G103" i="9"/>
  <c r="F103" i="9"/>
  <c r="E103" i="9"/>
  <c r="D103" i="9"/>
  <c r="C103" i="9"/>
  <c r="B103" i="9"/>
  <c r="AN102" i="9"/>
  <c r="A102" i="9" s="1"/>
  <c r="O102" i="9"/>
  <c r="M102" i="9"/>
  <c r="L102" i="9"/>
  <c r="K102" i="9"/>
  <c r="J102" i="9"/>
  <c r="I102" i="9"/>
  <c r="H102" i="9"/>
  <c r="G102" i="9"/>
  <c r="F102" i="9"/>
  <c r="E102" i="9"/>
  <c r="D102" i="9"/>
  <c r="C102" i="9"/>
  <c r="B102" i="9"/>
  <c r="AN101" i="9"/>
  <c r="A101" i="9" s="1"/>
  <c r="O101" i="9"/>
  <c r="M101" i="9"/>
  <c r="L101" i="9"/>
  <c r="K101" i="9"/>
  <c r="J101" i="9"/>
  <c r="I101" i="9"/>
  <c r="H101" i="9"/>
  <c r="G101" i="9"/>
  <c r="F101" i="9"/>
  <c r="E101" i="9"/>
  <c r="D101" i="9"/>
  <c r="C101" i="9"/>
  <c r="B101" i="9"/>
  <c r="AN100" i="9"/>
  <c r="A100" i="9" s="1"/>
  <c r="O100" i="9"/>
  <c r="M100" i="9"/>
  <c r="L100" i="9"/>
  <c r="K100" i="9"/>
  <c r="J100" i="9"/>
  <c r="I100" i="9"/>
  <c r="H100" i="9"/>
  <c r="G100" i="9"/>
  <c r="F100" i="9"/>
  <c r="E100" i="9"/>
  <c r="D100" i="9"/>
  <c r="C100" i="9"/>
  <c r="B100" i="9"/>
  <c r="AN99" i="9"/>
  <c r="A99" i="9" s="1"/>
  <c r="O99" i="9"/>
  <c r="M99" i="9"/>
  <c r="L99" i="9"/>
  <c r="K99" i="9"/>
  <c r="J99" i="9"/>
  <c r="I99" i="9"/>
  <c r="H99" i="9"/>
  <c r="G99" i="9"/>
  <c r="F99" i="9"/>
  <c r="E99" i="9"/>
  <c r="D99" i="9"/>
  <c r="C99" i="9"/>
  <c r="B99" i="9"/>
  <c r="AN98" i="9"/>
  <c r="A98" i="9" s="1"/>
  <c r="O98" i="9"/>
  <c r="M98" i="9"/>
  <c r="L98" i="9"/>
  <c r="K98" i="9"/>
  <c r="J98" i="9"/>
  <c r="I98" i="9"/>
  <c r="H98" i="9"/>
  <c r="G98" i="9"/>
  <c r="F98" i="9"/>
  <c r="E98" i="9"/>
  <c r="D98" i="9"/>
  <c r="C98" i="9"/>
  <c r="B98" i="9"/>
  <c r="AN97" i="9"/>
  <c r="A97" i="9" s="1"/>
  <c r="O97" i="9"/>
  <c r="M97" i="9"/>
  <c r="L97" i="9"/>
  <c r="K97" i="9"/>
  <c r="J97" i="9"/>
  <c r="I97" i="9"/>
  <c r="H97" i="9"/>
  <c r="G97" i="9"/>
  <c r="F97" i="9"/>
  <c r="E97" i="9"/>
  <c r="D97" i="9"/>
  <c r="C97" i="9"/>
  <c r="B97" i="9"/>
  <c r="AN96" i="9"/>
  <c r="A96" i="9" s="1"/>
  <c r="O96" i="9"/>
  <c r="M96" i="9"/>
  <c r="L96" i="9"/>
  <c r="K96" i="9"/>
  <c r="J96" i="9"/>
  <c r="I96" i="9"/>
  <c r="H96" i="9"/>
  <c r="G96" i="9"/>
  <c r="F96" i="9"/>
  <c r="E96" i="9"/>
  <c r="D96" i="9"/>
  <c r="C96" i="9"/>
  <c r="B96" i="9"/>
  <c r="AN95" i="9"/>
  <c r="A95" i="9" s="1"/>
  <c r="O95" i="9"/>
  <c r="M95" i="9"/>
  <c r="L95" i="9"/>
  <c r="K95" i="9"/>
  <c r="J95" i="9"/>
  <c r="I95" i="9"/>
  <c r="H95" i="9"/>
  <c r="G95" i="9"/>
  <c r="F95" i="9"/>
  <c r="E95" i="9"/>
  <c r="D95" i="9"/>
  <c r="C95" i="9"/>
  <c r="B95" i="9"/>
  <c r="AN94" i="9"/>
  <c r="A94" i="9" s="1"/>
  <c r="O94" i="9"/>
  <c r="M94" i="9"/>
  <c r="K94" i="9"/>
  <c r="J94" i="9"/>
  <c r="I94" i="9"/>
  <c r="H94" i="9"/>
  <c r="G94" i="9"/>
  <c r="F94" i="9"/>
  <c r="E94" i="9"/>
  <c r="D94" i="9"/>
  <c r="C94" i="9"/>
  <c r="B94" i="9"/>
  <c r="AN93" i="9"/>
  <c r="A93" i="9" s="1"/>
  <c r="M93" i="9"/>
  <c r="J93" i="9"/>
  <c r="I93" i="9"/>
  <c r="H93" i="9"/>
  <c r="G93" i="9"/>
  <c r="F93" i="9"/>
  <c r="E93" i="9"/>
  <c r="D93" i="9"/>
  <c r="C93" i="9"/>
  <c r="B93" i="9"/>
  <c r="AN92" i="9"/>
  <c r="A92" i="9" s="1"/>
  <c r="M92" i="9"/>
  <c r="J92" i="9"/>
  <c r="I92" i="9"/>
  <c r="H92" i="9"/>
  <c r="G92" i="9"/>
  <c r="F92" i="9"/>
  <c r="E92" i="9"/>
  <c r="D92" i="9"/>
  <c r="C92" i="9"/>
  <c r="B92" i="9"/>
  <c r="AN91" i="9"/>
  <c r="A91" i="9" s="1"/>
  <c r="O91" i="9"/>
  <c r="M91" i="9"/>
  <c r="L91" i="9"/>
  <c r="K91" i="9"/>
  <c r="J91" i="9"/>
  <c r="I91" i="9"/>
  <c r="H91" i="9"/>
  <c r="G91" i="9"/>
  <c r="F91" i="9"/>
  <c r="E91" i="9"/>
  <c r="D91" i="9"/>
  <c r="C91" i="9"/>
  <c r="B91" i="9"/>
  <c r="AN90" i="9"/>
  <c r="A90" i="9" s="1"/>
  <c r="O90" i="9"/>
  <c r="M90" i="9"/>
  <c r="K90" i="9"/>
  <c r="J90" i="9"/>
  <c r="I90" i="9"/>
  <c r="H90" i="9"/>
  <c r="G90" i="9"/>
  <c r="F90" i="9"/>
  <c r="E90" i="9"/>
  <c r="D90" i="9"/>
  <c r="C90" i="9"/>
  <c r="B90" i="9"/>
  <c r="AN89" i="9"/>
  <c r="A89" i="9" s="1"/>
  <c r="O89" i="9"/>
  <c r="M89" i="9"/>
  <c r="K89" i="9"/>
  <c r="J89" i="9"/>
  <c r="I89" i="9"/>
  <c r="H89" i="9"/>
  <c r="G89" i="9"/>
  <c r="F89" i="9"/>
  <c r="E89" i="9"/>
  <c r="D89" i="9"/>
  <c r="C89" i="9"/>
  <c r="B89" i="9"/>
  <c r="AN88" i="9"/>
  <c r="A88" i="9" s="1"/>
  <c r="O88" i="9"/>
  <c r="M88" i="9"/>
  <c r="K88" i="9"/>
  <c r="J88" i="9"/>
  <c r="I88" i="9"/>
  <c r="H88" i="9"/>
  <c r="G88" i="9"/>
  <c r="F88" i="9"/>
  <c r="E88" i="9"/>
  <c r="D88" i="9"/>
  <c r="C88" i="9"/>
  <c r="B88" i="9"/>
  <c r="AN87" i="9"/>
  <c r="A87" i="9" s="1"/>
  <c r="M87" i="9"/>
  <c r="J87" i="9"/>
  <c r="H87" i="9"/>
  <c r="G87" i="9"/>
  <c r="F87" i="9"/>
  <c r="E87" i="9"/>
  <c r="D87" i="9"/>
  <c r="C87" i="9"/>
  <c r="B87" i="9"/>
  <c r="AN86" i="9"/>
  <c r="A86" i="9" s="1"/>
  <c r="M86" i="9"/>
  <c r="J86" i="9"/>
  <c r="H86" i="9"/>
  <c r="G86" i="9"/>
  <c r="F86" i="9"/>
  <c r="E86" i="9"/>
  <c r="D86" i="9"/>
  <c r="C86" i="9"/>
  <c r="B86" i="9"/>
  <c r="AN85" i="9"/>
  <c r="A85" i="9" s="1"/>
  <c r="M85" i="9"/>
  <c r="J85" i="9"/>
  <c r="H85" i="9"/>
  <c r="G85" i="9"/>
  <c r="F85" i="9"/>
  <c r="E85" i="9"/>
  <c r="D85" i="9"/>
  <c r="C85" i="9"/>
  <c r="B85" i="9"/>
  <c r="AN84" i="9"/>
  <c r="A84" i="9" s="1"/>
  <c r="M84" i="9"/>
  <c r="J84" i="9"/>
  <c r="H84" i="9"/>
  <c r="G84" i="9"/>
  <c r="F84" i="9"/>
  <c r="E84" i="9"/>
  <c r="D84" i="9"/>
  <c r="C84" i="9"/>
  <c r="B84" i="9"/>
  <c r="AN83" i="9"/>
  <c r="A83" i="9" s="1"/>
  <c r="M83" i="9"/>
  <c r="J83" i="9"/>
  <c r="H83" i="9"/>
  <c r="G83" i="9"/>
  <c r="F83" i="9"/>
  <c r="E83" i="9"/>
  <c r="D83" i="9"/>
  <c r="C83" i="9"/>
  <c r="B83" i="9"/>
  <c r="AN82" i="9"/>
  <c r="A82" i="9" s="1"/>
  <c r="M82" i="9"/>
  <c r="J82" i="9"/>
  <c r="I82" i="9"/>
  <c r="H82" i="9"/>
  <c r="G82" i="9"/>
  <c r="F82" i="9"/>
  <c r="E82" i="9"/>
  <c r="D82" i="9"/>
  <c r="C82" i="9"/>
  <c r="B82" i="9"/>
  <c r="AN81" i="9"/>
  <c r="A81" i="9" s="1"/>
  <c r="O81" i="9"/>
  <c r="M81" i="9"/>
  <c r="L81" i="9"/>
  <c r="K81" i="9"/>
  <c r="J81" i="9"/>
  <c r="I81" i="9"/>
  <c r="H81" i="9"/>
  <c r="G81" i="9"/>
  <c r="F81" i="9"/>
  <c r="E81" i="9"/>
  <c r="D81" i="9"/>
  <c r="C81" i="9"/>
  <c r="B81" i="9"/>
  <c r="AN80" i="9"/>
  <c r="A80" i="9" s="1"/>
  <c r="M80" i="9"/>
  <c r="J80" i="9"/>
  <c r="I80" i="9"/>
  <c r="H80" i="9"/>
  <c r="G80" i="9"/>
  <c r="F80" i="9"/>
  <c r="E80" i="9"/>
  <c r="D80" i="9"/>
  <c r="C80" i="9"/>
  <c r="B80" i="9"/>
  <c r="AN79" i="9"/>
  <c r="A79" i="9" s="1"/>
  <c r="M79" i="9"/>
  <c r="J79" i="9"/>
  <c r="I79" i="9"/>
  <c r="H79" i="9"/>
  <c r="G79" i="9"/>
  <c r="F79" i="9"/>
  <c r="E79" i="9"/>
  <c r="D79" i="9"/>
  <c r="C79" i="9"/>
  <c r="B79" i="9"/>
  <c r="AN78" i="9"/>
  <c r="A78" i="9" s="1"/>
  <c r="O78" i="9"/>
  <c r="M78" i="9"/>
  <c r="K78" i="9"/>
  <c r="J78" i="9"/>
  <c r="I78" i="9"/>
  <c r="H78" i="9"/>
  <c r="G78" i="9"/>
  <c r="F78" i="9"/>
  <c r="E78" i="9"/>
  <c r="D78" i="9"/>
  <c r="C78" i="9"/>
  <c r="B78" i="9"/>
  <c r="AN77" i="9"/>
  <c r="A77" i="9" s="1"/>
  <c r="O77" i="9"/>
  <c r="M77" i="9"/>
  <c r="K77" i="9"/>
  <c r="J77" i="9"/>
  <c r="I77" i="9"/>
  <c r="H77" i="9"/>
  <c r="G77" i="9"/>
  <c r="F77" i="9"/>
  <c r="E77" i="9"/>
  <c r="D77" i="9"/>
  <c r="C77" i="9"/>
  <c r="B77" i="9"/>
  <c r="AN76" i="9"/>
  <c r="A76" i="9" s="1"/>
  <c r="O76" i="9"/>
  <c r="M76" i="9"/>
  <c r="K76" i="9"/>
  <c r="J76" i="9"/>
  <c r="I76" i="9"/>
  <c r="H76" i="9"/>
  <c r="G76" i="9"/>
  <c r="F76" i="9"/>
  <c r="E76" i="9"/>
  <c r="D76" i="9"/>
  <c r="C76" i="9"/>
  <c r="B76" i="9"/>
  <c r="AN75" i="9"/>
  <c r="A75" i="9" s="1"/>
  <c r="M75" i="9"/>
  <c r="J75" i="9"/>
  <c r="I75" i="9"/>
  <c r="H75" i="9"/>
  <c r="G75" i="9"/>
  <c r="F75" i="9"/>
  <c r="E75" i="9"/>
  <c r="D75" i="9"/>
  <c r="C75" i="9"/>
  <c r="B75" i="9"/>
  <c r="AN74" i="9"/>
  <c r="A74" i="9" s="1"/>
  <c r="M74" i="9"/>
  <c r="J74" i="9"/>
  <c r="I74" i="9"/>
  <c r="H74" i="9"/>
  <c r="G74" i="9"/>
  <c r="F74" i="9"/>
  <c r="E74" i="9"/>
  <c r="D74" i="9"/>
  <c r="C74" i="9"/>
  <c r="B74" i="9"/>
  <c r="AN73" i="9"/>
  <c r="A73" i="9" s="1"/>
  <c r="O73" i="9"/>
  <c r="M73" i="9"/>
  <c r="K73" i="9"/>
  <c r="J73" i="9"/>
  <c r="I73" i="9"/>
  <c r="H73" i="9"/>
  <c r="G73" i="9"/>
  <c r="F73" i="9"/>
  <c r="E73" i="9"/>
  <c r="D73" i="9"/>
  <c r="C73" i="9"/>
  <c r="B73" i="9"/>
  <c r="AN72" i="9"/>
  <c r="A72" i="9" s="1"/>
  <c r="O72" i="9"/>
  <c r="M72" i="9"/>
  <c r="L72" i="9"/>
  <c r="K72" i="9"/>
  <c r="J72" i="9"/>
  <c r="I72" i="9"/>
  <c r="H72" i="9"/>
  <c r="G72" i="9"/>
  <c r="F72" i="9"/>
  <c r="E72" i="9"/>
  <c r="D72" i="9"/>
  <c r="C72" i="9"/>
  <c r="B72" i="9"/>
  <c r="AN71" i="9"/>
  <c r="A71" i="9" s="1"/>
  <c r="O71" i="9"/>
  <c r="M71" i="9"/>
  <c r="L71" i="9"/>
  <c r="K71" i="9"/>
  <c r="J71" i="9"/>
  <c r="I71" i="9"/>
  <c r="H71" i="9"/>
  <c r="G71" i="9"/>
  <c r="F71" i="9"/>
  <c r="E71" i="9"/>
  <c r="D71" i="9"/>
  <c r="C71" i="9"/>
  <c r="B71" i="9"/>
  <c r="AN70" i="9"/>
  <c r="J70" i="9"/>
  <c r="H70" i="9"/>
  <c r="G70" i="9"/>
  <c r="F70" i="9"/>
  <c r="D70" i="9"/>
  <c r="C70" i="9"/>
  <c r="B70" i="9"/>
  <c r="A70" i="9"/>
  <c r="AN69" i="9"/>
  <c r="A69" i="9" s="1"/>
  <c r="O69" i="9"/>
  <c r="M69" i="9"/>
  <c r="L69" i="9"/>
  <c r="K69" i="9"/>
  <c r="J69" i="9"/>
  <c r="I69" i="9"/>
  <c r="H69" i="9"/>
  <c r="G69" i="9"/>
  <c r="F69" i="9"/>
  <c r="E69" i="9"/>
  <c r="D69" i="9"/>
  <c r="C69" i="9"/>
  <c r="B69" i="9"/>
  <c r="AN68" i="9"/>
  <c r="A68" i="9" s="1"/>
  <c r="M68" i="9"/>
  <c r="J68" i="9"/>
  <c r="H68" i="9"/>
  <c r="G68" i="9"/>
  <c r="F68" i="9"/>
  <c r="D68" i="9"/>
  <c r="C68" i="9"/>
  <c r="B68" i="9"/>
  <c r="AN67" i="9"/>
  <c r="A67" i="9" s="1"/>
  <c r="O67" i="9"/>
  <c r="M67" i="9"/>
  <c r="L67" i="9"/>
  <c r="K67" i="9"/>
  <c r="J67" i="9"/>
  <c r="I67" i="9"/>
  <c r="H67" i="9"/>
  <c r="G67" i="9"/>
  <c r="F67" i="9"/>
  <c r="E67" i="9"/>
  <c r="D67" i="9"/>
  <c r="C67" i="9"/>
  <c r="B67" i="9"/>
  <c r="AN66" i="9"/>
  <c r="A66" i="9" s="1"/>
  <c r="O66" i="9"/>
  <c r="M66" i="9"/>
  <c r="L66" i="9"/>
  <c r="K66" i="9"/>
  <c r="J66" i="9"/>
  <c r="I66" i="9"/>
  <c r="H66" i="9"/>
  <c r="G66" i="9"/>
  <c r="F66" i="9"/>
  <c r="E66" i="9"/>
  <c r="D66" i="9"/>
  <c r="C66" i="9"/>
  <c r="B66" i="9"/>
  <c r="AN65" i="9"/>
  <c r="A65" i="9" s="1"/>
  <c r="O65" i="9"/>
  <c r="M65" i="9"/>
  <c r="L65" i="9"/>
  <c r="K65" i="9"/>
  <c r="J65" i="9"/>
  <c r="I65" i="9"/>
  <c r="H65" i="9"/>
  <c r="G65" i="9"/>
  <c r="F65" i="9"/>
  <c r="E65" i="9"/>
  <c r="D65" i="9"/>
  <c r="C65" i="9"/>
  <c r="B65" i="9"/>
  <c r="AN64" i="9"/>
  <c r="A64" i="9" s="1"/>
  <c r="O64" i="9"/>
  <c r="M64" i="9"/>
  <c r="L64" i="9"/>
  <c r="K64" i="9"/>
  <c r="J64" i="9"/>
  <c r="I64" i="9"/>
  <c r="H64" i="9"/>
  <c r="G64" i="9"/>
  <c r="F64" i="9"/>
  <c r="E64" i="9"/>
  <c r="D64" i="9"/>
  <c r="C64" i="9"/>
  <c r="B64" i="9"/>
  <c r="AN63" i="9"/>
  <c r="A63" i="9" s="1"/>
  <c r="O63" i="9"/>
  <c r="M63" i="9"/>
  <c r="L63" i="9"/>
  <c r="K63" i="9"/>
  <c r="J63" i="9"/>
  <c r="I63" i="9"/>
  <c r="H63" i="9"/>
  <c r="G63" i="9"/>
  <c r="F63" i="9"/>
  <c r="E63" i="9"/>
  <c r="D63" i="9"/>
  <c r="C63" i="9"/>
  <c r="B63" i="9"/>
  <c r="AN62" i="9"/>
  <c r="A62" i="9" s="1"/>
  <c r="O62" i="9"/>
  <c r="M62" i="9"/>
  <c r="K62" i="9"/>
  <c r="J62" i="9"/>
  <c r="I62" i="9"/>
  <c r="H62" i="9"/>
  <c r="G62" i="9"/>
  <c r="F62" i="9"/>
  <c r="E62" i="9"/>
  <c r="D62" i="9"/>
  <c r="C62" i="9"/>
  <c r="B62" i="9"/>
  <c r="AN61" i="9"/>
  <c r="A61" i="9" s="1"/>
  <c r="O61" i="9"/>
  <c r="M61" i="9"/>
  <c r="K61" i="9"/>
  <c r="J61" i="9"/>
  <c r="I61" i="9"/>
  <c r="H61" i="9"/>
  <c r="G61" i="9"/>
  <c r="F61" i="9"/>
  <c r="E61" i="9"/>
  <c r="D61" i="9"/>
  <c r="C61" i="9"/>
  <c r="B61" i="9"/>
  <c r="AN60" i="9"/>
  <c r="A60" i="9" s="1"/>
  <c r="O60" i="9"/>
  <c r="M60" i="9"/>
  <c r="K60" i="9"/>
  <c r="J60" i="9"/>
  <c r="I60" i="9"/>
  <c r="H60" i="9"/>
  <c r="G60" i="9"/>
  <c r="F60" i="9"/>
  <c r="E60" i="9"/>
  <c r="D60" i="9"/>
  <c r="C60" i="9"/>
  <c r="B60" i="9"/>
  <c r="AN59" i="9"/>
  <c r="A59" i="9" s="1"/>
  <c r="O59" i="9"/>
  <c r="M59" i="9"/>
  <c r="K59" i="9"/>
  <c r="J59" i="9"/>
  <c r="I59" i="9"/>
  <c r="H59" i="9"/>
  <c r="G59" i="9"/>
  <c r="F59" i="9"/>
  <c r="E59" i="9"/>
  <c r="D59" i="9"/>
  <c r="C59" i="9"/>
  <c r="B59" i="9"/>
  <c r="AN58" i="9"/>
  <c r="A58" i="9" s="1"/>
  <c r="O58" i="9"/>
  <c r="M58" i="9"/>
  <c r="K58" i="9"/>
  <c r="J58" i="9"/>
  <c r="I58" i="9"/>
  <c r="H58" i="9"/>
  <c r="G58" i="9"/>
  <c r="F58" i="9"/>
  <c r="E58" i="9"/>
  <c r="D58" i="9"/>
  <c r="C58" i="9"/>
  <c r="B58" i="9"/>
  <c r="AN57" i="9"/>
  <c r="A57" i="9" s="1"/>
  <c r="O57" i="9"/>
  <c r="M57" i="9"/>
  <c r="K57" i="9"/>
  <c r="J57" i="9"/>
  <c r="I57" i="9"/>
  <c r="H57" i="9"/>
  <c r="G57" i="9"/>
  <c r="F57" i="9"/>
  <c r="E57" i="9"/>
  <c r="D57" i="9"/>
  <c r="C57" i="9"/>
  <c r="B57" i="9"/>
  <c r="AN56" i="9"/>
  <c r="A56" i="9" s="1"/>
  <c r="O56" i="9"/>
  <c r="M56" i="9"/>
  <c r="K56" i="9"/>
  <c r="J56" i="9"/>
  <c r="I56" i="9"/>
  <c r="H56" i="9"/>
  <c r="G56" i="9"/>
  <c r="F56" i="9"/>
  <c r="E56" i="9"/>
  <c r="D56" i="9"/>
  <c r="C56" i="9"/>
  <c r="B56" i="9"/>
  <c r="AN55" i="9"/>
  <c r="A55" i="9" s="1"/>
  <c r="O55" i="9"/>
  <c r="M55" i="9"/>
  <c r="K55" i="9"/>
  <c r="J55" i="9"/>
  <c r="I55" i="9"/>
  <c r="H55" i="9"/>
  <c r="G55" i="9"/>
  <c r="F55" i="9"/>
  <c r="E55" i="9"/>
  <c r="D55" i="9"/>
  <c r="C55" i="9"/>
  <c r="B55" i="9"/>
  <c r="AN54" i="9"/>
  <c r="A54" i="9" s="1"/>
  <c r="O54" i="9"/>
  <c r="M54" i="9"/>
  <c r="K54" i="9"/>
  <c r="J54" i="9"/>
  <c r="I54" i="9"/>
  <c r="H54" i="9"/>
  <c r="G54" i="9"/>
  <c r="F54" i="9"/>
  <c r="E54" i="9"/>
  <c r="D54" i="9"/>
  <c r="C54" i="9"/>
  <c r="B54" i="9"/>
  <c r="AN53" i="9"/>
  <c r="A53" i="9" s="1"/>
  <c r="O53" i="9"/>
  <c r="M53" i="9"/>
  <c r="K53" i="9"/>
  <c r="J53" i="9"/>
  <c r="I53" i="9"/>
  <c r="H53" i="9"/>
  <c r="G53" i="9"/>
  <c r="F53" i="9"/>
  <c r="E53" i="9"/>
  <c r="D53" i="9"/>
  <c r="C53" i="9"/>
  <c r="B53" i="9"/>
  <c r="AN52" i="9"/>
  <c r="A52" i="9" s="1"/>
  <c r="M52" i="9"/>
  <c r="J52" i="9"/>
  <c r="H52" i="9"/>
  <c r="G52" i="9"/>
  <c r="F52" i="9"/>
  <c r="E52" i="9"/>
  <c r="D52" i="9"/>
  <c r="C52" i="9"/>
  <c r="B52" i="9"/>
  <c r="AN51" i="9"/>
  <c r="A51" i="9" s="1"/>
  <c r="M51" i="9"/>
  <c r="J51" i="9"/>
  <c r="H51" i="9"/>
  <c r="G51" i="9"/>
  <c r="F51" i="9"/>
  <c r="E51" i="9"/>
  <c r="D51" i="9"/>
  <c r="C51" i="9"/>
  <c r="B51" i="9"/>
  <c r="AN50" i="9"/>
  <c r="A50" i="9" s="1"/>
  <c r="O50" i="9"/>
  <c r="M50" i="9"/>
  <c r="L50" i="9"/>
  <c r="K50" i="9"/>
  <c r="J50" i="9"/>
  <c r="I50" i="9"/>
  <c r="H50" i="9"/>
  <c r="G50" i="9"/>
  <c r="F50" i="9"/>
  <c r="E50" i="9"/>
  <c r="D50" i="9"/>
  <c r="C50" i="9"/>
  <c r="B50" i="9"/>
  <c r="AN49" i="9"/>
  <c r="A49" i="9" s="1"/>
  <c r="O49" i="9"/>
  <c r="M49" i="9"/>
  <c r="L49" i="9"/>
  <c r="K49" i="9"/>
  <c r="J49" i="9"/>
  <c r="I49" i="9"/>
  <c r="H49" i="9"/>
  <c r="G49" i="9"/>
  <c r="F49" i="9"/>
  <c r="E49" i="9"/>
  <c r="D49" i="9"/>
  <c r="C49" i="9"/>
  <c r="B49" i="9"/>
  <c r="AN48" i="9"/>
  <c r="A48" i="9" s="1"/>
  <c r="O48" i="9"/>
  <c r="M48" i="9"/>
  <c r="L48" i="9"/>
  <c r="K48" i="9"/>
  <c r="J48" i="9"/>
  <c r="I48" i="9"/>
  <c r="H48" i="9"/>
  <c r="G48" i="9"/>
  <c r="F48" i="9"/>
  <c r="E48" i="9"/>
  <c r="D48" i="9"/>
  <c r="C48" i="9"/>
  <c r="B48" i="9"/>
  <c r="AN47" i="9"/>
  <c r="A47" i="9" s="1"/>
  <c r="O47" i="9"/>
  <c r="M47" i="9"/>
  <c r="L47" i="9"/>
  <c r="K47" i="9"/>
  <c r="J47" i="9"/>
  <c r="I47" i="9"/>
  <c r="H47" i="9"/>
  <c r="G47" i="9"/>
  <c r="F47" i="9"/>
  <c r="E47" i="9"/>
  <c r="D47" i="9"/>
  <c r="C47" i="9"/>
  <c r="B47" i="9"/>
  <c r="AN46" i="9"/>
  <c r="A46" i="9" s="1"/>
  <c r="O46" i="9"/>
  <c r="M46" i="9"/>
  <c r="L46" i="9"/>
  <c r="K46" i="9"/>
  <c r="J46" i="9"/>
  <c r="I46" i="9"/>
  <c r="H46" i="9"/>
  <c r="G46" i="9"/>
  <c r="F46" i="9"/>
  <c r="E46" i="9"/>
  <c r="D46" i="9"/>
  <c r="C46" i="9"/>
  <c r="B46" i="9"/>
  <c r="AN45" i="9"/>
  <c r="A45" i="9" s="1"/>
  <c r="O45" i="9"/>
  <c r="M45" i="9"/>
  <c r="L45" i="9"/>
  <c r="K45" i="9"/>
  <c r="J45" i="9"/>
  <c r="I45" i="9"/>
  <c r="H45" i="9"/>
  <c r="G45" i="9"/>
  <c r="F45" i="9"/>
  <c r="E45" i="9"/>
  <c r="D45" i="9"/>
  <c r="C45" i="9"/>
  <c r="B45" i="9"/>
  <c r="AN44" i="9"/>
  <c r="A44" i="9" s="1"/>
  <c r="O44" i="9"/>
  <c r="M44" i="9"/>
  <c r="L44" i="9"/>
  <c r="K44" i="9"/>
  <c r="J44" i="9"/>
  <c r="I44" i="9"/>
  <c r="H44" i="9"/>
  <c r="G44" i="9"/>
  <c r="F44" i="9"/>
  <c r="E44" i="9"/>
  <c r="D44" i="9"/>
  <c r="C44" i="9"/>
  <c r="B44" i="9"/>
  <c r="AN43" i="9"/>
  <c r="A43" i="9" s="1"/>
  <c r="O43" i="9"/>
  <c r="M43" i="9"/>
  <c r="L43" i="9"/>
  <c r="K43" i="9"/>
  <c r="J43" i="9"/>
  <c r="I43" i="9"/>
  <c r="H43" i="9"/>
  <c r="G43" i="9"/>
  <c r="F43" i="9"/>
  <c r="E43" i="9"/>
  <c r="D43" i="9"/>
  <c r="C43" i="9"/>
  <c r="B43" i="9"/>
  <c r="AN42" i="9"/>
  <c r="A42" i="9" s="1"/>
  <c r="O42" i="9"/>
  <c r="M42" i="9"/>
  <c r="L42" i="9"/>
  <c r="J42" i="9"/>
  <c r="I42" i="9"/>
  <c r="H42" i="9"/>
  <c r="G42" i="9"/>
  <c r="F42" i="9"/>
  <c r="E42" i="9"/>
  <c r="D42" i="9"/>
  <c r="C42" i="9"/>
  <c r="B42" i="9"/>
  <c r="AN41" i="9"/>
  <c r="A41" i="9" s="1"/>
  <c r="O41" i="9"/>
  <c r="M41" i="9"/>
  <c r="L41" i="9"/>
  <c r="K41" i="9"/>
  <c r="J41" i="9"/>
  <c r="I41" i="9"/>
  <c r="H41" i="9"/>
  <c r="G41" i="9"/>
  <c r="F41" i="9"/>
  <c r="E41" i="9"/>
  <c r="D41" i="9"/>
  <c r="C41" i="9"/>
  <c r="B41" i="9"/>
  <c r="AN40" i="9"/>
  <c r="A40" i="9" s="1"/>
  <c r="O40" i="9"/>
  <c r="M40" i="9"/>
  <c r="L40" i="9"/>
  <c r="K40" i="9"/>
  <c r="J40" i="9"/>
  <c r="I40" i="9"/>
  <c r="H40" i="9"/>
  <c r="G40" i="9"/>
  <c r="F40" i="9"/>
  <c r="E40" i="9"/>
  <c r="D40" i="9"/>
  <c r="C40" i="9"/>
  <c r="B40" i="9"/>
  <c r="AN39" i="9"/>
  <c r="A39" i="9" s="1"/>
  <c r="O39" i="9"/>
  <c r="M39" i="9"/>
  <c r="L39" i="9"/>
  <c r="K39" i="9"/>
  <c r="J39" i="9"/>
  <c r="I39" i="9"/>
  <c r="H39" i="9"/>
  <c r="G39" i="9"/>
  <c r="F39" i="9"/>
  <c r="E39" i="9"/>
  <c r="D39" i="9"/>
  <c r="C39" i="9"/>
  <c r="B39" i="9"/>
  <c r="AN38" i="9"/>
  <c r="A38" i="9" s="1"/>
  <c r="O38" i="9"/>
  <c r="M38" i="9"/>
  <c r="L38" i="9"/>
  <c r="K38" i="9"/>
  <c r="J38" i="9"/>
  <c r="I38" i="9"/>
  <c r="H38" i="9"/>
  <c r="G38" i="9"/>
  <c r="F38" i="9"/>
  <c r="E38" i="9"/>
  <c r="D38" i="9"/>
  <c r="C38" i="9"/>
  <c r="B38" i="9"/>
  <c r="AN37" i="9"/>
  <c r="A37" i="9" s="1"/>
  <c r="O37" i="9"/>
  <c r="M37" i="9"/>
  <c r="L37" i="9"/>
  <c r="K37" i="9"/>
  <c r="J37" i="9"/>
  <c r="I37" i="9"/>
  <c r="H37" i="9"/>
  <c r="G37" i="9"/>
  <c r="F37" i="9"/>
  <c r="E37" i="9"/>
  <c r="D37" i="9"/>
  <c r="C37" i="9"/>
  <c r="B37" i="9"/>
  <c r="AN36" i="9"/>
  <c r="A36" i="9" s="1"/>
  <c r="O36" i="9"/>
  <c r="M36" i="9"/>
  <c r="L36" i="9"/>
  <c r="K36" i="9"/>
  <c r="J36" i="9"/>
  <c r="I36" i="9"/>
  <c r="H36" i="9"/>
  <c r="G36" i="9"/>
  <c r="F36" i="9"/>
  <c r="E36" i="9"/>
  <c r="D36" i="9"/>
  <c r="C36" i="9"/>
  <c r="B36" i="9"/>
  <c r="AN35" i="9"/>
  <c r="A35" i="9" s="1"/>
  <c r="O35" i="9"/>
  <c r="M35" i="9"/>
  <c r="L35" i="9"/>
  <c r="K35" i="9"/>
  <c r="J35" i="9"/>
  <c r="I35" i="9"/>
  <c r="H35" i="9"/>
  <c r="G35" i="9"/>
  <c r="F35" i="9"/>
  <c r="E35" i="9"/>
  <c r="D35" i="9"/>
  <c r="C35" i="9"/>
  <c r="B35" i="9"/>
  <c r="AN34" i="9"/>
  <c r="A34" i="9" s="1"/>
  <c r="O34" i="9"/>
  <c r="M34" i="9"/>
  <c r="L34" i="9"/>
  <c r="K34" i="9"/>
  <c r="J34" i="9"/>
  <c r="I34" i="9"/>
  <c r="H34" i="9"/>
  <c r="G34" i="9"/>
  <c r="F34" i="9"/>
  <c r="E34" i="9"/>
  <c r="D34" i="9"/>
  <c r="C34" i="9"/>
  <c r="B34" i="9"/>
  <c r="AN33" i="9"/>
  <c r="A33" i="9" s="1"/>
  <c r="O33" i="9"/>
  <c r="M33" i="9"/>
  <c r="L33" i="9"/>
  <c r="K33" i="9"/>
  <c r="J33" i="9"/>
  <c r="I33" i="9"/>
  <c r="H33" i="9"/>
  <c r="G33" i="9"/>
  <c r="F33" i="9"/>
  <c r="E33" i="9"/>
  <c r="D33" i="9"/>
  <c r="C33" i="9"/>
  <c r="B33" i="9"/>
  <c r="AN32" i="9"/>
  <c r="A32" i="9" s="1"/>
  <c r="O32" i="9"/>
  <c r="M32" i="9"/>
  <c r="L32" i="9"/>
  <c r="K32" i="9"/>
  <c r="J32" i="9"/>
  <c r="I32" i="9"/>
  <c r="H32" i="9"/>
  <c r="G32" i="9"/>
  <c r="F32" i="9"/>
  <c r="E32" i="9"/>
  <c r="D32" i="9"/>
  <c r="C32" i="9"/>
  <c r="B32" i="9"/>
  <c r="AN31" i="9"/>
  <c r="A31" i="9" s="1"/>
  <c r="M31" i="9"/>
  <c r="J31" i="9"/>
  <c r="I31" i="9"/>
  <c r="H31" i="9"/>
  <c r="G31" i="9"/>
  <c r="F31" i="9"/>
  <c r="D31" i="9"/>
  <c r="C31" i="9"/>
  <c r="B31" i="9"/>
  <c r="AN30" i="9"/>
  <c r="A30" i="9" s="1"/>
  <c r="O30" i="9"/>
  <c r="M30" i="9"/>
  <c r="K30" i="9"/>
  <c r="J30" i="9"/>
  <c r="I30" i="9"/>
  <c r="H30" i="9"/>
  <c r="G30" i="9"/>
  <c r="F30" i="9"/>
  <c r="E30" i="9"/>
  <c r="D30" i="9"/>
  <c r="C30" i="9"/>
  <c r="B30" i="9"/>
  <c r="AN29" i="9"/>
  <c r="A29" i="9" s="1"/>
  <c r="O29" i="9"/>
  <c r="M29" i="9"/>
  <c r="L29" i="9"/>
  <c r="K29" i="9"/>
  <c r="J29" i="9"/>
  <c r="I29" i="9"/>
  <c r="H29" i="9"/>
  <c r="G29" i="9"/>
  <c r="F29" i="9"/>
  <c r="E29" i="9"/>
  <c r="D29" i="9"/>
  <c r="C29" i="9"/>
  <c r="B29" i="9"/>
  <c r="AN28" i="9"/>
  <c r="A28" i="9" s="1"/>
  <c r="O28" i="9"/>
  <c r="M28" i="9"/>
  <c r="L28" i="9"/>
  <c r="K28" i="9"/>
  <c r="J28" i="9"/>
  <c r="I28" i="9"/>
  <c r="H28" i="9"/>
  <c r="G28" i="9"/>
  <c r="F28" i="9"/>
  <c r="E28" i="9"/>
  <c r="D28" i="9"/>
  <c r="C28" i="9"/>
  <c r="B28" i="9"/>
  <c r="AN27" i="9"/>
  <c r="A27" i="9" s="1"/>
  <c r="M27" i="9"/>
  <c r="J27" i="9"/>
  <c r="I27" i="9"/>
  <c r="H27" i="9"/>
  <c r="G27" i="9"/>
  <c r="F27" i="9"/>
  <c r="D27" i="9"/>
  <c r="C27" i="9"/>
  <c r="B27" i="9"/>
  <c r="AN26" i="9"/>
  <c r="A26" i="9" s="1"/>
  <c r="M26" i="9"/>
  <c r="J26" i="9"/>
  <c r="I26" i="9"/>
  <c r="H26" i="9"/>
  <c r="G26" i="9"/>
  <c r="F26" i="9"/>
  <c r="D26" i="9"/>
  <c r="C26" i="9"/>
  <c r="B26" i="9"/>
  <c r="AN25" i="9"/>
  <c r="A25" i="9" s="1"/>
  <c r="M25" i="9"/>
  <c r="J25" i="9"/>
  <c r="I25" i="9"/>
  <c r="H25" i="9"/>
  <c r="G25" i="9"/>
  <c r="F25" i="9"/>
  <c r="D25" i="9"/>
  <c r="C25" i="9"/>
  <c r="B25" i="9"/>
  <c r="AN24" i="9"/>
  <c r="A24" i="9" s="1"/>
  <c r="M24" i="9"/>
  <c r="J24" i="9"/>
  <c r="I24" i="9"/>
  <c r="H24" i="9"/>
  <c r="G24" i="9"/>
  <c r="F24" i="9"/>
  <c r="D24" i="9"/>
  <c r="C24" i="9"/>
  <c r="B24" i="9"/>
  <c r="AN23" i="9"/>
  <c r="A23" i="9" s="1"/>
  <c r="M23" i="9"/>
  <c r="J23" i="9"/>
  <c r="I23" i="9"/>
  <c r="H23" i="9"/>
  <c r="G23" i="9"/>
  <c r="F23" i="9"/>
  <c r="D23" i="9"/>
  <c r="C23" i="9"/>
  <c r="B23" i="9"/>
  <c r="AN22" i="9"/>
  <c r="A22" i="9" s="1"/>
  <c r="M22" i="9"/>
  <c r="J22" i="9"/>
  <c r="I22" i="9"/>
  <c r="H22" i="9"/>
  <c r="G22" i="9"/>
  <c r="F22" i="9"/>
  <c r="D22" i="9"/>
  <c r="C22" i="9"/>
  <c r="B22" i="9"/>
  <c r="AN21" i="9"/>
  <c r="A21" i="9" s="1"/>
  <c r="M21" i="9"/>
  <c r="J21" i="9"/>
  <c r="I21" i="9"/>
  <c r="H21" i="9"/>
  <c r="G21" i="9"/>
  <c r="F21" i="9"/>
  <c r="D21" i="9"/>
  <c r="C21" i="9"/>
  <c r="B21" i="9"/>
  <c r="AN20" i="9"/>
  <c r="A20" i="9" s="1"/>
  <c r="M20" i="9"/>
  <c r="L20" i="9"/>
  <c r="K20" i="9"/>
  <c r="J20" i="9"/>
  <c r="I20" i="9"/>
  <c r="H20" i="9"/>
  <c r="G20" i="9"/>
  <c r="F20" i="9"/>
  <c r="E20" i="9"/>
  <c r="D20" i="9"/>
  <c r="C20" i="9"/>
  <c r="B20" i="9"/>
  <c r="AN19" i="9"/>
  <c r="A19" i="9" s="1"/>
  <c r="O19" i="9"/>
  <c r="M19" i="9"/>
  <c r="L19" i="9"/>
  <c r="K19" i="9"/>
  <c r="J19" i="9"/>
  <c r="I19" i="9"/>
  <c r="H19" i="9"/>
  <c r="G19" i="9"/>
  <c r="F19" i="9"/>
  <c r="E19" i="9"/>
  <c r="D19" i="9"/>
  <c r="C19" i="9"/>
  <c r="B19" i="9"/>
  <c r="AN18" i="9"/>
  <c r="A18" i="9" s="1"/>
  <c r="O18" i="9"/>
  <c r="M18" i="9"/>
  <c r="L18" i="9"/>
  <c r="K18" i="9"/>
  <c r="J18" i="9"/>
  <c r="I18" i="9"/>
  <c r="H18" i="9"/>
  <c r="G18" i="9"/>
  <c r="F18" i="9"/>
  <c r="E18" i="9"/>
  <c r="D18" i="9"/>
  <c r="C18" i="9"/>
  <c r="B18" i="9"/>
  <c r="AN17" i="9"/>
  <c r="A17" i="9" s="1"/>
  <c r="M17" i="9"/>
  <c r="L17" i="9"/>
  <c r="J17" i="9"/>
  <c r="I17" i="9"/>
  <c r="H17" i="9"/>
  <c r="G17" i="9"/>
  <c r="F17" i="9"/>
  <c r="E17" i="9"/>
  <c r="D17" i="9"/>
  <c r="C17" i="9"/>
  <c r="B17" i="9"/>
  <c r="AN16" i="9"/>
  <c r="A16" i="9" s="1"/>
  <c r="M16" i="9"/>
  <c r="L16" i="9"/>
  <c r="J16" i="9"/>
  <c r="I16" i="9"/>
  <c r="H16" i="9"/>
  <c r="G16" i="9"/>
  <c r="F16" i="9"/>
  <c r="E16" i="9"/>
  <c r="D16" i="9"/>
  <c r="C16" i="9"/>
  <c r="B16" i="9"/>
  <c r="AN15" i="9"/>
  <c r="A15" i="9" s="1"/>
  <c r="M15" i="9"/>
  <c r="L15" i="9"/>
  <c r="J15" i="9"/>
  <c r="I15" i="9"/>
  <c r="H15" i="9"/>
  <c r="G15" i="9"/>
  <c r="F15" i="9"/>
  <c r="E15" i="9"/>
  <c r="D15" i="9"/>
  <c r="C15" i="9"/>
  <c r="B15" i="9"/>
  <c r="AN14" i="9"/>
  <c r="A14" i="9" s="1"/>
  <c r="M14" i="9"/>
  <c r="L14" i="9"/>
  <c r="J14" i="9"/>
  <c r="I14" i="9"/>
  <c r="H14" i="9"/>
  <c r="G14" i="9"/>
  <c r="F14" i="9"/>
  <c r="E14" i="9"/>
  <c r="D14" i="9"/>
  <c r="C14" i="9"/>
  <c r="B14" i="9"/>
  <c r="AN13" i="9"/>
  <c r="A13" i="9" s="1"/>
  <c r="O13" i="9"/>
  <c r="M13" i="9"/>
  <c r="L13" i="9"/>
  <c r="J13" i="9"/>
  <c r="I13" i="9"/>
  <c r="H13" i="9"/>
  <c r="G13" i="9"/>
  <c r="F13" i="9"/>
  <c r="E13" i="9"/>
  <c r="D13" i="9"/>
  <c r="C13" i="9"/>
  <c r="B13" i="9"/>
  <c r="AN12" i="9"/>
  <c r="A12" i="9" s="1"/>
  <c r="O12" i="9"/>
  <c r="M12" i="9"/>
  <c r="L12" i="9"/>
  <c r="J12" i="9"/>
  <c r="I12" i="9"/>
  <c r="H12" i="9"/>
  <c r="G12" i="9"/>
  <c r="F12" i="9"/>
  <c r="E12" i="9"/>
  <c r="D12" i="9"/>
  <c r="C12" i="9"/>
  <c r="B12" i="9"/>
  <c r="AN11" i="9"/>
  <c r="A11" i="9" s="1"/>
  <c r="M11" i="9"/>
  <c r="J11" i="9"/>
  <c r="I11" i="9"/>
  <c r="H11" i="9"/>
  <c r="G11" i="9"/>
  <c r="F11" i="9"/>
  <c r="E11" i="9"/>
  <c r="D11" i="9"/>
  <c r="C11" i="9"/>
  <c r="B11" i="9"/>
  <c r="AN10" i="9"/>
  <c r="A10" i="9" s="1"/>
  <c r="O10" i="9"/>
  <c r="M10" i="9"/>
  <c r="L10" i="9"/>
  <c r="K10" i="9"/>
  <c r="J10" i="9"/>
  <c r="I10" i="9"/>
  <c r="H10" i="9"/>
  <c r="G10" i="9"/>
  <c r="F10" i="9"/>
  <c r="E10" i="9"/>
  <c r="D10" i="9"/>
  <c r="C10" i="9"/>
  <c r="B10" i="9"/>
  <c r="AN9" i="9"/>
  <c r="A9" i="9" s="1"/>
  <c r="O9" i="9"/>
  <c r="M9" i="9"/>
  <c r="J9" i="9"/>
  <c r="I9" i="9"/>
  <c r="H9" i="9"/>
  <c r="G9" i="9"/>
  <c r="F9" i="9"/>
  <c r="D9" i="9"/>
  <c r="C9" i="9"/>
  <c r="B9" i="9"/>
  <c r="AN8" i="9"/>
  <c r="A8" i="9" s="1"/>
  <c r="O8" i="9"/>
  <c r="M8" i="9"/>
  <c r="J8" i="9"/>
  <c r="I8" i="9"/>
  <c r="H8" i="9"/>
  <c r="G8" i="9"/>
  <c r="F8" i="9"/>
  <c r="D8" i="9"/>
  <c r="C8" i="9"/>
  <c r="B8" i="9"/>
  <c r="AN7" i="9"/>
  <c r="A7" i="9" s="1"/>
  <c r="O7" i="9"/>
  <c r="M7" i="9"/>
  <c r="L7" i="9"/>
  <c r="K7" i="9"/>
  <c r="J7" i="9"/>
  <c r="I7" i="9"/>
  <c r="H7" i="9"/>
  <c r="G7" i="9"/>
  <c r="F7" i="9"/>
  <c r="E7" i="9"/>
  <c r="D7" i="9"/>
  <c r="C7" i="9"/>
  <c r="B7" i="9"/>
  <c r="AN6" i="9"/>
  <c r="A6" i="9" s="1"/>
  <c r="M6" i="9"/>
  <c r="J6" i="9"/>
  <c r="I6" i="9"/>
  <c r="H6" i="9"/>
  <c r="G6" i="9"/>
  <c r="F6" i="9"/>
  <c r="D6" i="9"/>
  <c r="C6" i="9"/>
  <c r="B6" i="9"/>
  <c r="AN5" i="9"/>
  <c r="A5" i="9" s="1"/>
  <c r="M5" i="9"/>
  <c r="J5" i="9"/>
  <c r="I5" i="9"/>
  <c r="H5" i="9"/>
  <c r="G5" i="9"/>
  <c r="F5" i="9"/>
  <c r="D5" i="9"/>
  <c r="C5" i="9"/>
  <c r="B5" i="9"/>
  <c r="AN4" i="9"/>
  <c r="A4" i="9" s="1"/>
  <c r="O4" i="9"/>
  <c r="M4" i="9"/>
  <c r="L4" i="9"/>
  <c r="K4" i="9"/>
  <c r="J4" i="9"/>
  <c r="I4" i="9"/>
  <c r="H4" i="9"/>
  <c r="G4" i="9"/>
  <c r="F4" i="9"/>
  <c r="E4" i="9"/>
  <c r="D4" i="9"/>
  <c r="C4" i="9"/>
  <c r="B4" i="9"/>
  <c r="AN3" i="9"/>
  <c r="A3" i="9" s="1"/>
  <c r="O3" i="9"/>
  <c r="M3" i="9"/>
  <c r="J3" i="9"/>
  <c r="I3" i="9"/>
  <c r="H3" i="9"/>
  <c r="G3" i="9"/>
  <c r="F3" i="9"/>
  <c r="D3" i="9"/>
  <c r="C3" i="9"/>
  <c r="B3" i="9"/>
  <c r="AN216" i="8"/>
  <c r="O216" i="8"/>
  <c r="M216" i="8"/>
  <c r="L216" i="8"/>
  <c r="K216" i="8"/>
  <c r="J216" i="8"/>
  <c r="I216" i="8"/>
  <c r="H216" i="8"/>
  <c r="G216" i="8"/>
  <c r="F216" i="8"/>
  <c r="E216" i="8"/>
  <c r="D216" i="8"/>
  <c r="C216" i="8"/>
  <c r="B216" i="8"/>
  <c r="AN215" i="8"/>
  <c r="O215" i="8"/>
  <c r="M215" i="8"/>
  <c r="L215" i="8"/>
  <c r="K215" i="8"/>
  <c r="J215" i="8"/>
  <c r="I215" i="8"/>
  <c r="H215" i="8"/>
  <c r="G215" i="8"/>
  <c r="F215" i="8"/>
  <c r="E215" i="8"/>
  <c r="D215" i="8"/>
  <c r="C215" i="8"/>
  <c r="B215" i="8"/>
  <c r="AN214" i="8"/>
  <c r="O214" i="8"/>
  <c r="M214" i="8"/>
  <c r="L214" i="8"/>
  <c r="K214" i="8"/>
  <c r="J214" i="8"/>
  <c r="I214" i="8"/>
  <c r="H214" i="8"/>
  <c r="G214" i="8"/>
  <c r="F214" i="8"/>
  <c r="E214" i="8"/>
  <c r="D214" i="8"/>
  <c r="C214" i="8"/>
  <c r="B214" i="8"/>
  <c r="AN213" i="8"/>
  <c r="O213" i="8"/>
  <c r="M213" i="8"/>
  <c r="L213" i="8"/>
  <c r="K213" i="8"/>
  <c r="J213" i="8"/>
  <c r="I213" i="8"/>
  <c r="H213" i="8"/>
  <c r="G213" i="8"/>
  <c r="F213" i="8"/>
  <c r="E213" i="8"/>
  <c r="D213" i="8"/>
  <c r="C213" i="8"/>
  <c r="B213" i="8"/>
  <c r="AN212" i="8"/>
  <c r="O212" i="8"/>
  <c r="M212" i="8"/>
  <c r="L212" i="8"/>
  <c r="K212" i="8"/>
  <c r="J212" i="8"/>
  <c r="I212" i="8"/>
  <c r="H212" i="8"/>
  <c r="G212" i="8"/>
  <c r="F212" i="8"/>
  <c r="E212" i="8"/>
  <c r="D212" i="8"/>
  <c r="C212" i="8"/>
  <c r="B212" i="8"/>
  <c r="AN211" i="8"/>
  <c r="O211" i="8"/>
  <c r="M211" i="8"/>
  <c r="L211" i="8"/>
  <c r="K211" i="8"/>
  <c r="J211" i="8"/>
  <c r="I211" i="8"/>
  <c r="H211" i="8"/>
  <c r="G211" i="8"/>
  <c r="F211" i="8"/>
  <c r="E211" i="8"/>
  <c r="D211" i="8"/>
  <c r="C211" i="8"/>
  <c r="B211" i="8"/>
  <c r="AN210" i="8"/>
  <c r="O210" i="8"/>
  <c r="M210" i="8"/>
  <c r="L210" i="8"/>
  <c r="K210" i="8"/>
  <c r="J210" i="8"/>
  <c r="I210" i="8"/>
  <c r="H210" i="8"/>
  <c r="G210" i="8"/>
  <c r="F210" i="8"/>
  <c r="E210" i="8"/>
  <c r="D210" i="8"/>
  <c r="C210" i="8"/>
  <c r="B210" i="8"/>
  <c r="AN209" i="8"/>
  <c r="A209" i="8" s="1"/>
  <c r="O209" i="8"/>
  <c r="M209" i="8"/>
  <c r="L209" i="8"/>
  <c r="K209" i="8"/>
  <c r="J209" i="8"/>
  <c r="I209" i="8"/>
  <c r="H209" i="8"/>
  <c r="G209" i="8"/>
  <c r="F209" i="8"/>
  <c r="E209" i="8"/>
  <c r="D209" i="8"/>
  <c r="C209" i="8"/>
  <c r="B209" i="8"/>
  <c r="AN208" i="8"/>
  <c r="O208" i="8"/>
  <c r="M208" i="8"/>
  <c r="L208" i="8"/>
  <c r="K208" i="8"/>
  <c r="J208" i="8"/>
  <c r="I208" i="8"/>
  <c r="H208" i="8"/>
  <c r="G208" i="8"/>
  <c r="F208" i="8"/>
  <c r="E208" i="8"/>
  <c r="D208" i="8"/>
  <c r="C208" i="8"/>
  <c r="B208" i="8"/>
  <c r="AN207" i="8"/>
  <c r="O207" i="8"/>
  <c r="M207" i="8"/>
  <c r="L207" i="8"/>
  <c r="K207" i="8"/>
  <c r="J207" i="8"/>
  <c r="I207" i="8"/>
  <c r="H207" i="8"/>
  <c r="G207" i="8"/>
  <c r="F207" i="8"/>
  <c r="E207" i="8"/>
  <c r="D207" i="8"/>
  <c r="C207" i="8"/>
  <c r="B207" i="8"/>
  <c r="AN206" i="8"/>
  <c r="O206" i="8"/>
  <c r="M206" i="8"/>
  <c r="L206" i="8"/>
  <c r="K206" i="8"/>
  <c r="J206" i="8"/>
  <c r="I206" i="8"/>
  <c r="H206" i="8"/>
  <c r="G206" i="8"/>
  <c r="F206" i="8"/>
  <c r="E206" i="8"/>
  <c r="D206" i="8"/>
  <c r="C206" i="8"/>
  <c r="B206" i="8"/>
  <c r="AN205" i="8"/>
  <c r="O205" i="8"/>
  <c r="M205" i="8"/>
  <c r="L205" i="8"/>
  <c r="K205" i="8"/>
  <c r="J205" i="8"/>
  <c r="I205" i="8"/>
  <c r="H205" i="8"/>
  <c r="G205" i="8"/>
  <c r="F205" i="8"/>
  <c r="E205" i="8"/>
  <c r="D205" i="8"/>
  <c r="C205" i="8"/>
  <c r="B205" i="8"/>
  <c r="AN204" i="8"/>
  <c r="O204" i="8"/>
  <c r="M204" i="8"/>
  <c r="L204" i="8"/>
  <c r="K204" i="8"/>
  <c r="J204" i="8"/>
  <c r="I204" i="8"/>
  <c r="H204" i="8"/>
  <c r="G204" i="8"/>
  <c r="F204" i="8"/>
  <c r="E204" i="8"/>
  <c r="D204" i="8"/>
  <c r="C204" i="8"/>
  <c r="B204" i="8"/>
  <c r="AN203" i="8"/>
  <c r="O203" i="8"/>
  <c r="M203" i="8"/>
  <c r="L203" i="8"/>
  <c r="K203" i="8"/>
  <c r="J203" i="8"/>
  <c r="I203" i="8"/>
  <c r="H203" i="8"/>
  <c r="G203" i="8"/>
  <c r="F203" i="8"/>
  <c r="E203" i="8"/>
  <c r="D203" i="8"/>
  <c r="C203" i="8"/>
  <c r="B203" i="8"/>
  <c r="AN202" i="8"/>
  <c r="O202" i="8"/>
  <c r="M202" i="8"/>
  <c r="L202" i="8"/>
  <c r="K202" i="8"/>
  <c r="J202" i="8"/>
  <c r="I202" i="8"/>
  <c r="H202" i="8"/>
  <c r="G202" i="8"/>
  <c r="F202" i="8"/>
  <c r="E202" i="8"/>
  <c r="D202" i="8"/>
  <c r="C202" i="8"/>
  <c r="B202" i="8"/>
  <c r="AN201" i="8"/>
  <c r="O201" i="8"/>
  <c r="M201" i="8"/>
  <c r="L201" i="8"/>
  <c r="K201" i="8"/>
  <c r="J201" i="8"/>
  <c r="I201" i="8"/>
  <c r="H201" i="8"/>
  <c r="G201" i="8"/>
  <c r="F201" i="8"/>
  <c r="E201" i="8"/>
  <c r="D201" i="8"/>
  <c r="C201" i="8"/>
  <c r="B201" i="8"/>
  <c r="AN200" i="8"/>
  <c r="O200" i="8"/>
  <c r="M200" i="8"/>
  <c r="L200" i="8"/>
  <c r="K200" i="8"/>
  <c r="J200" i="8"/>
  <c r="I200" i="8"/>
  <c r="H200" i="8"/>
  <c r="G200" i="8"/>
  <c r="F200" i="8"/>
  <c r="E200" i="8"/>
  <c r="D200" i="8"/>
  <c r="C200" i="8"/>
  <c r="B200" i="8"/>
  <c r="AN199" i="8"/>
  <c r="O199" i="8"/>
  <c r="M199" i="8"/>
  <c r="L199" i="8"/>
  <c r="K199" i="8"/>
  <c r="J199" i="8"/>
  <c r="I199" i="8"/>
  <c r="H199" i="8"/>
  <c r="G199" i="8"/>
  <c r="F199" i="8"/>
  <c r="E199" i="8"/>
  <c r="D199" i="8"/>
  <c r="C199" i="8"/>
  <c r="B199" i="8"/>
  <c r="AN198" i="8"/>
  <c r="O198" i="8"/>
  <c r="M198" i="8"/>
  <c r="L198" i="8"/>
  <c r="K198" i="8"/>
  <c r="J198" i="8"/>
  <c r="I198" i="8"/>
  <c r="H198" i="8"/>
  <c r="G198" i="8"/>
  <c r="F198" i="8"/>
  <c r="E198" i="8"/>
  <c r="D198" i="8"/>
  <c r="C198" i="8"/>
  <c r="B198" i="8"/>
  <c r="AN197" i="8"/>
  <c r="O197" i="8"/>
  <c r="M197" i="8"/>
  <c r="L197" i="8"/>
  <c r="K197" i="8"/>
  <c r="J197" i="8"/>
  <c r="I197" i="8"/>
  <c r="H197" i="8"/>
  <c r="G197" i="8"/>
  <c r="F197" i="8"/>
  <c r="E197" i="8"/>
  <c r="D197" i="8"/>
  <c r="C197" i="8"/>
  <c r="B197" i="8"/>
  <c r="AN196" i="8"/>
  <c r="O196" i="8"/>
  <c r="M196" i="8"/>
  <c r="L196" i="8"/>
  <c r="K196" i="8"/>
  <c r="J196" i="8"/>
  <c r="I196" i="8"/>
  <c r="H196" i="8"/>
  <c r="G196" i="8"/>
  <c r="F196" i="8"/>
  <c r="E196" i="8"/>
  <c r="D196" i="8"/>
  <c r="C196" i="8"/>
  <c r="B196" i="8"/>
  <c r="AN195" i="8"/>
  <c r="O195" i="8"/>
  <c r="M195" i="8"/>
  <c r="L195" i="8"/>
  <c r="K195" i="8"/>
  <c r="J195" i="8"/>
  <c r="I195" i="8"/>
  <c r="H195" i="8"/>
  <c r="G195" i="8"/>
  <c r="F195" i="8"/>
  <c r="E195" i="8"/>
  <c r="D195" i="8"/>
  <c r="C195" i="8"/>
  <c r="B195" i="8"/>
  <c r="AN194" i="8"/>
  <c r="O194" i="8"/>
  <c r="M194" i="8"/>
  <c r="L194" i="8"/>
  <c r="K194" i="8"/>
  <c r="J194" i="8"/>
  <c r="I194" i="8"/>
  <c r="H194" i="8"/>
  <c r="G194" i="8"/>
  <c r="F194" i="8"/>
  <c r="E194" i="8"/>
  <c r="D194" i="8"/>
  <c r="C194" i="8"/>
  <c r="B194" i="8"/>
  <c r="AN193" i="8"/>
  <c r="O193" i="8"/>
  <c r="M193" i="8"/>
  <c r="L193" i="8"/>
  <c r="K193" i="8"/>
  <c r="J193" i="8"/>
  <c r="I193" i="8"/>
  <c r="H193" i="8"/>
  <c r="G193" i="8"/>
  <c r="F193" i="8"/>
  <c r="E193" i="8"/>
  <c r="D193" i="8"/>
  <c r="C193" i="8"/>
  <c r="B193" i="8"/>
  <c r="AN192" i="8"/>
  <c r="O192" i="8"/>
  <c r="M192" i="8"/>
  <c r="L192" i="8"/>
  <c r="K192" i="8"/>
  <c r="J192" i="8"/>
  <c r="I192" i="8"/>
  <c r="H192" i="8"/>
  <c r="G192" i="8"/>
  <c r="F192" i="8"/>
  <c r="E192" i="8"/>
  <c r="D192" i="8"/>
  <c r="C192" i="8"/>
  <c r="B192" i="8"/>
  <c r="AN191" i="8"/>
  <c r="A191" i="8" s="1"/>
  <c r="O191" i="8"/>
  <c r="M191" i="8"/>
  <c r="L191" i="8"/>
  <c r="K191" i="8"/>
  <c r="J191" i="8"/>
  <c r="I191" i="8"/>
  <c r="H191" i="8"/>
  <c r="G191" i="8"/>
  <c r="F191" i="8"/>
  <c r="E191" i="8"/>
  <c r="D191" i="8"/>
  <c r="C191" i="8"/>
  <c r="B191" i="8"/>
  <c r="AN190" i="8"/>
  <c r="A190" i="8" s="1"/>
  <c r="O190" i="8"/>
  <c r="M190" i="8"/>
  <c r="L190" i="8"/>
  <c r="K190" i="8"/>
  <c r="J190" i="8"/>
  <c r="I190" i="8"/>
  <c r="H190" i="8"/>
  <c r="G190" i="8"/>
  <c r="F190" i="8"/>
  <c r="E190" i="8"/>
  <c r="D190" i="8"/>
  <c r="C190" i="8"/>
  <c r="B190" i="8"/>
  <c r="AN189" i="8"/>
  <c r="A189" i="8" s="1"/>
  <c r="O189" i="8"/>
  <c r="M189" i="8"/>
  <c r="L189" i="8"/>
  <c r="K189" i="8"/>
  <c r="J189" i="8"/>
  <c r="I189" i="8"/>
  <c r="H189" i="8"/>
  <c r="G189" i="8"/>
  <c r="F189" i="8"/>
  <c r="E189" i="8"/>
  <c r="D189" i="8"/>
  <c r="C189" i="8"/>
  <c r="B189" i="8"/>
  <c r="AN188" i="8"/>
  <c r="A188" i="8" s="1"/>
  <c r="O188" i="8"/>
  <c r="M188" i="8"/>
  <c r="L188" i="8"/>
  <c r="K188" i="8"/>
  <c r="J188" i="8"/>
  <c r="I188" i="8"/>
  <c r="H188" i="8"/>
  <c r="G188" i="8"/>
  <c r="F188" i="8"/>
  <c r="E188" i="8"/>
  <c r="D188" i="8"/>
  <c r="C188" i="8"/>
  <c r="B188" i="8"/>
  <c r="AN187" i="8"/>
  <c r="A187" i="8" s="1"/>
  <c r="O187" i="8"/>
  <c r="M187" i="8"/>
  <c r="L187" i="8"/>
  <c r="K187" i="8"/>
  <c r="J187" i="8"/>
  <c r="I187" i="8"/>
  <c r="H187" i="8"/>
  <c r="G187" i="8"/>
  <c r="F187" i="8"/>
  <c r="E187" i="8"/>
  <c r="D187" i="8"/>
  <c r="C187" i="8"/>
  <c r="B187" i="8"/>
  <c r="AN186" i="8"/>
  <c r="A186" i="8" s="1"/>
  <c r="O186" i="8"/>
  <c r="M186" i="8"/>
  <c r="L186" i="8"/>
  <c r="K186" i="8"/>
  <c r="J186" i="8"/>
  <c r="I186" i="8"/>
  <c r="H186" i="8"/>
  <c r="G186" i="8"/>
  <c r="F186" i="8"/>
  <c r="E186" i="8"/>
  <c r="D186" i="8"/>
  <c r="C186" i="8"/>
  <c r="B186" i="8"/>
  <c r="AN185" i="8"/>
  <c r="A185" i="8" s="1"/>
  <c r="O185" i="8"/>
  <c r="M185" i="8"/>
  <c r="L185" i="8"/>
  <c r="K185" i="8"/>
  <c r="J185" i="8"/>
  <c r="I185" i="8"/>
  <c r="H185" i="8"/>
  <c r="G185" i="8"/>
  <c r="F185" i="8"/>
  <c r="E185" i="8"/>
  <c r="D185" i="8"/>
  <c r="C185" i="8"/>
  <c r="B185" i="8"/>
  <c r="AN184" i="8"/>
  <c r="A184" i="8" s="1"/>
  <c r="O184" i="8"/>
  <c r="M184" i="8"/>
  <c r="L184" i="8"/>
  <c r="K184" i="8"/>
  <c r="J184" i="8"/>
  <c r="I184" i="8"/>
  <c r="H184" i="8"/>
  <c r="G184" i="8"/>
  <c r="F184" i="8"/>
  <c r="E184" i="8"/>
  <c r="D184" i="8"/>
  <c r="C184" i="8"/>
  <c r="B184" i="8"/>
  <c r="AN183" i="8"/>
  <c r="A183" i="8" s="1"/>
  <c r="O183" i="8"/>
  <c r="M183" i="8"/>
  <c r="L183" i="8"/>
  <c r="K183" i="8"/>
  <c r="J183" i="8"/>
  <c r="I183" i="8"/>
  <c r="H183" i="8"/>
  <c r="G183" i="8"/>
  <c r="F183" i="8"/>
  <c r="E183" i="8"/>
  <c r="D183" i="8"/>
  <c r="C183" i="8"/>
  <c r="B183" i="8"/>
  <c r="AN182" i="8"/>
  <c r="A182" i="8" s="1"/>
  <c r="O182" i="8"/>
  <c r="M182" i="8"/>
  <c r="L182" i="8"/>
  <c r="J182" i="8"/>
  <c r="I182" i="8"/>
  <c r="H182" i="8"/>
  <c r="G182" i="8"/>
  <c r="F182" i="8"/>
  <c r="E182" i="8"/>
  <c r="D182" i="8"/>
  <c r="C182" i="8"/>
  <c r="B182" i="8"/>
  <c r="AN181" i="8"/>
  <c r="A181" i="8" s="1"/>
  <c r="O181" i="8"/>
  <c r="M181" i="8"/>
  <c r="L181" i="8"/>
  <c r="J181" i="8"/>
  <c r="I181" i="8"/>
  <c r="H181" i="8"/>
  <c r="G181" i="8"/>
  <c r="F181" i="8"/>
  <c r="E181" i="8"/>
  <c r="D181" i="8"/>
  <c r="C181" i="8"/>
  <c r="B181" i="8"/>
  <c r="AN180" i="8"/>
  <c r="A180" i="8" s="1"/>
  <c r="O180" i="8"/>
  <c r="M180" i="8"/>
  <c r="L180" i="8"/>
  <c r="J180" i="8"/>
  <c r="I180" i="8"/>
  <c r="H180" i="8"/>
  <c r="G180" i="8"/>
  <c r="F180" i="8"/>
  <c r="E180" i="8"/>
  <c r="D180" i="8"/>
  <c r="C180" i="8"/>
  <c r="B180" i="8"/>
  <c r="AN179" i="8"/>
  <c r="A179" i="8" s="1"/>
  <c r="O179" i="8"/>
  <c r="M179" i="8"/>
  <c r="L179" i="8"/>
  <c r="J179" i="8"/>
  <c r="I179" i="8"/>
  <c r="H179" i="8"/>
  <c r="G179" i="8"/>
  <c r="F179" i="8"/>
  <c r="E179" i="8"/>
  <c r="D179" i="8"/>
  <c r="C179" i="8"/>
  <c r="B179" i="8"/>
  <c r="AN178" i="8"/>
  <c r="A178" i="8" s="1"/>
  <c r="O178" i="8"/>
  <c r="M178" i="8"/>
  <c r="L178" i="8"/>
  <c r="K178" i="8"/>
  <c r="J178" i="8"/>
  <c r="I178" i="8"/>
  <c r="H178" i="8"/>
  <c r="G178" i="8"/>
  <c r="F178" i="8"/>
  <c r="E178" i="8"/>
  <c r="D178" i="8"/>
  <c r="C178" i="8"/>
  <c r="B178" i="8"/>
  <c r="AN177" i="8"/>
  <c r="A177" i="8" s="1"/>
  <c r="O177" i="8"/>
  <c r="M177" i="8"/>
  <c r="L177" i="8"/>
  <c r="J177" i="8"/>
  <c r="I177" i="8"/>
  <c r="H177" i="8"/>
  <c r="G177" i="8"/>
  <c r="F177" i="8"/>
  <c r="E177" i="8"/>
  <c r="D177" i="8"/>
  <c r="C177" i="8"/>
  <c r="B177" i="8"/>
  <c r="AN176" i="8"/>
  <c r="A176" i="8" s="1"/>
  <c r="O176" i="8"/>
  <c r="M176" i="8"/>
  <c r="L176" i="8"/>
  <c r="J176" i="8"/>
  <c r="I176" i="8"/>
  <c r="H176" i="8"/>
  <c r="G176" i="8"/>
  <c r="F176" i="8"/>
  <c r="E176" i="8"/>
  <c r="D176" i="8"/>
  <c r="C176" i="8"/>
  <c r="B176" i="8"/>
  <c r="AN175" i="8"/>
  <c r="A175" i="8" s="1"/>
  <c r="O175" i="8"/>
  <c r="M175" i="8"/>
  <c r="L175" i="8"/>
  <c r="J175" i="8"/>
  <c r="I175" i="8"/>
  <c r="H175" i="8"/>
  <c r="G175" i="8"/>
  <c r="F175" i="8"/>
  <c r="E175" i="8"/>
  <c r="D175" i="8"/>
  <c r="C175" i="8"/>
  <c r="B175" i="8"/>
  <c r="AN174" i="8"/>
  <c r="A174" i="8" s="1"/>
  <c r="O174" i="8"/>
  <c r="M174" i="8"/>
  <c r="L174" i="8"/>
  <c r="K174" i="8"/>
  <c r="J174" i="8"/>
  <c r="I174" i="8"/>
  <c r="H174" i="8"/>
  <c r="G174" i="8"/>
  <c r="F174" i="8"/>
  <c r="E174" i="8"/>
  <c r="D174" i="8"/>
  <c r="C174" i="8"/>
  <c r="B174" i="8"/>
  <c r="AN173" i="8"/>
  <c r="A173" i="8" s="1"/>
  <c r="O173" i="8"/>
  <c r="M173" i="8"/>
  <c r="K173" i="8"/>
  <c r="J173" i="8"/>
  <c r="I173" i="8"/>
  <c r="H173" i="8"/>
  <c r="G173" i="8"/>
  <c r="F173" i="8"/>
  <c r="E173" i="8"/>
  <c r="D173" i="8"/>
  <c r="C173" i="8"/>
  <c r="B173" i="8"/>
  <c r="AN172" i="8"/>
  <c r="A172" i="8" s="1"/>
  <c r="O172" i="8"/>
  <c r="M172" i="8"/>
  <c r="K172" i="8"/>
  <c r="J172" i="8"/>
  <c r="I172" i="8"/>
  <c r="H172" i="8"/>
  <c r="G172" i="8"/>
  <c r="F172" i="8"/>
  <c r="E172" i="8"/>
  <c r="D172" i="8"/>
  <c r="C172" i="8"/>
  <c r="B172" i="8"/>
  <c r="AN171" i="8"/>
  <c r="A171" i="8" s="1"/>
  <c r="O171" i="8"/>
  <c r="M171" i="8"/>
  <c r="K171" i="8"/>
  <c r="J171" i="8"/>
  <c r="I171" i="8"/>
  <c r="H171" i="8"/>
  <c r="G171" i="8"/>
  <c r="F171" i="8"/>
  <c r="E171" i="8"/>
  <c r="D171" i="8"/>
  <c r="C171" i="8"/>
  <c r="B171" i="8"/>
  <c r="AN170" i="8"/>
  <c r="A170" i="8" s="1"/>
  <c r="O170" i="8"/>
  <c r="M170" i="8"/>
  <c r="K170" i="8"/>
  <c r="J170" i="8"/>
  <c r="I170" i="8"/>
  <c r="H170" i="8"/>
  <c r="G170" i="8"/>
  <c r="F170" i="8"/>
  <c r="E170" i="8"/>
  <c r="D170" i="8"/>
  <c r="C170" i="8"/>
  <c r="B170" i="8"/>
  <c r="AN169" i="8"/>
  <c r="A169" i="8" s="1"/>
  <c r="O169" i="8"/>
  <c r="M169" i="8"/>
  <c r="K169" i="8"/>
  <c r="J169" i="8"/>
  <c r="I169" i="8"/>
  <c r="H169" i="8"/>
  <c r="G169" i="8"/>
  <c r="F169" i="8"/>
  <c r="E169" i="8"/>
  <c r="D169" i="8"/>
  <c r="C169" i="8"/>
  <c r="B169" i="8"/>
  <c r="AN168" i="8"/>
  <c r="A168" i="8" s="1"/>
  <c r="O168" i="8"/>
  <c r="M168" i="8"/>
  <c r="K168" i="8"/>
  <c r="J168" i="8"/>
  <c r="I168" i="8"/>
  <c r="H168" i="8"/>
  <c r="G168" i="8"/>
  <c r="F168" i="8"/>
  <c r="E168" i="8"/>
  <c r="D168" i="8"/>
  <c r="C168" i="8"/>
  <c r="B168" i="8"/>
  <c r="AN167" i="8"/>
  <c r="A167" i="8" s="1"/>
  <c r="O167" i="8"/>
  <c r="M167" i="8"/>
  <c r="K167" i="8"/>
  <c r="J167" i="8"/>
  <c r="I167" i="8"/>
  <c r="H167" i="8"/>
  <c r="G167" i="8"/>
  <c r="F167" i="8"/>
  <c r="E167" i="8"/>
  <c r="D167" i="8"/>
  <c r="C167" i="8"/>
  <c r="B167" i="8"/>
  <c r="AN166" i="8"/>
  <c r="A166" i="8" s="1"/>
  <c r="O166" i="8"/>
  <c r="M166" i="8"/>
  <c r="K166" i="8"/>
  <c r="J166" i="8"/>
  <c r="I166" i="8"/>
  <c r="H166" i="8"/>
  <c r="G166" i="8"/>
  <c r="F166" i="8"/>
  <c r="E166" i="8"/>
  <c r="D166" i="8"/>
  <c r="C166" i="8"/>
  <c r="B166" i="8"/>
  <c r="AN165" i="8"/>
  <c r="A165" i="8" s="1"/>
  <c r="O165" i="8"/>
  <c r="M165" i="8"/>
  <c r="K165" i="8"/>
  <c r="J165" i="8"/>
  <c r="I165" i="8"/>
  <c r="H165" i="8"/>
  <c r="G165" i="8"/>
  <c r="F165" i="8"/>
  <c r="E165" i="8"/>
  <c r="D165" i="8"/>
  <c r="C165" i="8"/>
  <c r="B165" i="8"/>
  <c r="AN164" i="8"/>
  <c r="A164" i="8" s="1"/>
  <c r="O164" i="8"/>
  <c r="M164" i="8"/>
  <c r="K164" i="8"/>
  <c r="J164" i="8"/>
  <c r="I164" i="8"/>
  <c r="H164" i="8"/>
  <c r="G164" i="8"/>
  <c r="F164" i="8"/>
  <c r="E164" i="8"/>
  <c r="D164" i="8"/>
  <c r="C164" i="8"/>
  <c r="B164" i="8"/>
  <c r="AN163" i="8"/>
  <c r="A163" i="8" s="1"/>
  <c r="O163" i="8"/>
  <c r="M163" i="8"/>
  <c r="K163" i="8"/>
  <c r="J163" i="8"/>
  <c r="I163" i="8"/>
  <c r="H163" i="8"/>
  <c r="G163" i="8"/>
  <c r="F163" i="8"/>
  <c r="E163" i="8"/>
  <c r="D163" i="8"/>
  <c r="C163" i="8"/>
  <c r="B163" i="8"/>
  <c r="AN162" i="8"/>
  <c r="A162" i="8" s="1"/>
  <c r="O162" i="8"/>
  <c r="M162" i="8"/>
  <c r="K162" i="8"/>
  <c r="J162" i="8"/>
  <c r="I162" i="8"/>
  <c r="H162" i="8"/>
  <c r="G162" i="8"/>
  <c r="F162" i="8"/>
  <c r="E162" i="8"/>
  <c r="D162" i="8"/>
  <c r="C162" i="8"/>
  <c r="B162" i="8"/>
  <c r="AN161" i="8"/>
  <c r="A161" i="8" s="1"/>
  <c r="O161" i="8"/>
  <c r="M161" i="8"/>
  <c r="K161" i="8"/>
  <c r="J161" i="8"/>
  <c r="I161" i="8"/>
  <c r="H161" i="8"/>
  <c r="G161" i="8"/>
  <c r="F161" i="8"/>
  <c r="E161" i="8"/>
  <c r="D161" i="8"/>
  <c r="C161" i="8"/>
  <c r="B161" i="8"/>
  <c r="AN160" i="8"/>
  <c r="A160" i="8" s="1"/>
  <c r="O160" i="8"/>
  <c r="M160" i="8"/>
  <c r="K160" i="8"/>
  <c r="J160" i="8"/>
  <c r="I160" i="8"/>
  <c r="H160" i="8"/>
  <c r="G160" i="8"/>
  <c r="F160" i="8"/>
  <c r="E160" i="8"/>
  <c r="D160" i="8"/>
  <c r="C160" i="8"/>
  <c r="B160" i="8"/>
  <c r="AN159" i="8"/>
  <c r="A159" i="8" s="1"/>
  <c r="O159" i="8"/>
  <c r="M159" i="8"/>
  <c r="L159" i="8"/>
  <c r="K159" i="8"/>
  <c r="J159" i="8"/>
  <c r="I159" i="8"/>
  <c r="H159" i="8"/>
  <c r="G159" i="8"/>
  <c r="F159" i="8"/>
  <c r="E159" i="8"/>
  <c r="D159" i="8"/>
  <c r="C159" i="8"/>
  <c r="B159" i="8"/>
  <c r="AN158" i="8"/>
  <c r="A158" i="8" s="1"/>
  <c r="O158" i="8"/>
  <c r="M158" i="8"/>
  <c r="L158" i="8"/>
  <c r="K158" i="8"/>
  <c r="J158" i="8"/>
  <c r="I158" i="8"/>
  <c r="H158" i="8"/>
  <c r="G158" i="8"/>
  <c r="F158" i="8"/>
  <c r="E158" i="8"/>
  <c r="D158" i="8"/>
  <c r="C158" i="8"/>
  <c r="B158" i="8"/>
  <c r="AN157" i="8"/>
  <c r="A157" i="8" s="1"/>
  <c r="O157" i="8"/>
  <c r="M157" i="8"/>
  <c r="L157" i="8"/>
  <c r="K157" i="8"/>
  <c r="J157" i="8"/>
  <c r="I157" i="8"/>
  <c r="H157" i="8"/>
  <c r="G157" i="8"/>
  <c r="F157" i="8"/>
  <c r="E157" i="8"/>
  <c r="D157" i="8"/>
  <c r="C157" i="8"/>
  <c r="B157" i="8"/>
  <c r="AN156" i="8"/>
  <c r="A156" i="8" s="1"/>
  <c r="O156" i="8"/>
  <c r="M156" i="8"/>
  <c r="L156" i="8"/>
  <c r="K156" i="8"/>
  <c r="J156" i="8"/>
  <c r="I156" i="8"/>
  <c r="H156" i="8"/>
  <c r="G156" i="8"/>
  <c r="F156" i="8"/>
  <c r="E156" i="8"/>
  <c r="D156" i="8"/>
  <c r="C156" i="8"/>
  <c r="B156" i="8"/>
  <c r="AN155" i="8"/>
  <c r="A155" i="8" s="1"/>
  <c r="O155" i="8"/>
  <c r="M155" i="8"/>
  <c r="L155" i="8"/>
  <c r="K155" i="8"/>
  <c r="J155" i="8"/>
  <c r="I155" i="8"/>
  <c r="H155" i="8"/>
  <c r="G155" i="8"/>
  <c r="F155" i="8"/>
  <c r="E155" i="8"/>
  <c r="D155" i="8"/>
  <c r="C155" i="8"/>
  <c r="B155" i="8"/>
  <c r="AN154" i="8"/>
  <c r="A154" i="8" s="1"/>
  <c r="O154" i="8"/>
  <c r="M154" i="8"/>
  <c r="L154" i="8"/>
  <c r="K154" i="8"/>
  <c r="J154" i="8"/>
  <c r="I154" i="8"/>
  <c r="H154" i="8"/>
  <c r="G154" i="8"/>
  <c r="F154" i="8"/>
  <c r="E154" i="8"/>
  <c r="D154" i="8"/>
  <c r="C154" i="8"/>
  <c r="B154" i="8"/>
  <c r="AN153" i="8"/>
  <c r="A153" i="8" s="1"/>
  <c r="O153" i="8"/>
  <c r="M153" i="8"/>
  <c r="L153" i="8"/>
  <c r="K153" i="8"/>
  <c r="J153" i="8"/>
  <c r="I153" i="8"/>
  <c r="H153" i="8"/>
  <c r="G153" i="8"/>
  <c r="F153" i="8"/>
  <c r="E153" i="8"/>
  <c r="D153" i="8"/>
  <c r="C153" i="8"/>
  <c r="B153" i="8"/>
  <c r="AN152" i="8"/>
  <c r="A152" i="8" s="1"/>
  <c r="O152" i="8"/>
  <c r="M152" i="8"/>
  <c r="L152" i="8"/>
  <c r="K152" i="8"/>
  <c r="J152" i="8"/>
  <c r="I152" i="8"/>
  <c r="H152" i="8"/>
  <c r="G152" i="8"/>
  <c r="F152" i="8"/>
  <c r="E152" i="8"/>
  <c r="D152" i="8"/>
  <c r="C152" i="8"/>
  <c r="B152" i="8"/>
  <c r="AN151" i="8"/>
  <c r="A151" i="8" s="1"/>
  <c r="O151" i="8"/>
  <c r="M151" i="8"/>
  <c r="L151" i="8"/>
  <c r="K151" i="8"/>
  <c r="J151" i="8"/>
  <c r="I151" i="8"/>
  <c r="H151" i="8"/>
  <c r="G151" i="8"/>
  <c r="F151" i="8"/>
  <c r="E151" i="8"/>
  <c r="D151" i="8"/>
  <c r="C151" i="8"/>
  <c r="B151" i="8"/>
  <c r="AN150" i="8"/>
  <c r="A150" i="8" s="1"/>
  <c r="O150" i="8"/>
  <c r="M150" i="8"/>
  <c r="L150" i="8"/>
  <c r="K150" i="8"/>
  <c r="J150" i="8"/>
  <c r="I150" i="8"/>
  <c r="H150" i="8"/>
  <c r="G150" i="8"/>
  <c r="F150" i="8"/>
  <c r="E150" i="8"/>
  <c r="D150" i="8"/>
  <c r="C150" i="8"/>
  <c r="B150" i="8"/>
  <c r="AN149" i="8"/>
  <c r="A149" i="8" s="1"/>
  <c r="O149" i="8"/>
  <c r="M149" i="8"/>
  <c r="L149" i="8"/>
  <c r="K149" i="8"/>
  <c r="J149" i="8"/>
  <c r="I149" i="8"/>
  <c r="H149" i="8"/>
  <c r="G149" i="8"/>
  <c r="F149" i="8"/>
  <c r="E149" i="8"/>
  <c r="D149" i="8"/>
  <c r="C149" i="8"/>
  <c r="B149" i="8"/>
  <c r="AN148" i="8"/>
  <c r="A148" i="8" s="1"/>
  <c r="O148" i="8"/>
  <c r="M148" i="8"/>
  <c r="L148" i="8"/>
  <c r="K148" i="8"/>
  <c r="J148" i="8"/>
  <c r="I148" i="8"/>
  <c r="H148" i="8"/>
  <c r="G148" i="8"/>
  <c r="F148" i="8"/>
  <c r="E148" i="8"/>
  <c r="D148" i="8"/>
  <c r="C148" i="8"/>
  <c r="B148" i="8"/>
  <c r="AN147" i="8"/>
  <c r="A147" i="8" s="1"/>
  <c r="O147" i="8"/>
  <c r="M147" i="8"/>
  <c r="L147" i="8"/>
  <c r="K147" i="8"/>
  <c r="J147" i="8"/>
  <c r="I147" i="8"/>
  <c r="H147" i="8"/>
  <c r="G147" i="8"/>
  <c r="F147" i="8"/>
  <c r="E147" i="8"/>
  <c r="D147" i="8"/>
  <c r="C147" i="8"/>
  <c r="B147" i="8"/>
  <c r="AN146" i="8"/>
  <c r="A146" i="8" s="1"/>
  <c r="O146" i="8"/>
  <c r="M146" i="8"/>
  <c r="L146" i="8"/>
  <c r="K146" i="8"/>
  <c r="J146" i="8"/>
  <c r="I146" i="8"/>
  <c r="H146" i="8"/>
  <c r="G146" i="8"/>
  <c r="F146" i="8"/>
  <c r="E146" i="8"/>
  <c r="D146" i="8"/>
  <c r="C146" i="8"/>
  <c r="B146" i="8"/>
  <c r="AN145" i="8"/>
  <c r="A145" i="8" s="1"/>
  <c r="O145" i="8"/>
  <c r="M145" i="8"/>
  <c r="L145" i="8"/>
  <c r="K145" i="8"/>
  <c r="J145" i="8"/>
  <c r="I145" i="8"/>
  <c r="H145" i="8"/>
  <c r="G145" i="8"/>
  <c r="F145" i="8"/>
  <c r="E145" i="8"/>
  <c r="D145" i="8"/>
  <c r="C145" i="8"/>
  <c r="B145" i="8"/>
  <c r="AN144" i="8"/>
  <c r="A144" i="8" s="1"/>
  <c r="O144" i="8"/>
  <c r="M144" i="8"/>
  <c r="L144" i="8"/>
  <c r="K144" i="8"/>
  <c r="J144" i="8"/>
  <c r="I144" i="8"/>
  <c r="H144" i="8"/>
  <c r="G144" i="8"/>
  <c r="F144" i="8"/>
  <c r="E144" i="8"/>
  <c r="D144" i="8"/>
  <c r="C144" i="8"/>
  <c r="B144" i="8"/>
  <c r="AN143" i="8"/>
  <c r="A143" i="8" s="1"/>
  <c r="O143" i="8"/>
  <c r="M143" i="8"/>
  <c r="L143" i="8"/>
  <c r="K143" i="8"/>
  <c r="J143" i="8"/>
  <c r="I143" i="8"/>
  <c r="H143" i="8"/>
  <c r="G143" i="8"/>
  <c r="F143" i="8"/>
  <c r="E143" i="8"/>
  <c r="D143" i="8"/>
  <c r="C143" i="8"/>
  <c r="B143" i="8"/>
  <c r="AN142" i="8"/>
  <c r="A142" i="8" s="1"/>
  <c r="O142" i="8"/>
  <c r="M142" i="8"/>
  <c r="L142" i="8"/>
  <c r="K142" i="8"/>
  <c r="J142" i="8"/>
  <c r="I142" i="8"/>
  <c r="H142" i="8"/>
  <c r="G142" i="8"/>
  <c r="F142" i="8"/>
  <c r="E142" i="8"/>
  <c r="D142" i="8"/>
  <c r="C142" i="8"/>
  <c r="B142" i="8"/>
  <c r="AN141" i="8"/>
  <c r="A141" i="8" s="1"/>
  <c r="O141" i="8"/>
  <c r="M141" i="8"/>
  <c r="L141" i="8"/>
  <c r="K141" i="8"/>
  <c r="J141" i="8"/>
  <c r="I141" i="8"/>
  <c r="H141" i="8"/>
  <c r="G141" i="8"/>
  <c r="F141" i="8"/>
  <c r="E141" i="8"/>
  <c r="D141" i="8"/>
  <c r="C141" i="8"/>
  <c r="B141" i="8"/>
  <c r="AN140" i="8"/>
  <c r="A140" i="8" s="1"/>
  <c r="O140" i="8"/>
  <c r="M140" i="8"/>
  <c r="L140" i="8"/>
  <c r="K140" i="8"/>
  <c r="J140" i="8"/>
  <c r="I140" i="8"/>
  <c r="H140" i="8"/>
  <c r="G140" i="8"/>
  <c r="F140" i="8"/>
  <c r="E140" i="8"/>
  <c r="D140" i="8"/>
  <c r="C140" i="8"/>
  <c r="B140" i="8"/>
  <c r="AN139" i="8"/>
  <c r="A139" i="8" s="1"/>
  <c r="O139" i="8"/>
  <c r="M139" i="8"/>
  <c r="L139" i="8"/>
  <c r="K139" i="8"/>
  <c r="J139" i="8"/>
  <c r="I139" i="8"/>
  <c r="H139" i="8"/>
  <c r="G139" i="8"/>
  <c r="F139" i="8"/>
  <c r="E139" i="8"/>
  <c r="D139" i="8"/>
  <c r="C139" i="8"/>
  <c r="B139" i="8"/>
  <c r="AN138" i="8"/>
  <c r="A138" i="8" s="1"/>
  <c r="O138" i="8"/>
  <c r="M138" i="8"/>
  <c r="L138" i="8"/>
  <c r="K138" i="8"/>
  <c r="J138" i="8"/>
  <c r="I138" i="8"/>
  <c r="H138" i="8"/>
  <c r="G138" i="8"/>
  <c r="F138" i="8"/>
  <c r="E138" i="8"/>
  <c r="D138" i="8"/>
  <c r="C138" i="8"/>
  <c r="B138" i="8"/>
  <c r="AN137" i="8"/>
  <c r="A137" i="8" s="1"/>
  <c r="O137" i="8"/>
  <c r="M137" i="8"/>
  <c r="K137" i="8"/>
  <c r="J137" i="8"/>
  <c r="I137" i="8"/>
  <c r="H137" i="8"/>
  <c r="G137" i="8"/>
  <c r="F137" i="8"/>
  <c r="E137" i="8"/>
  <c r="D137" i="8"/>
  <c r="C137" i="8"/>
  <c r="B137" i="8"/>
  <c r="AN136" i="8"/>
  <c r="A136" i="8" s="1"/>
  <c r="O136" i="8"/>
  <c r="M136" i="8"/>
  <c r="K136" i="8"/>
  <c r="J136" i="8"/>
  <c r="I136" i="8"/>
  <c r="H136" i="8"/>
  <c r="G136" i="8"/>
  <c r="F136" i="8"/>
  <c r="E136" i="8"/>
  <c r="D136" i="8"/>
  <c r="C136" i="8"/>
  <c r="B136" i="8"/>
  <c r="AN135" i="8"/>
  <c r="A135" i="8" s="1"/>
  <c r="O135" i="8"/>
  <c r="M135" i="8"/>
  <c r="L135" i="8"/>
  <c r="K135" i="8"/>
  <c r="J135" i="8"/>
  <c r="I135" i="8"/>
  <c r="H135" i="8"/>
  <c r="G135" i="8"/>
  <c r="F135" i="8"/>
  <c r="E135" i="8"/>
  <c r="D135" i="8"/>
  <c r="C135" i="8"/>
  <c r="B135" i="8"/>
  <c r="AN134" i="8"/>
  <c r="A134" i="8" s="1"/>
  <c r="O134" i="8"/>
  <c r="M134" i="8"/>
  <c r="J134" i="8"/>
  <c r="I134" i="8"/>
  <c r="H134" i="8"/>
  <c r="G134" i="8"/>
  <c r="F134" i="8"/>
  <c r="D134" i="8"/>
  <c r="C134" i="8"/>
  <c r="B134" i="8"/>
  <c r="AN133" i="8"/>
  <c r="A133" i="8" s="1"/>
  <c r="O133" i="8"/>
  <c r="M133" i="8"/>
  <c r="J133" i="8"/>
  <c r="I133" i="8"/>
  <c r="H133" i="8"/>
  <c r="G133" i="8"/>
  <c r="F133" i="8"/>
  <c r="D133" i="8"/>
  <c r="C133" i="8"/>
  <c r="B133" i="8"/>
  <c r="AN132" i="8"/>
  <c r="A132" i="8" s="1"/>
  <c r="O132" i="8"/>
  <c r="M132" i="8"/>
  <c r="L132" i="8"/>
  <c r="K132" i="8"/>
  <c r="J132" i="8"/>
  <c r="I132" i="8"/>
  <c r="H132" i="8"/>
  <c r="G132" i="8"/>
  <c r="F132" i="8"/>
  <c r="E132" i="8"/>
  <c r="D132" i="8"/>
  <c r="C132" i="8"/>
  <c r="B132" i="8"/>
  <c r="AN131" i="8"/>
  <c r="A131" i="8" s="1"/>
  <c r="O131" i="8"/>
  <c r="M131" i="8"/>
  <c r="L131" i="8"/>
  <c r="K131" i="8"/>
  <c r="J131" i="8"/>
  <c r="I131" i="8"/>
  <c r="H131" i="8"/>
  <c r="G131" i="8"/>
  <c r="F131" i="8"/>
  <c r="E131" i="8"/>
  <c r="D131" i="8"/>
  <c r="C131" i="8"/>
  <c r="B131" i="8"/>
  <c r="AN130" i="8"/>
  <c r="A130" i="8" s="1"/>
  <c r="O130" i="8"/>
  <c r="M130" i="8"/>
  <c r="L130" i="8"/>
  <c r="K130" i="8"/>
  <c r="J130" i="8"/>
  <c r="I130" i="8"/>
  <c r="H130" i="8"/>
  <c r="G130" i="8"/>
  <c r="F130" i="8"/>
  <c r="E130" i="8"/>
  <c r="D130" i="8"/>
  <c r="C130" i="8"/>
  <c r="B130" i="8"/>
  <c r="AN129" i="8"/>
  <c r="A129" i="8" s="1"/>
  <c r="O129" i="8"/>
  <c r="M129" i="8"/>
  <c r="L129" i="8"/>
  <c r="K129" i="8"/>
  <c r="J129" i="8"/>
  <c r="I129" i="8"/>
  <c r="H129" i="8"/>
  <c r="G129" i="8"/>
  <c r="F129" i="8"/>
  <c r="E129" i="8"/>
  <c r="D129" i="8"/>
  <c r="C129" i="8"/>
  <c r="B129" i="8"/>
  <c r="AN128" i="8"/>
  <c r="A128" i="8" s="1"/>
  <c r="O128" i="8"/>
  <c r="M128" i="8"/>
  <c r="L128" i="8"/>
  <c r="K128" i="8"/>
  <c r="J128" i="8"/>
  <c r="I128" i="8"/>
  <c r="H128" i="8"/>
  <c r="G128" i="8"/>
  <c r="F128" i="8"/>
  <c r="E128" i="8"/>
  <c r="D128" i="8"/>
  <c r="C128" i="8"/>
  <c r="B128" i="8"/>
  <c r="AN127" i="8"/>
  <c r="A127" i="8" s="1"/>
  <c r="O127" i="8"/>
  <c r="M127" i="8"/>
  <c r="L127" i="8"/>
  <c r="K127" i="8"/>
  <c r="J127" i="8"/>
  <c r="I127" i="8"/>
  <c r="H127" i="8"/>
  <c r="G127" i="8"/>
  <c r="F127" i="8"/>
  <c r="E127" i="8"/>
  <c r="D127" i="8"/>
  <c r="C127" i="8"/>
  <c r="B127" i="8"/>
  <c r="AN126" i="8"/>
  <c r="A126" i="8" s="1"/>
  <c r="O126" i="8"/>
  <c r="M126" i="8"/>
  <c r="L126" i="8"/>
  <c r="K126" i="8"/>
  <c r="J126" i="8"/>
  <c r="I126" i="8"/>
  <c r="H126" i="8"/>
  <c r="G126" i="8"/>
  <c r="F126" i="8"/>
  <c r="E126" i="8"/>
  <c r="D126" i="8"/>
  <c r="C126" i="8"/>
  <c r="B126" i="8"/>
  <c r="M125" i="8"/>
  <c r="J125" i="8"/>
  <c r="I125" i="8"/>
  <c r="H125" i="8"/>
  <c r="G125" i="8"/>
  <c r="F125" i="8"/>
  <c r="E125" i="8"/>
  <c r="D125" i="8"/>
  <c r="C125" i="8"/>
  <c r="B125" i="8"/>
  <c r="A125" i="8"/>
  <c r="M124" i="8"/>
  <c r="J124" i="8"/>
  <c r="I124" i="8"/>
  <c r="H124" i="8"/>
  <c r="G124" i="8"/>
  <c r="F124" i="8"/>
  <c r="E124" i="8"/>
  <c r="D124" i="8"/>
  <c r="C124" i="8"/>
  <c r="B124" i="8"/>
  <c r="A124" i="8"/>
  <c r="AN123" i="8"/>
  <c r="A123" i="8" s="1"/>
  <c r="O123" i="8"/>
  <c r="M123" i="8"/>
  <c r="L123" i="8"/>
  <c r="K123" i="8"/>
  <c r="J123" i="8"/>
  <c r="I123" i="8"/>
  <c r="H123" i="8"/>
  <c r="G123" i="8"/>
  <c r="F123" i="8"/>
  <c r="E123" i="8"/>
  <c r="D123" i="8"/>
  <c r="C123" i="8"/>
  <c r="B123" i="8"/>
  <c r="AN122" i="8"/>
  <c r="A122" i="8" s="1"/>
  <c r="O122" i="8"/>
  <c r="M122" i="8"/>
  <c r="L122" i="8"/>
  <c r="K122" i="8"/>
  <c r="J122" i="8"/>
  <c r="I122" i="8"/>
  <c r="H122" i="8"/>
  <c r="G122" i="8"/>
  <c r="F122" i="8"/>
  <c r="E122" i="8"/>
  <c r="D122" i="8"/>
  <c r="C122" i="8"/>
  <c r="B122" i="8"/>
  <c r="AN121" i="8"/>
  <c r="A121" i="8" s="1"/>
  <c r="O121" i="8"/>
  <c r="M121" i="8"/>
  <c r="L121" i="8"/>
  <c r="K121" i="8"/>
  <c r="J121" i="8"/>
  <c r="I121" i="8"/>
  <c r="H121" i="8"/>
  <c r="G121" i="8"/>
  <c r="F121" i="8"/>
  <c r="E121" i="8"/>
  <c r="D121" i="8"/>
  <c r="C121" i="8"/>
  <c r="B121" i="8"/>
  <c r="AN120" i="8"/>
  <c r="A120" i="8" s="1"/>
  <c r="O120" i="8"/>
  <c r="M120" i="8"/>
  <c r="L120" i="8"/>
  <c r="K120" i="8"/>
  <c r="J120" i="8"/>
  <c r="I120" i="8"/>
  <c r="H120" i="8"/>
  <c r="G120" i="8"/>
  <c r="F120" i="8"/>
  <c r="E120" i="8"/>
  <c r="D120" i="8"/>
  <c r="C120" i="8"/>
  <c r="B120" i="8"/>
  <c r="AN119" i="8"/>
  <c r="A119" i="8" s="1"/>
  <c r="O119" i="8"/>
  <c r="M119" i="8"/>
  <c r="L119" i="8"/>
  <c r="K119" i="8"/>
  <c r="J119" i="8"/>
  <c r="I119" i="8"/>
  <c r="H119" i="8"/>
  <c r="G119" i="8"/>
  <c r="F119" i="8"/>
  <c r="E119" i="8"/>
  <c r="D119" i="8"/>
  <c r="C119" i="8"/>
  <c r="B119" i="8"/>
  <c r="AN118" i="8"/>
  <c r="A118" i="8" s="1"/>
  <c r="O118" i="8"/>
  <c r="M118" i="8"/>
  <c r="L118" i="8"/>
  <c r="K118" i="8"/>
  <c r="J118" i="8"/>
  <c r="I118" i="8"/>
  <c r="H118" i="8"/>
  <c r="G118" i="8"/>
  <c r="F118" i="8"/>
  <c r="E118" i="8"/>
  <c r="D118" i="8"/>
  <c r="C118" i="8"/>
  <c r="B118" i="8"/>
  <c r="AN117" i="8"/>
  <c r="A117" i="8" s="1"/>
  <c r="O117" i="8"/>
  <c r="M117" i="8"/>
  <c r="L117" i="8"/>
  <c r="K117" i="8"/>
  <c r="J117" i="8"/>
  <c r="I117" i="8"/>
  <c r="H117" i="8"/>
  <c r="G117" i="8"/>
  <c r="F117" i="8"/>
  <c r="E117" i="8"/>
  <c r="D117" i="8"/>
  <c r="C117" i="8"/>
  <c r="B117" i="8"/>
  <c r="AN116" i="8"/>
  <c r="A116" i="8" s="1"/>
  <c r="O116" i="8"/>
  <c r="M116" i="8"/>
  <c r="L116" i="8"/>
  <c r="K116" i="8"/>
  <c r="J116" i="8"/>
  <c r="I116" i="8"/>
  <c r="H116" i="8"/>
  <c r="G116" i="8"/>
  <c r="F116" i="8"/>
  <c r="E116" i="8"/>
  <c r="D116" i="8"/>
  <c r="C116" i="8"/>
  <c r="B116" i="8"/>
  <c r="AN115" i="8"/>
  <c r="A115" i="8" s="1"/>
  <c r="O115" i="8"/>
  <c r="M115" i="8"/>
  <c r="L115" i="8"/>
  <c r="K115" i="8"/>
  <c r="J115" i="8"/>
  <c r="I115" i="8"/>
  <c r="H115" i="8"/>
  <c r="G115" i="8"/>
  <c r="F115" i="8"/>
  <c r="E115" i="8"/>
  <c r="D115" i="8"/>
  <c r="C115" i="8"/>
  <c r="B115" i="8"/>
  <c r="AN114" i="8"/>
  <c r="A114" i="8" s="1"/>
  <c r="O114" i="8"/>
  <c r="M114" i="8"/>
  <c r="L114" i="8"/>
  <c r="K114" i="8"/>
  <c r="J114" i="8"/>
  <c r="I114" i="8"/>
  <c r="H114" i="8"/>
  <c r="G114" i="8"/>
  <c r="F114" i="8"/>
  <c r="E114" i="8"/>
  <c r="D114" i="8"/>
  <c r="C114" i="8"/>
  <c r="B114" i="8"/>
  <c r="AN113" i="8"/>
  <c r="A113" i="8" s="1"/>
  <c r="O113" i="8"/>
  <c r="M113" i="8"/>
  <c r="L113" i="8"/>
  <c r="K113" i="8"/>
  <c r="J113" i="8"/>
  <c r="I113" i="8"/>
  <c r="H113" i="8"/>
  <c r="G113" i="8"/>
  <c r="F113" i="8"/>
  <c r="E113" i="8"/>
  <c r="D113" i="8"/>
  <c r="C113" i="8"/>
  <c r="B113" i="8"/>
  <c r="AN112" i="8"/>
  <c r="A112" i="8" s="1"/>
  <c r="O112" i="8"/>
  <c r="M112" i="8"/>
  <c r="L112" i="8"/>
  <c r="K112" i="8"/>
  <c r="J112" i="8"/>
  <c r="I112" i="8"/>
  <c r="H112" i="8"/>
  <c r="G112" i="8"/>
  <c r="F112" i="8"/>
  <c r="E112" i="8"/>
  <c r="D112" i="8"/>
  <c r="C112" i="8"/>
  <c r="B112" i="8"/>
  <c r="AN111" i="8"/>
  <c r="A111" i="8" s="1"/>
  <c r="O111" i="8"/>
  <c r="M111" i="8"/>
  <c r="J111" i="8"/>
  <c r="I111" i="8"/>
  <c r="H111" i="8"/>
  <c r="G111" i="8"/>
  <c r="F111" i="8"/>
  <c r="E111" i="8"/>
  <c r="D111" i="8"/>
  <c r="C111" i="8"/>
  <c r="B111" i="8"/>
  <c r="AN110" i="8"/>
  <c r="A110" i="8" s="1"/>
  <c r="O110" i="8"/>
  <c r="M110" i="8"/>
  <c r="L110" i="8"/>
  <c r="K110" i="8"/>
  <c r="J110" i="8"/>
  <c r="I110" i="8"/>
  <c r="H110" i="8"/>
  <c r="G110" i="8"/>
  <c r="F110" i="8"/>
  <c r="E110" i="8"/>
  <c r="D110" i="8"/>
  <c r="C110" i="8"/>
  <c r="B110" i="8"/>
  <c r="AN109" i="8"/>
  <c r="A109" i="8" s="1"/>
  <c r="O109" i="8"/>
  <c r="M109" i="8"/>
  <c r="L109" i="8"/>
  <c r="K109" i="8"/>
  <c r="J109" i="8"/>
  <c r="I109" i="8"/>
  <c r="H109" i="8"/>
  <c r="G109" i="8"/>
  <c r="F109" i="8"/>
  <c r="E109" i="8"/>
  <c r="D109" i="8"/>
  <c r="C109" i="8"/>
  <c r="B109" i="8"/>
  <c r="AN108" i="8"/>
  <c r="A108" i="8" s="1"/>
  <c r="M108" i="8"/>
  <c r="J108" i="8"/>
  <c r="I108" i="8"/>
  <c r="H108" i="8"/>
  <c r="G108" i="8"/>
  <c r="F108" i="8"/>
  <c r="E108" i="8"/>
  <c r="D108" i="8"/>
  <c r="C108" i="8"/>
  <c r="B108" i="8"/>
  <c r="AN107" i="8"/>
  <c r="A107" i="8" s="1"/>
  <c r="O107" i="8"/>
  <c r="M107" i="8"/>
  <c r="L107" i="8"/>
  <c r="K107" i="8"/>
  <c r="J107" i="8"/>
  <c r="I107" i="8"/>
  <c r="H107" i="8"/>
  <c r="G107" i="8"/>
  <c r="F107" i="8"/>
  <c r="E107" i="8"/>
  <c r="D107" i="8"/>
  <c r="C107" i="8"/>
  <c r="B107" i="8"/>
  <c r="AN106" i="8"/>
  <c r="A106" i="8" s="1"/>
  <c r="O106" i="8"/>
  <c r="M106" i="8"/>
  <c r="L106" i="8"/>
  <c r="K106" i="8"/>
  <c r="J106" i="8"/>
  <c r="I106" i="8"/>
  <c r="H106" i="8"/>
  <c r="G106" i="8"/>
  <c r="F106" i="8"/>
  <c r="E106" i="8"/>
  <c r="D106" i="8"/>
  <c r="C106" i="8"/>
  <c r="B106" i="8"/>
  <c r="AN105" i="8"/>
  <c r="A105" i="8" s="1"/>
  <c r="O105" i="8"/>
  <c r="M105" i="8"/>
  <c r="L105" i="8"/>
  <c r="K105" i="8"/>
  <c r="J105" i="8"/>
  <c r="I105" i="8"/>
  <c r="H105" i="8"/>
  <c r="G105" i="8"/>
  <c r="F105" i="8"/>
  <c r="E105" i="8"/>
  <c r="D105" i="8"/>
  <c r="C105" i="8"/>
  <c r="B105" i="8"/>
  <c r="AN104" i="8"/>
  <c r="A104" i="8" s="1"/>
  <c r="O104" i="8"/>
  <c r="M104" i="8"/>
  <c r="L104" i="8"/>
  <c r="K104" i="8"/>
  <c r="J104" i="8"/>
  <c r="I104" i="8"/>
  <c r="H104" i="8"/>
  <c r="G104" i="8"/>
  <c r="F104" i="8"/>
  <c r="E104" i="8"/>
  <c r="D104" i="8"/>
  <c r="C104" i="8"/>
  <c r="B104" i="8"/>
  <c r="AN103" i="8"/>
  <c r="A103" i="8" s="1"/>
  <c r="O103" i="8"/>
  <c r="M103" i="8"/>
  <c r="L103" i="8"/>
  <c r="K103" i="8"/>
  <c r="J103" i="8"/>
  <c r="I103" i="8"/>
  <c r="H103" i="8"/>
  <c r="G103" i="8"/>
  <c r="F103" i="8"/>
  <c r="E103" i="8"/>
  <c r="D103" i="8"/>
  <c r="C103" i="8"/>
  <c r="B103" i="8"/>
  <c r="AN102" i="8"/>
  <c r="A102" i="8" s="1"/>
  <c r="O102" i="8"/>
  <c r="M102" i="8"/>
  <c r="L102" i="8"/>
  <c r="K102" i="8"/>
  <c r="J102" i="8"/>
  <c r="I102" i="8"/>
  <c r="H102" i="8"/>
  <c r="G102" i="8"/>
  <c r="F102" i="8"/>
  <c r="E102" i="8"/>
  <c r="D102" i="8"/>
  <c r="C102" i="8"/>
  <c r="B102" i="8"/>
  <c r="AN101" i="8"/>
  <c r="A101" i="8" s="1"/>
  <c r="O101" i="8"/>
  <c r="M101" i="8"/>
  <c r="L101" i="8"/>
  <c r="K101" i="8"/>
  <c r="J101" i="8"/>
  <c r="I101" i="8"/>
  <c r="H101" i="8"/>
  <c r="G101" i="8"/>
  <c r="F101" i="8"/>
  <c r="E101" i="8"/>
  <c r="D101" i="8"/>
  <c r="C101" i="8"/>
  <c r="B101" i="8"/>
  <c r="AN100" i="8"/>
  <c r="A100" i="8" s="1"/>
  <c r="O100" i="8"/>
  <c r="M100" i="8"/>
  <c r="L100" i="8"/>
  <c r="K100" i="8"/>
  <c r="J100" i="8"/>
  <c r="I100" i="8"/>
  <c r="H100" i="8"/>
  <c r="G100" i="8"/>
  <c r="F100" i="8"/>
  <c r="E100" i="8"/>
  <c r="D100" i="8"/>
  <c r="C100" i="8"/>
  <c r="B100" i="8"/>
  <c r="AN99" i="8"/>
  <c r="A99" i="8" s="1"/>
  <c r="O99" i="8"/>
  <c r="M99" i="8"/>
  <c r="L99" i="8"/>
  <c r="K99" i="8"/>
  <c r="J99" i="8"/>
  <c r="I99" i="8"/>
  <c r="H99" i="8"/>
  <c r="G99" i="8"/>
  <c r="F99" i="8"/>
  <c r="E99" i="8"/>
  <c r="D99" i="8"/>
  <c r="C99" i="8"/>
  <c r="B99" i="8"/>
  <c r="AN98" i="8"/>
  <c r="A98" i="8" s="1"/>
  <c r="O98" i="8"/>
  <c r="M98" i="8"/>
  <c r="L98" i="8"/>
  <c r="K98" i="8"/>
  <c r="J98" i="8"/>
  <c r="I98" i="8"/>
  <c r="H98" i="8"/>
  <c r="G98" i="8"/>
  <c r="F98" i="8"/>
  <c r="E98" i="8"/>
  <c r="D98" i="8"/>
  <c r="C98" i="8"/>
  <c r="B98" i="8"/>
  <c r="AN97" i="8"/>
  <c r="A97" i="8" s="1"/>
  <c r="O97" i="8"/>
  <c r="M97" i="8"/>
  <c r="L97" i="8"/>
  <c r="K97" i="8"/>
  <c r="J97" i="8"/>
  <c r="I97" i="8"/>
  <c r="H97" i="8"/>
  <c r="G97" i="8"/>
  <c r="F97" i="8"/>
  <c r="E97" i="8"/>
  <c r="D97" i="8"/>
  <c r="C97" i="8"/>
  <c r="B97" i="8"/>
  <c r="AN96" i="8"/>
  <c r="A96" i="8" s="1"/>
  <c r="O96" i="8"/>
  <c r="M96" i="8"/>
  <c r="L96" i="8"/>
  <c r="K96" i="8"/>
  <c r="J96" i="8"/>
  <c r="I96" i="8"/>
  <c r="H96" i="8"/>
  <c r="G96" i="8"/>
  <c r="F96" i="8"/>
  <c r="E96" i="8"/>
  <c r="D96" i="8"/>
  <c r="C96" i="8"/>
  <c r="B96" i="8"/>
  <c r="AN95" i="8"/>
  <c r="A95" i="8" s="1"/>
  <c r="O95" i="8"/>
  <c r="M95" i="8"/>
  <c r="L95" i="8"/>
  <c r="K95" i="8"/>
  <c r="J95" i="8"/>
  <c r="I95" i="8"/>
  <c r="H95" i="8"/>
  <c r="G95" i="8"/>
  <c r="F95" i="8"/>
  <c r="E95" i="8"/>
  <c r="D95" i="8"/>
  <c r="C95" i="8"/>
  <c r="B95" i="8"/>
  <c r="AN94" i="8"/>
  <c r="A94" i="8" s="1"/>
  <c r="O94" i="8"/>
  <c r="M94" i="8"/>
  <c r="K94" i="8"/>
  <c r="J94" i="8"/>
  <c r="I94" i="8"/>
  <c r="H94" i="8"/>
  <c r="G94" i="8"/>
  <c r="F94" i="8"/>
  <c r="E94" i="8"/>
  <c r="D94" i="8"/>
  <c r="C94" i="8"/>
  <c r="B94" i="8"/>
  <c r="AN93" i="8"/>
  <c r="A93" i="8" s="1"/>
  <c r="M93" i="8"/>
  <c r="J93" i="8"/>
  <c r="I93" i="8"/>
  <c r="H93" i="8"/>
  <c r="G93" i="8"/>
  <c r="F93" i="8"/>
  <c r="E93" i="8"/>
  <c r="D93" i="8"/>
  <c r="C93" i="8"/>
  <c r="B93" i="8"/>
  <c r="AN92" i="8"/>
  <c r="A92" i="8" s="1"/>
  <c r="M92" i="8"/>
  <c r="J92" i="8"/>
  <c r="I92" i="8"/>
  <c r="H92" i="8"/>
  <c r="G92" i="8"/>
  <c r="F92" i="8"/>
  <c r="E92" i="8"/>
  <c r="D92" i="8"/>
  <c r="C92" i="8"/>
  <c r="B92" i="8"/>
  <c r="AN91" i="8"/>
  <c r="A91" i="8" s="1"/>
  <c r="O91" i="8"/>
  <c r="M91" i="8"/>
  <c r="L91" i="8"/>
  <c r="K91" i="8"/>
  <c r="J91" i="8"/>
  <c r="I91" i="8"/>
  <c r="H91" i="8"/>
  <c r="G91" i="8"/>
  <c r="F91" i="8"/>
  <c r="E91" i="8"/>
  <c r="D91" i="8"/>
  <c r="C91" i="8"/>
  <c r="B91" i="8"/>
  <c r="AN90" i="8"/>
  <c r="A90" i="8" s="1"/>
  <c r="O90" i="8"/>
  <c r="M90" i="8"/>
  <c r="K90" i="8"/>
  <c r="J90" i="8"/>
  <c r="I90" i="8"/>
  <c r="H90" i="8"/>
  <c r="G90" i="8"/>
  <c r="F90" i="8"/>
  <c r="E90" i="8"/>
  <c r="D90" i="8"/>
  <c r="C90" i="8"/>
  <c r="B90" i="8"/>
  <c r="AN89" i="8"/>
  <c r="A89" i="8" s="1"/>
  <c r="O89" i="8"/>
  <c r="M89" i="8"/>
  <c r="K89" i="8"/>
  <c r="J89" i="8"/>
  <c r="I89" i="8"/>
  <c r="H89" i="8"/>
  <c r="G89" i="8"/>
  <c r="F89" i="8"/>
  <c r="E89" i="8"/>
  <c r="D89" i="8"/>
  <c r="C89" i="8"/>
  <c r="B89" i="8"/>
  <c r="AN88" i="8"/>
  <c r="A88" i="8" s="1"/>
  <c r="O88" i="8"/>
  <c r="M88" i="8"/>
  <c r="K88" i="8"/>
  <c r="J88" i="8"/>
  <c r="I88" i="8"/>
  <c r="H88" i="8"/>
  <c r="G88" i="8"/>
  <c r="F88" i="8"/>
  <c r="E88" i="8"/>
  <c r="D88" i="8"/>
  <c r="C88" i="8"/>
  <c r="B88" i="8"/>
  <c r="AN87" i="8"/>
  <c r="A87" i="8" s="1"/>
  <c r="M87" i="8"/>
  <c r="J87" i="8"/>
  <c r="H87" i="8"/>
  <c r="G87" i="8"/>
  <c r="F87" i="8"/>
  <c r="E87" i="8"/>
  <c r="D87" i="8"/>
  <c r="C87" i="8"/>
  <c r="B87" i="8"/>
  <c r="AN86" i="8"/>
  <c r="A86" i="8" s="1"/>
  <c r="M86" i="8"/>
  <c r="J86" i="8"/>
  <c r="H86" i="8"/>
  <c r="G86" i="8"/>
  <c r="F86" i="8"/>
  <c r="E86" i="8"/>
  <c r="D86" i="8"/>
  <c r="C86" i="8"/>
  <c r="B86" i="8"/>
  <c r="AN85" i="8"/>
  <c r="A85" i="8" s="1"/>
  <c r="M85" i="8"/>
  <c r="J85" i="8"/>
  <c r="H85" i="8"/>
  <c r="G85" i="8"/>
  <c r="F85" i="8"/>
  <c r="E85" i="8"/>
  <c r="D85" i="8"/>
  <c r="C85" i="8"/>
  <c r="B85" i="8"/>
  <c r="AN84" i="8"/>
  <c r="A84" i="8" s="1"/>
  <c r="M84" i="8"/>
  <c r="J84" i="8"/>
  <c r="H84" i="8"/>
  <c r="G84" i="8"/>
  <c r="F84" i="8"/>
  <c r="E84" i="8"/>
  <c r="D84" i="8"/>
  <c r="C84" i="8"/>
  <c r="B84" i="8"/>
  <c r="AN83" i="8"/>
  <c r="A83" i="8" s="1"/>
  <c r="M83" i="8"/>
  <c r="J83" i="8"/>
  <c r="H83" i="8"/>
  <c r="G83" i="8"/>
  <c r="F83" i="8"/>
  <c r="E83" i="8"/>
  <c r="D83" i="8"/>
  <c r="C83" i="8"/>
  <c r="B83" i="8"/>
  <c r="AN82" i="8"/>
  <c r="A82" i="8" s="1"/>
  <c r="M82" i="8"/>
  <c r="J82" i="8"/>
  <c r="I82" i="8"/>
  <c r="H82" i="8"/>
  <c r="G82" i="8"/>
  <c r="F82" i="8"/>
  <c r="E82" i="8"/>
  <c r="D82" i="8"/>
  <c r="C82" i="8"/>
  <c r="B82" i="8"/>
  <c r="AN81" i="8"/>
  <c r="A81" i="8" s="1"/>
  <c r="O81" i="8"/>
  <c r="M81" i="8"/>
  <c r="L81" i="8"/>
  <c r="K81" i="8"/>
  <c r="J81" i="8"/>
  <c r="I81" i="8"/>
  <c r="H81" i="8"/>
  <c r="G81" i="8"/>
  <c r="F81" i="8"/>
  <c r="E81" i="8"/>
  <c r="D81" i="8"/>
  <c r="C81" i="8"/>
  <c r="B81" i="8"/>
  <c r="AN80" i="8"/>
  <c r="A80" i="8" s="1"/>
  <c r="M80" i="8"/>
  <c r="J80" i="8"/>
  <c r="I80" i="8"/>
  <c r="H80" i="8"/>
  <c r="G80" i="8"/>
  <c r="F80" i="8"/>
  <c r="E80" i="8"/>
  <c r="D80" i="8"/>
  <c r="C80" i="8"/>
  <c r="B80" i="8"/>
  <c r="AN79" i="8"/>
  <c r="A79" i="8" s="1"/>
  <c r="M79" i="8"/>
  <c r="J79" i="8"/>
  <c r="I79" i="8"/>
  <c r="H79" i="8"/>
  <c r="G79" i="8"/>
  <c r="F79" i="8"/>
  <c r="E79" i="8"/>
  <c r="D79" i="8"/>
  <c r="C79" i="8"/>
  <c r="B79" i="8"/>
  <c r="AN78" i="8"/>
  <c r="A78" i="8" s="1"/>
  <c r="O78" i="8"/>
  <c r="M78" i="8"/>
  <c r="K78" i="8"/>
  <c r="J78" i="8"/>
  <c r="I78" i="8"/>
  <c r="H78" i="8"/>
  <c r="G78" i="8"/>
  <c r="F78" i="8"/>
  <c r="E78" i="8"/>
  <c r="D78" i="8"/>
  <c r="C78" i="8"/>
  <c r="B78" i="8"/>
  <c r="AN77" i="8"/>
  <c r="A77" i="8" s="1"/>
  <c r="O77" i="8"/>
  <c r="M77" i="8"/>
  <c r="K77" i="8"/>
  <c r="J77" i="8"/>
  <c r="I77" i="8"/>
  <c r="H77" i="8"/>
  <c r="G77" i="8"/>
  <c r="F77" i="8"/>
  <c r="E77" i="8"/>
  <c r="D77" i="8"/>
  <c r="C77" i="8"/>
  <c r="B77" i="8"/>
  <c r="AN76" i="8"/>
  <c r="A76" i="8" s="1"/>
  <c r="O76" i="8"/>
  <c r="M76" i="8"/>
  <c r="K76" i="8"/>
  <c r="J76" i="8"/>
  <c r="I76" i="8"/>
  <c r="H76" i="8"/>
  <c r="G76" i="8"/>
  <c r="F76" i="8"/>
  <c r="E76" i="8"/>
  <c r="D76" i="8"/>
  <c r="C76" i="8"/>
  <c r="B76" i="8"/>
  <c r="AN75" i="8"/>
  <c r="A75" i="8" s="1"/>
  <c r="M75" i="8"/>
  <c r="J75" i="8"/>
  <c r="I75" i="8"/>
  <c r="H75" i="8"/>
  <c r="G75" i="8"/>
  <c r="F75" i="8"/>
  <c r="E75" i="8"/>
  <c r="D75" i="8"/>
  <c r="C75" i="8"/>
  <c r="B75" i="8"/>
  <c r="AN74" i="8"/>
  <c r="A74" i="8" s="1"/>
  <c r="M74" i="8"/>
  <c r="J74" i="8"/>
  <c r="I74" i="8"/>
  <c r="H74" i="8"/>
  <c r="G74" i="8"/>
  <c r="F74" i="8"/>
  <c r="E74" i="8"/>
  <c r="D74" i="8"/>
  <c r="C74" i="8"/>
  <c r="B74" i="8"/>
  <c r="AN73" i="8"/>
  <c r="A73" i="8" s="1"/>
  <c r="O73" i="8"/>
  <c r="M73" i="8"/>
  <c r="K73" i="8"/>
  <c r="J73" i="8"/>
  <c r="I73" i="8"/>
  <c r="H73" i="8"/>
  <c r="G73" i="8"/>
  <c r="F73" i="8"/>
  <c r="E73" i="8"/>
  <c r="D73" i="8"/>
  <c r="C73" i="8"/>
  <c r="B73" i="8"/>
  <c r="AN72" i="8"/>
  <c r="A72" i="8" s="1"/>
  <c r="O72" i="8"/>
  <c r="M72" i="8"/>
  <c r="L72" i="8"/>
  <c r="K72" i="8"/>
  <c r="J72" i="8"/>
  <c r="I72" i="8"/>
  <c r="H72" i="8"/>
  <c r="G72" i="8"/>
  <c r="F72" i="8"/>
  <c r="E72" i="8"/>
  <c r="D72" i="8"/>
  <c r="C72" i="8"/>
  <c r="B72" i="8"/>
  <c r="AN71" i="8"/>
  <c r="A71" i="8" s="1"/>
  <c r="O71" i="8"/>
  <c r="M71" i="8"/>
  <c r="L71" i="8"/>
  <c r="K71" i="8"/>
  <c r="J71" i="8"/>
  <c r="I71" i="8"/>
  <c r="H71" i="8"/>
  <c r="G71" i="8"/>
  <c r="F71" i="8"/>
  <c r="E71" i="8"/>
  <c r="D71" i="8"/>
  <c r="C71" i="8"/>
  <c r="B71" i="8"/>
  <c r="AN70" i="8"/>
  <c r="J70" i="8"/>
  <c r="H70" i="8"/>
  <c r="G70" i="8"/>
  <c r="F70" i="8"/>
  <c r="D70" i="8"/>
  <c r="C70" i="8"/>
  <c r="B70" i="8"/>
  <c r="A70" i="8"/>
  <c r="AN69" i="8"/>
  <c r="A69" i="8" s="1"/>
  <c r="O69" i="8"/>
  <c r="M69" i="8"/>
  <c r="L69" i="8"/>
  <c r="K69" i="8"/>
  <c r="J69" i="8"/>
  <c r="I69" i="8"/>
  <c r="H69" i="8"/>
  <c r="G69" i="8"/>
  <c r="F69" i="8"/>
  <c r="E69" i="8"/>
  <c r="D69" i="8"/>
  <c r="C69" i="8"/>
  <c r="B69" i="8"/>
  <c r="AN68" i="8"/>
  <c r="A68" i="8" s="1"/>
  <c r="M68" i="8"/>
  <c r="J68" i="8"/>
  <c r="H68" i="8"/>
  <c r="G68" i="8"/>
  <c r="F68" i="8"/>
  <c r="D68" i="8"/>
  <c r="C68" i="8"/>
  <c r="B68" i="8"/>
  <c r="AN67" i="8"/>
  <c r="A67" i="8" s="1"/>
  <c r="O67" i="8"/>
  <c r="M67" i="8"/>
  <c r="L67" i="8"/>
  <c r="K67" i="8"/>
  <c r="J67" i="8"/>
  <c r="I67" i="8"/>
  <c r="H67" i="8"/>
  <c r="G67" i="8"/>
  <c r="F67" i="8"/>
  <c r="E67" i="8"/>
  <c r="D67" i="8"/>
  <c r="C67" i="8"/>
  <c r="B67" i="8"/>
  <c r="AN66" i="8"/>
  <c r="A66" i="8" s="1"/>
  <c r="O66" i="8"/>
  <c r="M66" i="8"/>
  <c r="L66" i="8"/>
  <c r="K66" i="8"/>
  <c r="J66" i="8"/>
  <c r="I66" i="8"/>
  <c r="H66" i="8"/>
  <c r="G66" i="8"/>
  <c r="F66" i="8"/>
  <c r="E66" i="8"/>
  <c r="D66" i="8"/>
  <c r="C66" i="8"/>
  <c r="B66" i="8"/>
  <c r="AN65" i="8"/>
  <c r="A65" i="8" s="1"/>
  <c r="O65" i="8"/>
  <c r="M65" i="8"/>
  <c r="L65" i="8"/>
  <c r="K65" i="8"/>
  <c r="J65" i="8"/>
  <c r="I65" i="8"/>
  <c r="H65" i="8"/>
  <c r="G65" i="8"/>
  <c r="F65" i="8"/>
  <c r="E65" i="8"/>
  <c r="D65" i="8"/>
  <c r="C65" i="8"/>
  <c r="B65" i="8"/>
  <c r="AN64" i="8"/>
  <c r="A64" i="8" s="1"/>
  <c r="O64" i="8"/>
  <c r="M64" i="8"/>
  <c r="L64" i="8"/>
  <c r="K64" i="8"/>
  <c r="J64" i="8"/>
  <c r="I64" i="8"/>
  <c r="H64" i="8"/>
  <c r="G64" i="8"/>
  <c r="F64" i="8"/>
  <c r="E64" i="8"/>
  <c r="D64" i="8"/>
  <c r="C64" i="8"/>
  <c r="B64" i="8"/>
  <c r="AN63" i="8"/>
  <c r="A63" i="8" s="1"/>
  <c r="O63" i="8"/>
  <c r="M63" i="8"/>
  <c r="L63" i="8"/>
  <c r="K63" i="8"/>
  <c r="J63" i="8"/>
  <c r="I63" i="8"/>
  <c r="H63" i="8"/>
  <c r="G63" i="8"/>
  <c r="F63" i="8"/>
  <c r="E63" i="8"/>
  <c r="D63" i="8"/>
  <c r="C63" i="8"/>
  <c r="B63" i="8"/>
  <c r="AN62" i="8"/>
  <c r="A62" i="8" s="1"/>
  <c r="O62" i="8"/>
  <c r="M62" i="8"/>
  <c r="K62" i="8"/>
  <c r="J62" i="8"/>
  <c r="I62" i="8"/>
  <c r="H62" i="8"/>
  <c r="G62" i="8"/>
  <c r="F62" i="8"/>
  <c r="E62" i="8"/>
  <c r="D62" i="8"/>
  <c r="C62" i="8"/>
  <c r="B62" i="8"/>
  <c r="AN61" i="8"/>
  <c r="A61" i="8" s="1"/>
  <c r="O61" i="8"/>
  <c r="M61" i="8"/>
  <c r="K61" i="8"/>
  <c r="J61" i="8"/>
  <c r="I61" i="8"/>
  <c r="H61" i="8"/>
  <c r="G61" i="8"/>
  <c r="F61" i="8"/>
  <c r="E61" i="8"/>
  <c r="D61" i="8"/>
  <c r="C61" i="8"/>
  <c r="B61" i="8"/>
  <c r="AN60" i="8"/>
  <c r="A60" i="8" s="1"/>
  <c r="O60" i="8"/>
  <c r="M60" i="8"/>
  <c r="K60" i="8"/>
  <c r="J60" i="8"/>
  <c r="I60" i="8"/>
  <c r="H60" i="8"/>
  <c r="G60" i="8"/>
  <c r="F60" i="8"/>
  <c r="E60" i="8"/>
  <c r="D60" i="8"/>
  <c r="C60" i="8"/>
  <c r="B60" i="8"/>
  <c r="AN59" i="8"/>
  <c r="A59" i="8" s="1"/>
  <c r="O59" i="8"/>
  <c r="M59" i="8"/>
  <c r="K59" i="8"/>
  <c r="J59" i="8"/>
  <c r="I59" i="8"/>
  <c r="H59" i="8"/>
  <c r="G59" i="8"/>
  <c r="F59" i="8"/>
  <c r="E59" i="8"/>
  <c r="D59" i="8"/>
  <c r="C59" i="8"/>
  <c r="B59" i="8"/>
  <c r="AN58" i="8"/>
  <c r="A58" i="8" s="1"/>
  <c r="O58" i="8"/>
  <c r="M58" i="8"/>
  <c r="K58" i="8"/>
  <c r="J58" i="8"/>
  <c r="I58" i="8"/>
  <c r="H58" i="8"/>
  <c r="G58" i="8"/>
  <c r="F58" i="8"/>
  <c r="E58" i="8"/>
  <c r="D58" i="8"/>
  <c r="C58" i="8"/>
  <c r="B58" i="8"/>
  <c r="AN57" i="8"/>
  <c r="A57" i="8" s="1"/>
  <c r="O57" i="8"/>
  <c r="M57" i="8"/>
  <c r="K57" i="8"/>
  <c r="J57" i="8"/>
  <c r="I57" i="8"/>
  <c r="H57" i="8"/>
  <c r="G57" i="8"/>
  <c r="F57" i="8"/>
  <c r="E57" i="8"/>
  <c r="D57" i="8"/>
  <c r="C57" i="8"/>
  <c r="B57" i="8"/>
  <c r="AN56" i="8"/>
  <c r="A56" i="8" s="1"/>
  <c r="O56" i="8"/>
  <c r="M56" i="8"/>
  <c r="K56" i="8"/>
  <c r="J56" i="8"/>
  <c r="I56" i="8"/>
  <c r="H56" i="8"/>
  <c r="G56" i="8"/>
  <c r="F56" i="8"/>
  <c r="E56" i="8"/>
  <c r="D56" i="8"/>
  <c r="C56" i="8"/>
  <c r="B56" i="8"/>
  <c r="AN55" i="8"/>
  <c r="A55" i="8" s="1"/>
  <c r="O55" i="8"/>
  <c r="M55" i="8"/>
  <c r="K55" i="8"/>
  <c r="J55" i="8"/>
  <c r="I55" i="8"/>
  <c r="H55" i="8"/>
  <c r="G55" i="8"/>
  <c r="F55" i="8"/>
  <c r="E55" i="8"/>
  <c r="D55" i="8"/>
  <c r="C55" i="8"/>
  <c r="B55" i="8"/>
  <c r="AN54" i="8"/>
  <c r="A54" i="8" s="1"/>
  <c r="O54" i="8"/>
  <c r="M54" i="8"/>
  <c r="K54" i="8"/>
  <c r="J54" i="8"/>
  <c r="I54" i="8"/>
  <c r="H54" i="8"/>
  <c r="G54" i="8"/>
  <c r="F54" i="8"/>
  <c r="E54" i="8"/>
  <c r="D54" i="8"/>
  <c r="C54" i="8"/>
  <c r="B54" i="8"/>
  <c r="AN53" i="8"/>
  <c r="A53" i="8" s="1"/>
  <c r="O53" i="8"/>
  <c r="M53" i="8"/>
  <c r="K53" i="8"/>
  <c r="J53" i="8"/>
  <c r="I53" i="8"/>
  <c r="H53" i="8"/>
  <c r="G53" i="8"/>
  <c r="F53" i="8"/>
  <c r="E53" i="8"/>
  <c r="D53" i="8"/>
  <c r="C53" i="8"/>
  <c r="B53" i="8"/>
  <c r="AN52" i="8"/>
  <c r="A52" i="8" s="1"/>
  <c r="M52" i="8"/>
  <c r="J52" i="8"/>
  <c r="H52" i="8"/>
  <c r="G52" i="8"/>
  <c r="F52" i="8"/>
  <c r="E52" i="8"/>
  <c r="D52" i="8"/>
  <c r="C52" i="8"/>
  <c r="B52" i="8"/>
  <c r="AN51" i="8"/>
  <c r="A51" i="8" s="1"/>
  <c r="M51" i="8"/>
  <c r="J51" i="8"/>
  <c r="H51" i="8"/>
  <c r="G51" i="8"/>
  <c r="F51" i="8"/>
  <c r="E51" i="8"/>
  <c r="D51" i="8"/>
  <c r="C51" i="8"/>
  <c r="B51" i="8"/>
  <c r="AN50" i="8"/>
  <c r="A50" i="8" s="1"/>
  <c r="O50" i="8"/>
  <c r="M50" i="8"/>
  <c r="L50" i="8"/>
  <c r="K50" i="8"/>
  <c r="J50" i="8"/>
  <c r="I50" i="8"/>
  <c r="H50" i="8"/>
  <c r="G50" i="8"/>
  <c r="F50" i="8"/>
  <c r="E50" i="8"/>
  <c r="D50" i="8"/>
  <c r="C50" i="8"/>
  <c r="B50" i="8"/>
  <c r="AN49" i="8"/>
  <c r="A49" i="8" s="1"/>
  <c r="O49" i="8"/>
  <c r="M49" i="8"/>
  <c r="L49" i="8"/>
  <c r="K49" i="8"/>
  <c r="J49" i="8"/>
  <c r="I49" i="8"/>
  <c r="H49" i="8"/>
  <c r="G49" i="8"/>
  <c r="F49" i="8"/>
  <c r="E49" i="8"/>
  <c r="D49" i="8"/>
  <c r="C49" i="8"/>
  <c r="B49" i="8"/>
  <c r="AN48" i="8"/>
  <c r="A48" i="8" s="1"/>
  <c r="O48" i="8"/>
  <c r="M48" i="8"/>
  <c r="L48" i="8"/>
  <c r="K48" i="8"/>
  <c r="J48" i="8"/>
  <c r="I48" i="8"/>
  <c r="H48" i="8"/>
  <c r="G48" i="8"/>
  <c r="F48" i="8"/>
  <c r="E48" i="8"/>
  <c r="D48" i="8"/>
  <c r="C48" i="8"/>
  <c r="B48" i="8"/>
  <c r="AN47" i="8"/>
  <c r="A47" i="8" s="1"/>
  <c r="O47" i="8"/>
  <c r="M47" i="8"/>
  <c r="L47" i="8"/>
  <c r="K47" i="8"/>
  <c r="J47" i="8"/>
  <c r="I47" i="8"/>
  <c r="H47" i="8"/>
  <c r="G47" i="8"/>
  <c r="F47" i="8"/>
  <c r="E47" i="8"/>
  <c r="D47" i="8"/>
  <c r="C47" i="8"/>
  <c r="B47" i="8"/>
  <c r="AN46" i="8"/>
  <c r="A46" i="8" s="1"/>
  <c r="O46" i="8"/>
  <c r="M46" i="8"/>
  <c r="L46" i="8"/>
  <c r="K46" i="8"/>
  <c r="J46" i="8"/>
  <c r="I46" i="8"/>
  <c r="H46" i="8"/>
  <c r="G46" i="8"/>
  <c r="F46" i="8"/>
  <c r="E46" i="8"/>
  <c r="D46" i="8"/>
  <c r="C46" i="8"/>
  <c r="B46" i="8"/>
  <c r="AN45" i="8"/>
  <c r="A45" i="8" s="1"/>
  <c r="O45" i="8"/>
  <c r="M45" i="8"/>
  <c r="L45" i="8"/>
  <c r="K45" i="8"/>
  <c r="J45" i="8"/>
  <c r="I45" i="8"/>
  <c r="H45" i="8"/>
  <c r="G45" i="8"/>
  <c r="F45" i="8"/>
  <c r="E45" i="8"/>
  <c r="D45" i="8"/>
  <c r="C45" i="8"/>
  <c r="B45" i="8"/>
  <c r="AN44" i="8"/>
  <c r="A44" i="8" s="1"/>
  <c r="O44" i="8"/>
  <c r="M44" i="8"/>
  <c r="L44" i="8"/>
  <c r="K44" i="8"/>
  <c r="J44" i="8"/>
  <c r="I44" i="8"/>
  <c r="H44" i="8"/>
  <c r="G44" i="8"/>
  <c r="F44" i="8"/>
  <c r="E44" i="8"/>
  <c r="D44" i="8"/>
  <c r="C44" i="8"/>
  <c r="B44" i="8"/>
  <c r="AN43" i="8"/>
  <c r="A43" i="8" s="1"/>
  <c r="O43" i="8"/>
  <c r="M43" i="8"/>
  <c r="L43" i="8"/>
  <c r="K43" i="8"/>
  <c r="J43" i="8"/>
  <c r="I43" i="8"/>
  <c r="H43" i="8"/>
  <c r="G43" i="8"/>
  <c r="F43" i="8"/>
  <c r="E43" i="8"/>
  <c r="D43" i="8"/>
  <c r="C43" i="8"/>
  <c r="B43" i="8"/>
  <c r="AN42" i="8"/>
  <c r="A42" i="8" s="1"/>
  <c r="O42" i="8"/>
  <c r="M42" i="8"/>
  <c r="L42" i="8"/>
  <c r="J42" i="8"/>
  <c r="I42" i="8"/>
  <c r="H42" i="8"/>
  <c r="G42" i="8"/>
  <c r="F42" i="8"/>
  <c r="E42" i="8"/>
  <c r="D42" i="8"/>
  <c r="C42" i="8"/>
  <c r="B42" i="8"/>
  <c r="AN41" i="8"/>
  <c r="A41" i="8" s="1"/>
  <c r="O41" i="8"/>
  <c r="M41" i="8"/>
  <c r="L41" i="8"/>
  <c r="K41" i="8"/>
  <c r="J41" i="8"/>
  <c r="I41" i="8"/>
  <c r="H41" i="8"/>
  <c r="G41" i="8"/>
  <c r="F41" i="8"/>
  <c r="E41" i="8"/>
  <c r="D41" i="8"/>
  <c r="C41" i="8"/>
  <c r="B41" i="8"/>
  <c r="AN40" i="8"/>
  <c r="A40" i="8" s="1"/>
  <c r="O40" i="8"/>
  <c r="M40" i="8"/>
  <c r="L40" i="8"/>
  <c r="K40" i="8"/>
  <c r="J40" i="8"/>
  <c r="I40" i="8"/>
  <c r="H40" i="8"/>
  <c r="G40" i="8"/>
  <c r="F40" i="8"/>
  <c r="E40" i="8"/>
  <c r="D40" i="8"/>
  <c r="C40" i="8"/>
  <c r="B40" i="8"/>
  <c r="AN39" i="8"/>
  <c r="A39" i="8" s="1"/>
  <c r="O39" i="8"/>
  <c r="M39" i="8"/>
  <c r="L39" i="8"/>
  <c r="K39" i="8"/>
  <c r="J39" i="8"/>
  <c r="I39" i="8"/>
  <c r="H39" i="8"/>
  <c r="G39" i="8"/>
  <c r="F39" i="8"/>
  <c r="E39" i="8"/>
  <c r="D39" i="8"/>
  <c r="C39" i="8"/>
  <c r="B39" i="8"/>
  <c r="AN38" i="8"/>
  <c r="A38" i="8" s="1"/>
  <c r="O38" i="8"/>
  <c r="M38" i="8"/>
  <c r="L38" i="8"/>
  <c r="K38" i="8"/>
  <c r="J38" i="8"/>
  <c r="I38" i="8"/>
  <c r="H38" i="8"/>
  <c r="G38" i="8"/>
  <c r="F38" i="8"/>
  <c r="E38" i="8"/>
  <c r="D38" i="8"/>
  <c r="C38" i="8"/>
  <c r="B38" i="8"/>
  <c r="AN37" i="8"/>
  <c r="A37" i="8" s="1"/>
  <c r="O37" i="8"/>
  <c r="M37" i="8"/>
  <c r="L37" i="8"/>
  <c r="K37" i="8"/>
  <c r="J37" i="8"/>
  <c r="I37" i="8"/>
  <c r="H37" i="8"/>
  <c r="G37" i="8"/>
  <c r="F37" i="8"/>
  <c r="E37" i="8"/>
  <c r="D37" i="8"/>
  <c r="C37" i="8"/>
  <c r="B37" i="8"/>
  <c r="AN36" i="8"/>
  <c r="A36" i="8" s="1"/>
  <c r="O36" i="8"/>
  <c r="M36" i="8"/>
  <c r="L36" i="8"/>
  <c r="K36" i="8"/>
  <c r="J36" i="8"/>
  <c r="I36" i="8"/>
  <c r="H36" i="8"/>
  <c r="G36" i="8"/>
  <c r="F36" i="8"/>
  <c r="E36" i="8"/>
  <c r="D36" i="8"/>
  <c r="C36" i="8"/>
  <c r="B36" i="8"/>
  <c r="AN35" i="8"/>
  <c r="A35" i="8" s="1"/>
  <c r="O35" i="8"/>
  <c r="M35" i="8"/>
  <c r="L35" i="8"/>
  <c r="K35" i="8"/>
  <c r="J35" i="8"/>
  <c r="I35" i="8"/>
  <c r="H35" i="8"/>
  <c r="G35" i="8"/>
  <c r="F35" i="8"/>
  <c r="E35" i="8"/>
  <c r="D35" i="8"/>
  <c r="C35" i="8"/>
  <c r="B35" i="8"/>
  <c r="AN34" i="8"/>
  <c r="A34" i="8" s="1"/>
  <c r="O34" i="8"/>
  <c r="M34" i="8"/>
  <c r="L34" i="8"/>
  <c r="K34" i="8"/>
  <c r="J34" i="8"/>
  <c r="I34" i="8"/>
  <c r="H34" i="8"/>
  <c r="G34" i="8"/>
  <c r="F34" i="8"/>
  <c r="E34" i="8"/>
  <c r="D34" i="8"/>
  <c r="C34" i="8"/>
  <c r="B34" i="8"/>
  <c r="AN33" i="8"/>
  <c r="A33" i="8" s="1"/>
  <c r="O33" i="8"/>
  <c r="M33" i="8"/>
  <c r="L33" i="8"/>
  <c r="K33" i="8"/>
  <c r="J33" i="8"/>
  <c r="I33" i="8"/>
  <c r="H33" i="8"/>
  <c r="G33" i="8"/>
  <c r="F33" i="8"/>
  <c r="E33" i="8"/>
  <c r="D33" i="8"/>
  <c r="C33" i="8"/>
  <c r="B33" i="8"/>
  <c r="AN32" i="8"/>
  <c r="A32" i="8" s="1"/>
  <c r="O32" i="8"/>
  <c r="M32" i="8"/>
  <c r="L32" i="8"/>
  <c r="K32" i="8"/>
  <c r="J32" i="8"/>
  <c r="I32" i="8"/>
  <c r="H32" i="8"/>
  <c r="G32" i="8"/>
  <c r="F32" i="8"/>
  <c r="E32" i="8"/>
  <c r="D32" i="8"/>
  <c r="C32" i="8"/>
  <c r="B32" i="8"/>
  <c r="AN31" i="8"/>
  <c r="A31" i="8" s="1"/>
  <c r="M31" i="8"/>
  <c r="J31" i="8"/>
  <c r="I31" i="8"/>
  <c r="H31" i="8"/>
  <c r="G31" i="8"/>
  <c r="F31" i="8"/>
  <c r="D31" i="8"/>
  <c r="C31" i="8"/>
  <c r="B31" i="8"/>
  <c r="AN30" i="8"/>
  <c r="A30" i="8" s="1"/>
  <c r="O30" i="8"/>
  <c r="M30" i="8"/>
  <c r="K30" i="8"/>
  <c r="J30" i="8"/>
  <c r="I30" i="8"/>
  <c r="H30" i="8"/>
  <c r="G30" i="8"/>
  <c r="F30" i="8"/>
  <c r="E30" i="8"/>
  <c r="D30" i="8"/>
  <c r="C30" i="8"/>
  <c r="B30" i="8"/>
  <c r="AN29" i="8"/>
  <c r="A29" i="8" s="1"/>
  <c r="O29" i="8"/>
  <c r="M29" i="8"/>
  <c r="L29" i="8"/>
  <c r="K29" i="8"/>
  <c r="J29" i="8"/>
  <c r="I29" i="8"/>
  <c r="H29" i="8"/>
  <c r="G29" i="8"/>
  <c r="F29" i="8"/>
  <c r="E29" i="8"/>
  <c r="D29" i="8"/>
  <c r="C29" i="8"/>
  <c r="B29" i="8"/>
  <c r="AN28" i="8"/>
  <c r="A28" i="8" s="1"/>
  <c r="O28" i="8"/>
  <c r="M28" i="8"/>
  <c r="L28" i="8"/>
  <c r="K28" i="8"/>
  <c r="J28" i="8"/>
  <c r="I28" i="8"/>
  <c r="H28" i="8"/>
  <c r="G28" i="8"/>
  <c r="F28" i="8"/>
  <c r="E28" i="8"/>
  <c r="D28" i="8"/>
  <c r="C28" i="8"/>
  <c r="B28" i="8"/>
  <c r="AN27" i="8"/>
  <c r="A27" i="8" s="1"/>
  <c r="M27" i="8"/>
  <c r="J27" i="8"/>
  <c r="I27" i="8"/>
  <c r="H27" i="8"/>
  <c r="G27" i="8"/>
  <c r="F27" i="8"/>
  <c r="D27" i="8"/>
  <c r="C27" i="8"/>
  <c r="B27" i="8"/>
  <c r="AN26" i="8"/>
  <c r="A26" i="8" s="1"/>
  <c r="M26" i="8"/>
  <c r="J26" i="8"/>
  <c r="I26" i="8"/>
  <c r="H26" i="8"/>
  <c r="G26" i="8"/>
  <c r="F26" i="8"/>
  <c r="D26" i="8"/>
  <c r="C26" i="8"/>
  <c r="B26" i="8"/>
  <c r="AN25" i="8"/>
  <c r="A25" i="8" s="1"/>
  <c r="M25" i="8"/>
  <c r="J25" i="8"/>
  <c r="I25" i="8"/>
  <c r="H25" i="8"/>
  <c r="G25" i="8"/>
  <c r="F25" i="8"/>
  <c r="D25" i="8"/>
  <c r="C25" i="8"/>
  <c r="B25" i="8"/>
  <c r="AN24" i="8"/>
  <c r="A24" i="8" s="1"/>
  <c r="M24" i="8"/>
  <c r="J24" i="8"/>
  <c r="I24" i="8"/>
  <c r="H24" i="8"/>
  <c r="G24" i="8"/>
  <c r="F24" i="8"/>
  <c r="D24" i="8"/>
  <c r="C24" i="8"/>
  <c r="B24" i="8"/>
  <c r="AN23" i="8"/>
  <c r="A23" i="8" s="1"/>
  <c r="M23" i="8"/>
  <c r="J23" i="8"/>
  <c r="I23" i="8"/>
  <c r="H23" i="8"/>
  <c r="G23" i="8"/>
  <c r="F23" i="8"/>
  <c r="D23" i="8"/>
  <c r="C23" i="8"/>
  <c r="B23" i="8"/>
  <c r="AN22" i="8"/>
  <c r="A22" i="8" s="1"/>
  <c r="M22" i="8"/>
  <c r="J22" i="8"/>
  <c r="I22" i="8"/>
  <c r="H22" i="8"/>
  <c r="G22" i="8"/>
  <c r="F22" i="8"/>
  <c r="D22" i="8"/>
  <c r="C22" i="8"/>
  <c r="B22" i="8"/>
  <c r="AN21" i="8"/>
  <c r="A21" i="8" s="1"/>
  <c r="M21" i="8"/>
  <c r="J21" i="8"/>
  <c r="I21" i="8"/>
  <c r="H21" i="8"/>
  <c r="G21" i="8"/>
  <c r="F21" i="8"/>
  <c r="D21" i="8"/>
  <c r="C21" i="8"/>
  <c r="B21" i="8"/>
  <c r="AN20" i="8"/>
  <c r="A20" i="8" s="1"/>
  <c r="M20" i="8"/>
  <c r="L20" i="8"/>
  <c r="K20" i="8"/>
  <c r="J20" i="8"/>
  <c r="I20" i="8"/>
  <c r="H20" i="8"/>
  <c r="G20" i="8"/>
  <c r="F20" i="8"/>
  <c r="E20" i="8"/>
  <c r="D20" i="8"/>
  <c r="C20" i="8"/>
  <c r="B20" i="8"/>
  <c r="AN19" i="8"/>
  <c r="A19" i="8" s="1"/>
  <c r="O19" i="8"/>
  <c r="M19" i="8"/>
  <c r="L19" i="8"/>
  <c r="K19" i="8"/>
  <c r="J19" i="8"/>
  <c r="I19" i="8"/>
  <c r="H19" i="8"/>
  <c r="G19" i="8"/>
  <c r="F19" i="8"/>
  <c r="E19" i="8"/>
  <c r="D19" i="8"/>
  <c r="C19" i="8"/>
  <c r="B19" i="8"/>
  <c r="AN18" i="8"/>
  <c r="A18" i="8" s="1"/>
  <c r="O18" i="8"/>
  <c r="M18" i="8"/>
  <c r="L18" i="8"/>
  <c r="K18" i="8"/>
  <c r="J18" i="8"/>
  <c r="I18" i="8"/>
  <c r="H18" i="8"/>
  <c r="G18" i="8"/>
  <c r="F18" i="8"/>
  <c r="E18" i="8"/>
  <c r="D18" i="8"/>
  <c r="C18" i="8"/>
  <c r="B18" i="8"/>
  <c r="AN17" i="8"/>
  <c r="A17" i="8" s="1"/>
  <c r="M17" i="8"/>
  <c r="L17" i="8"/>
  <c r="J17" i="8"/>
  <c r="I17" i="8"/>
  <c r="H17" i="8"/>
  <c r="G17" i="8"/>
  <c r="F17" i="8"/>
  <c r="E17" i="8"/>
  <c r="D17" i="8"/>
  <c r="C17" i="8"/>
  <c r="B17" i="8"/>
  <c r="AN16" i="8"/>
  <c r="A16" i="8" s="1"/>
  <c r="M16" i="8"/>
  <c r="L16" i="8"/>
  <c r="J16" i="8"/>
  <c r="I16" i="8"/>
  <c r="H16" i="8"/>
  <c r="G16" i="8"/>
  <c r="F16" i="8"/>
  <c r="E16" i="8"/>
  <c r="D16" i="8"/>
  <c r="C16" i="8"/>
  <c r="B16" i="8"/>
  <c r="AN15" i="8"/>
  <c r="A15" i="8" s="1"/>
  <c r="M15" i="8"/>
  <c r="L15" i="8"/>
  <c r="J15" i="8"/>
  <c r="I15" i="8"/>
  <c r="H15" i="8"/>
  <c r="G15" i="8"/>
  <c r="F15" i="8"/>
  <c r="E15" i="8"/>
  <c r="D15" i="8"/>
  <c r="C15" i="8"/>
  <c r="B15" i="8"/>
  <c r="AN14" i="8"/>
  <c r="A14" i="8" s="1"/>
  <c r="M14" i="8"/>
  <c r="L14" i="8"/>
  <c r="J14" i="8"/>
  <c r="I14" i="8"/>
  <c r="H14" i="8"/>
  <c r="G14" i="8"/>
  <c r="F14" i="8"/>
  <c r="E14" i="8"/>
  <c r="D14" i="8"/>
  <c r="C14" i="8"/>
  <c r="B14" i="8"/>
  <c r="AN13" i="8"/>
  <c r="A13" i="8" s="1"/>
  <c r="O13" i="8"/>
  <c r="M13" i="8"/>
  <c r="L13" i="8"/>
  <c r="J13" i="8"/>
  <c r="I13" i="8"/>
  <c r="H13" i="8"/>
  <c r="G13" i="8"/>
  <c r="F13" i="8"/>
  <c r="E13" i="8"/>
  <c r="D13" i="8"/>
  <c r="C13" i="8"/>
  <c r="B13" i="8"/>
  <c r="AN12" i="8"/>
  <c r="A12" i="8" s="1"/>
  <c r="O12" i="8"/>
  <c r="M12" i="8"/>
  <c r="L12" i="8"/>
  <c r="J12" i="8"/>
  <c r="I12" i="8"/>
  <c r="H12" i="8"/>
  <c r="G12" i="8"/>
  <c r="F12" i="8"/>
  <c r="E12" i="8"/>
  <c r="D12" i="8"/>
  <c r="C12" i="8"/>
  <c r="B12" i="8"/>
  <c r="AN11" i="8"/>
  <c r="A11" i="8" s="1"/>
  <c r="M11" i="8"/>
  <c r="J11" i="8"/>
  <c r="I11" i="8"/>
  <c r="H11" i="8"/>
  <c r="G11" i="8"/>
  <c r="F11" i="8"/>
  <c r="E11" i="8"/>
  <c r="D11" i="8"/>
  <c r="C11" i="8"/>
  <c r="B11" i="8"/>
  <c r="AN10" i="8"/>
  <c r="A10" i="8" s="1"/>
  <c r="O10" i="8"/>
  <c r="M10" i="8"/>
  <c r="L10" i="8"/>
  <c r="K10" i="8"/>
  <c r="J10" i="8"/>
  <c r="I10" i="8"/>
  <c r="H10" i="8"/>
  <c r="G10" i="8"/>
  <c r="F10" i="8"/>
  <c r="E10" i="8"/>
  <c r="D10" i="8"/>
  <c r="C10" i="8"/>
  <c r="B10" i="8"/>
  <c r="AN9" i="8"/>
  <c r="A9" i="8" s="1"/>
  <c r="O9" i="8"/>
  <c r="M9" i="8"/>
  <c r="J9" i="8"/>
  <c r="I9" i="8"/>
  <c r="H9" i="8"/>
  <c r="G9" i="8"/>
  <c r="F9" i="8"/>
  <c r="D9" i="8"/>
  <c r="C9" i="8"/>
  <c r="B9" i="8"/>
  <c r="AN8" i="8"/>
  <c r="A8" i="8" s="1"/>
  <c r="O8" i="8"/>
  <c r="M8" i="8"/>
  <c r="J8" i="8"/>
  <c r="I8" i="8"/>
  <c r="H8" i="8"/>
  <c r="G8" i="8"/>
  <c r="F8" i="8"/>
  <c r="D8" i="8"/>
  <c r="C8" i="8"/>
  <c r="B8" i="8"/>
  <c r="AN7" i="8"/>
  <c r="A7" i="8" s="1"/>
  <c r="O7" i="8"/>
  <c r="M7" i="8"/>
  <c r="L7" i="8"/>
  <c r="K7" i="8"/>
  <c r="J7" i="8"/>
  <c r="I7" i="8"/>
  <c r="H7" i="8"/>
  <c r="G7" i="8"/>
  <c r="F7" i="8"/>
  <c r="E7" i="8"/>
  <c r="D7" i="8"/>
  <c r="C7" i="8"/>
  <c r="B7" i="8"/>
  <c r="AN6" i="8"/>
  <c r="A6" i="8" s="1"/>
  <c r="M6" i="8"/>
  <c r="J6" i="8"/>
  <c r="I6" i="8"/>
  <c r="H6" i="8"/>
  <c r="G6" i="8"/>
  <c r="F6" i="8"/>
  <c r="D6" i="8"/>
  <c r="C6" i="8"/>
  <c r="B6" i="8"/>
  <c r="AN5" i="8"/>
  <c r="A5" i="8" s="1"/>
  <c r="M5" i="8"/>
  <c r="J5" i="8"/>
  <c r="I5" i="8"/>
  <c r="H5" i="8"/>
  <c r="G5" i="8"/>
  <c r="F5" i="8"/>
  <c r="D5" i="8"/>
  <c r="C5" i="8"/>
  <c r="B5" i="8"/>
  <c r="AN4" i="8"/>
  <c r="A4" i="8" s="1"/>
  <c r="O4" i="8"/>
  <c r="M4" i="8"/>
  <c r="L4" i="8"/>
  <c r="K4" i="8"/>
  <c r="J4" i="8"/>
  <c r="I4" i="8"/>
  <c r="H4" i="8"/>
  <c r="G4" i="8"/>
  <c r="F4" i="8"/>
  <c r="E4" i="8"/>
  <c r="D4" i="8"/>
  <c r="C4" i="8"/>
  <c r="B4" i="8"/>
  <c r="AN3" i="8"/>
  <c r="A3" i="8" s="1"/>
  <c r="O3" i="8"/>
  <c r="M3" i="8"/>
  <c r="J3" i="8"/>
  <c r="I3" i="8"/>
  <c r="H3" i="8"/>
  <c r="G3" i="8"/>
  <c r="F3" i="8"/>
  <c r="D3" i="8"/>
  <c r="C3" i="8"/>
  <c r="B3" i="8"/>
  <c r="AN216" i="7"/>
  <c r="O216" i="7"/>
  <c r="M216" i="7"/>
  <c r="L216" i="7"/>
  <c r="K216" i="7"/>
  <c r="J216" i="7"/>
  <c r="I216" i="7"/>
  <c r="H216" i="7"/>
  <c r="G216" i="7"/>
  <c r="F216" i="7"/>
  <c r="E216" i="7"/>
  <c r="D216" i="7"/>
  <c r="C216" i="7"/>
  <c r="B216" i="7"/>
  <c r="AN215" i="7"/>
  <c r="O215" i="7"/>
  <c r="M215" i="7"/>
  <c r="L215" i="7"/>
  <c r="K215" i="7"/>
  <c r="J215" i="7"/>
  <c r="I215" i="7"/>
  <c r="H215" i="7"/>
  <c r="G215" i="7"/>
  <c r="F215" i="7"/>
  <c r="E215" i="7"/>
  <c r="D215" i="7"/>
  <c r="C215" i="7"/>
  <c r="B215" i="7"/>
  <c r="AN214" i="7"/>
  <c r="O214" i="7"/>
  <c r="M214" i="7"/>
  <c r="L214" i="7"/>
  <c r="K214" i="7"/>
  <c r="J214" i="7"/>
  <c r="I214" i="7"/>
  <c r="H214" i="7"/>
  <c r="G214" i="7"/>
  <c r="F214" i="7"/>
  <c r="E214" i="7"/>
  <c r="D214" i="7"/>
  <c r="C214" i="7"/>
  <c r="B214" i="7"/>
  <c r="AN213" i="7"/>
  <c r="O213" i="7"/>
  <c r="M213" i="7"/>
  <c r="L213" i="7"/>
  <c r="K213" i="7"/>
  <c r="J213" i="7"/>
  <c r="I213" i="7"/>
  <c r="H213" i="7"/>
  <c r="G213" i="7"/>
  <c r="F213" i="7"/>
  <c r="E213" i="7"/>
  <c r="D213" i="7"/>
  <c r="C213" i="7"/>
  <c r="B213" i="7"/>
  <c r="AN212" i="7"/>
  <c r="A212" i="7" s="1"/>
  <c r="O212" i="7"/>
  <c r="M212" i="7"/>
  <c r="L212" i="7"/>
  <c r="K212" i="7"/>
  <c r="J212" i="7"/>
  <c r="I212" i="7"/>
  <c r="H212" i="7"/>
  <c r="G212" i="7"/>
  <c r="F212" i="7"/>
  <c r="E212" i="7"/>
  <c r="D212" i="7"/>
  <c r="C212" i="7"/>
  <c r="B212" i="7"/>
  <c r="AN211" i="7"/>
  <c r="O211" i="7"/>
  <c r="M211" i="7"/>
  <c r="L211" i="7"/>
  <c r="K211" i="7"/>
  <c r="J211" i="7"/>
  <c r="I211" i="7"/>
  <c r="H211" i="7"/>
  <c r="G211" i="7"/>
  <c r="F211" i="7"/>
  <c r="E211" i="7"/>
  <c r="D211" i="7"/>
  <c r="C211" i="7"/>
  <c r="B211" i="7"/>
  <c r="AN210" i="7"/>
  <c r="O210" i="7"/>
  <c r="M210" i="7"/>
  <c r="L210" i="7"/>
  <c r="K210" i="7"/>
  <c r="J210" i="7"/>
  <c r="I210" i="7"/>
  <c r="H210" i="7"/>
  <c r="G210" i="7"/>
  <c r="F210" i="7"/>
  <c r="E210" i="7"/>
  <c r="D210" i="7"/>
  <c r="C210" i="7"/>
  <c r="B210" i="7"/>
  <c r="AN209" i="7"/>
  <c r="O209" i="7"/>
  <c r="M209" i="7"/>
  <c r="L209" i="7"/>
  <c r="K209" i="7"/>
  <c r="J209" i="7"/>
  <c r="I209" i="7"/>
  <c r="H209" i="7"/>
  <c r="G209" i="7"/>
  <c r="F209" i="7"/>
  <c r="E209" i="7"/>
  <c r="D209" i="7"/>
  <c r="C209" i="7"/>
  <c r="B209" i="7"/>
  <c r="AN208" i="7"/>
  <c r="O208" i="7"/>
  <c r="M208" i="7"/>
  <c r="L208" i="7"/>
  <c r="K208" i="7"/>
  <c r="J208" i="7"/>
  <c r="I208" i="7"/>
  <c r="H208" i="7"/>
  <c r="G208" i="7"/>
  <c r="F208" i="7"/>
  <c r="E208" i="7"/>
  <c r="D208" i="7"/>
  <c r="C208" i="7"/>
  <c r="B208" i="7"/>
  <c r="AN207" i="7"/>
  <c r="O207" i="7"/>
  <c r="M207" i="7"/>
  <c r="L207" i="7"/>
  <c r="K207" i="7"/>
  <c r="J207" i="7"/>
  <c r="I207" i="7"/>
  <c r="H207" i="7"/>
  <c r="G207" i="7"/>
  <c r="F207" i="7"/>
  <c r="E207" i="7"/>
  <c r="D207" i="7"/>
  <c r="C207" i="7"/>
  <c r="B207" i="7"/>
  <c r="AN206" i="7"/>
  <c r="O206" i="7"/>
  <c r="M206" i="7"/>
  <c r="L206" i="7"/>
  <c r="K206" i="7"/>
  <c r="J206" i="7"/>
  <c r="I206" i="7"/>
  <c r="H206" i="7"/>
  <c r="G206" i="7"/>
  <c r="F206" i="7"/>
  <c r="E206" i="7"/>
  <c r="D206" i="7"/>
  <c r="C206" i="7"/>
  <c r="B206" i="7"/>
  <c r="AN205" i="7"/>
  <c r="O205" i="7"/>
  <c r="M205" i="7"/>
  <c r="L205" i="7"/>
  <c r="K205" i="7"/>
  <c r="J205" i="7"/>
  <c r="I205" i="7"/>
  <c r="H205" i="7"/>
  <c r="G205" i="7"/>
  <c r="F205" i="7"/>
  <c r="E205" i="7"/>
  <c r="D205" i="7"/>
  <c r="C205" i="7"/>
  <c r="B205" i="7"/>
  <c r="AN204" i="7"/>
  <c r="O204" i="7"/>
  <c r="M204" i="7"/>
  <c r="L204" i="7"/>
  <c r="K204" i="7"/>
  <c r="J204" i="7"/>
  <c r="I204" i="7"/>
  <c r="H204" i="7"/>
  <c r="G204" i="7"/>
  <c r="F204" i="7"/>
  <c r="E204" i="7"/>
  <c r="D204" i="7"/>
  <c r="C204" i="7"/>
  <c r="B204" i="7"/>
  <c r="AN203" i="7"/>
  <c r="O203" i="7"/>
  <c r="M203" i="7"/>
  <c r="L203" i="7"/>
  <c r="K203" i="7"/>
  <c r="J203" i="7"/>
  <c r="I203" i="7"/>
  <c r="H203" i="7"/>
  <c r="G203" i="7"/>
  <c r="F203" i="7"/>
  <c r="E203" i="7"/>
  <c r="D203" i="7"/>
  <c r="C203" i="7"/>
  <c r="B203" i="7"/>
  <c r="AN202" i="7"/>
  <c r="O202" i="7"/>
  <c r="M202" i="7"/>
  <c r="L202" i="7"/>
  <c r="K202" i="7"/>
  <c r="J202" i="7"/>
  <c r="I202" i="7"/>
  <c r="H202" i="7"/>
  <c r="G202" i="7"/>
  <c r="F202" i="7"/>
  <c r="E202" i="7"/>
  <c r="D202" i="7"/>
  <c r="C202" i="7"/>
  <c r="B202" i="7"/>
  <c r="AN201" i="7"/>
  <c r="O201" i="7"/>
  <c r="M201" i="7"/>
  <c r="L201" i="7"/>
  <c r="K201" i="7"/>
  <c r="J201" i="7"/>
  <c r="I201" i="7"/>
  <c r="H201" i="7"/>
  <c r="G201" i="7"/>
  <c r="F201" i="7"/>
  <c r="E201" i="7"/>
  <c r="D201" i="7"/>
  <c r="C201" i="7"/>
  <c r="B201" i="7"/>
  <c r="AN200" i="7"/>
  <c r="O200" i="7"/>
  <c r="M200" i="7"/>
  <c r="L200" i="7"/>
  <c r="K200" i="7"/>
  <c r="J200" i="7"/>
  <c r="I200" i="7"/>
  <c r="H200" i="7"/>
  <c r="G200" i="7"/>
  <c r="F200" i="7"/>
  <c r="E200" i="7"/>
  <c r="D200" i="7"/>
  <c r="C200" i="7"/>
  <c r="B200" i="7"/>
  <c r="AN199" i="7"/>
  <c r="A199" i="7" s="1"/>
  <c r="O199" i="7"/>
  <c r="M199" i="7"/>
  <c r="L199" i="7"/>
  <c r="K199" i="7"/>
  <c r="J199" i="7"/>
  <c r="I199" i="7"/>
  <c r="H199" i="7"/>
  <c r="G199" i="7"/>
  <c r="F199" i="7"/>
  <c r="E199" i="7"/>
  <c r="D199" i="7"/>
  <c r="C199" i="7"/>
  <c r="B199" i="7"/>
  <c r="AN198" i="7"/>
  <c r="A198" i="7" s="1"/>
  <c r="O198" i="7"/>
  <c r="M198" i="7"/>
  <c r="L198" i="7"/>
  <c r="K198" i="7"/>
  <c r="J198" i="7"/>
  <c r="I198" i="7"/>
  <c r="H198" i="7"/>
  <c r="G198" i="7"/>
  <c r="F198" i="7"/>
  <c r="E198" i="7"/>
  <c r="D198" i="7"/>
  <c r="C198" i="7"/>
  <c r="B198" i="7"/>
  <c r="AN197" i="7"/>
  <c r="O197" i="7"/>
  <c r="M197" i="7"/>
  <c r="L197" i="7"/>
  <c r="K197" i="7"/>
  <c r="J197" i="7"/>
  <c r="I197" i="7"/>
  <c r="H197" i="7"/>
  <c r="G197" i="7"/>
  <c r="F197" i="7"/>
  <c r="E197" i="7"/>
  <c r="D197" i="7"/>
  <c r="C197" i="7"/>
  <c r="B197" i="7"/>
  <c r="AN196" i="7"/>
  <c r="O196" i="7"/>
  <c r="M196" i="7"/>
  <c r="L196" i="7"/>
  <c r="K196" i="7"/>
  <c r="J196" i="7"/>
  <c r="I196" i="7"/>
  <c r="H196" i="7"/>
  <c r="G196" i="7"/>
  <c r="F196" i="7"/>
  <c r="E196" i="7"/>
  <c r="D196" i="7"/>
  <c r="C196" i="7"/>
  <c r="B196" i="7"/>
  <c r="AN195" i="7"/>
  <c r="O195" i="7"/>
  <c r="M195" i="7"/>
  <c r="L195" i="7"/>
  <c r="K195" i="7"/>
  <c r="J195" i="7"/>
  <c r="I195" i="7"/>
  <c r="H195" i="7"/>
  <c r="G195" i="7"/>
  <c r="F195" i="7"/>
  <c r="E195" i="7"/>
  <c r="D195" i="7"/>
  <c r="C195" i="7"/>
  <c r="B195" i="7"/>
  <c r="AN194" i="7"/>
  <c r="O194" i="7"/>
  <c r="M194" i="7"/>
  <c r="L194" i="7"/>
  <c r="K194" i="7"/>
  <c r="J194" i="7"/>
  <c r="I194" i="7"/>
  <c r="H194" i="7"/>
  <c r="G194" i="7"/>
  <c r="F194" i="7"/>
  <c r="E194" i="7"/>
  <c r="D194" i="7"/>
  <c r="C194" i="7"/>
  <c r="B194" i="7"/>
  <c r="AN193" i="7"/>
  <c r="O193" i="7"/>
  <c r="M193" i="7"/>
  <c r="L193" i="7"/>
  <c r="K193" i="7"/>
  <c r="J193" i="7"/>
  <c r="I193" i="7"/>
  <c r="H193" i="7"/>
  <c r="G193" i="7"/>
  <c r="F193" i="7"/>
  <c r="E193" i="7"/>
  <c r="D193" i="7"/>
  <c r="C193" i="7"/>
  <c r="B193" i="7"/>
  <c r="AN192" i="7"/>
  <c r="O192" i="7"/>
  <c r="M192" i="7"/>
  <c r="L192" i="7"/>
  <c r="K192" i="7"/>
  <c r="J192" i="7"/>
  <c r="I192" i="7"/>
  <c r="H192" i="7"/>
  <c r="G192" i="7"/>
  <c r="F192" i="7"/>
  <c r="E192" i="7"/>
  <c r="D192" i="7"/>
  <c r="C192" i="7"/>
  <c r="B192" i="7"/>
  <c r="AN191" i="7"/>
  <c r="O191" i="7"/>
  <c r="M191" i="7"/>
  <c r="L191" i="7"/>
  <c r="K191" i="7"/>
  <c r="J191" i="7"/>
  <c r="I191" i="7"/>
  <c r="H191" i="7"/>
  <c r="G191" i="7"/>
  <c r="F191" i="7"/>
  <c r="E191" i="7"/>
  <c r="D191" i="7"/>
  <c r="C191" i="7"/>
  <c r="B191" i="7"/>
  <c r="AN190" i="7"/>
  <c r="A190" i="7" s="1"/>
  <c r="O190" i="7"/>
  <c r="M190" i="7"/>
  <c r="L190" i="7"/>
  <c r="K190" i="7"/>
  <c r="J190" i="7"/>
  <c r="I190" i="7"/>
  <c r="H190" i="7"/>
  <c r="G190" i="7"/>
  <c r="F190" i="7"/>
  <c r="E190" i="7"/>
  <c r="D190" i="7"/>
  <c r="C190" i="7"/>
  <c r="B190" i="7"/>
  <c r="AN189" i="7"/>
  <c r="A189" i="7" s="1"/>
  <c r="O189" i="7"/>
  <c r="M189" i="7"/>
  <c r="L189" i="7"/>
  <c r="K189" i="7"/>
  <c r="J189" i="7"/>
  <c r="I189" i="7"/>
  <c r="H189" i="7"/>
  <c r="G189" i="7"/>
  <c r="F189" i="7"/>
  <c r="E189" i="7"/>
  <c r="D189" i="7"/>
  <c r="C189" i="7"/>
  <c r="B189" i="7"/>
  <c r="AN188" i="7"/>
  <c r="A188" i="7" s="1"/>
  <c r="O188" i="7"/>
  <c r="M188" i="7"/>
  <c r="L188" i="7"/>
  <c r="K188" i="7"/>
  <c r="J188" i="7"/>
  <c r="I188" i="7"/>
  <c r="H188" i="7"/>
  <c r="G188" i="7"/>
  <c r="F188" i="7"/>
  <c r="E188" i="7"/>
  <c r="D188" i="7"/>
  <c r="C188" i="7"/>
  <c r="B188" i="7"/>
  <c r="AN187" i="7"/>
  <c r="A187" i="7" s="1"/>
  <c r="O187" i="7"/>
  <c r="M187" i="7"/>
  <c r="L187" i="7"/>
  <c r="K187" i="7"/>
  <c r="J187" i="7"/>
  <c r="I187" i="7"/>
  <c r="H187" i="7"/>
  <c r="G187" i="7"/>
  <c r="F187" i="7"/>
  <c r="E187" i="7"/>
  <c r="D187" i="7"/>
  <c r="C187" i="7"/>
  <c r="B187" i="7"/>
  <c r="AN186" i="7"/>
  <c r="A186" i="7" s="1"/>
  <c r="O186" i="7"/>
  <c r="M186" i="7"/>
  <c r="L186" i="7"/>
  <c r="K186" i="7"/>
  <c r="J186" i="7"/>
  <c r="I186" i="7"/>
  <c r="H186" i="7"/>
  <c r="G186" i="7"/>
  <c r="F186" i="7"/>
  <c r="E186" i="7"/>
  <c r="D186" i="7"/>
  <c r="C186" i="7"/>
  <c r="B186" i="7"/>
  <c r="AN185" i="7"/>
  <c r="A185" i="7" s="1"/>
  <c r="O185" i="7"/>
  <c r="M185" i="7"/>
  <c r="L185" i="7"/>
  <c r="K185" i="7"/>
  <c r="J185" i="7"/>
  <c r="I185" i="7"/>
  <c r="H185" i="7"/>
  <c r="G185" i="7"/>
  <c r="F185" i="7"/>
  <c r="E185" i="7"/>
  <c r="D185" i="7"/>
  <c r="C185" i="7"/>
  <c r="B185" i="7"/>
  <c r="AN184" i="7"/>
  <c r="A184" i="7" s="1"/>
  <c r="O184" i="7"/>
  <c r="M184" i="7"/>
  <c r="L184" i="7"/>
  <c r="K184" i="7"/>
  <c r="J184" i="7"/>
  <c r="I184" i="7"/>
  <c r="H184" i="7"/>
  <c r="G184" i="7"/>
  <c r="F184" i="7"/>
  <c r="E184" i="7"/>
  <c r="D184" i="7"/>
  <c r="C184" i="7"/>
  <c r="B184" i="7"/>
  <c r="AN183" i="7"/>
  <c r="A183" i="7" s="1"/>
  <c r="O183" i="7"/>
  <c r="M183" i="7"/>
  <c r="L183" i="7"/>
  <c r="K183" i="7"/>
  <c r="J183" i="7"/>
  <c r="I183" i="7"/>
  <c r="H183" i="7"/>
  <c r="G183" i="7"/>
  <c r="F183" i="7"/>
  <c r="E183" i="7"/>
  <c r="D183" i="7"/>
  <c r="C183" i="7"/>
  <c r="B183" i="7"/>
  <c r="AN182" i="7"/>
  <c r="A182" i="7" s="1"/>
  <c r="O182" i="7"/>
  <c r="M182" i="7"/>
  <c r="L182" i="7"/>
  <c r="J182" i="7"/>
  <c r="I182" i="7"/>
  <c r="H182" i="7"/>
  <c r="G182" i="7"/>
  <c r="F182" i="7"/>
  <c r="E182" i="7"/>
  <c r="D182" i="7"/>
  <c r="C182" i="7"/>
  <c r="B182" i="7"/>
  <c r="AN181" i="7"/>
  <c r="A181" i="7" s="1"/>
  <c r="O181" i="7"/>
  <c r="M181" i="7"/>
  <c r="L181" i="7"/>
  <c r="J181" i="7"/>
  <c r="I181" i="7"/>
  <c r="H181" i="7"/>
  <c r="G181" i="7"/>
  <c r="F181" i="7"/>
  <c r="E181" i="7"/>
  <c r="D181" i="7"/>
  <c r="C181" i="7"/>
  <c r="B181" i="7"/>
  <c r="AN180" i="7"/>
  <c r="A180" i="7" s="1"/>
  <c r="O180" i="7"/>
  <c r="M180" i="7"/>
  <c r="L180" i="7"/>
  <c r="J180" i="7"/>
  <c r="I180" i="7"/>
  <c r="H180" i="7"/>
  <c r="G180" i="7"/>
  <c r="F180" i="7"/>
  <c r="E180" i="7"/>
  <c r="D180" i="7"/>
  <c r="C180" i="7"/>
  <c r="B180" i="7"/>
  <c r="AN179" i="7"/>
  <c r="A179" i="7" s="1"/>
  <c r="O179" i="7"/>
  <c r="M179" i="7"/>
  <c r="L179" i="7"/>
  <c r="J179" i="7"/>
  <c r="I179" i="7"/>
  <c r="H179" i="7"/>
  <c r="G179" i="7"/>
  <c r="F179" i="7"/>
  <c r="E179" i="7"/>
  <c r="D179" i="7"/>
  <c r="C179" i="7"/>
  <c r="B179" i="7"/>
  <c r="AN178" i="7"/>
  <c r="A178" i="7" s="1"/>
  <c r="O178" i="7"/>
  <c r="M178" i="7"/>
  <c r="L178" i="7"/>
  <c r="K178" i="7"/>
  <c r="J178" i="7"/>
  <c r="I178" i="7"/>
  <c r="H178" i="7"/>
  <c r="G178" i="7"/>
  <c r="F178" i="7"/>
  <c r="E178" i="7"/>
  <c r="D178" i="7"/>
  <c r="C178" i="7"/>
  <c r="B178" i="7"/>
  <c r="AN177" i="7"/>
  <c r="A177" i="7" s="1"/>
  <c r="O177" i="7"/>
  <c r="M177" i="7"/>
  <c r="L177" i="7"/>
  <c r="J177" i="7"/>
  <c r="I177" i="7"/>
  <c r="H177" i="7"/>
  <c r="G177" i="7"/>
  <c r="F177" i="7"/>
  <c r="E177" i="7"/>
  <c r="D177" i="7"/>
  <c r="C177" i="7"/>
  <c r="B177" i="7"/>
  <c r="AN176" i="7"/>
  <c r="A176" i="7" s="1"/>
  <c r="O176" i="7"/>
  <c r="M176" i="7"/>
  <c r="L176" i="7"/>
  <c r="J176" i="7"/>
  <c r="I176" i="7"/>
  <c r="H176" i="7"/>
  <c r="G176" i="7"/>
  <c r="F176" i="7"/>
  <c r="E176" i="7"/>
  <c r="D176" i="7"/>
  <c r="C176" i="7"/>
  <c r="B176" i="7"/>
  <c r="AN175" i="7"/>
  <c r="A175" i="7" s="1"/>
  <c r="O175" i="7"/>
  <c r="M175" i="7"/>
  <c r="L175" i="7"/>
  <c r="J175" i="7"/>
  <c r="I175" i="7"/>
  <c r="H175" i="7"/>
  <c r="G175" i="7"/>
  <c r="F175" i="7"/>
  <c r="E175" i="7"/>
  <c r="D175" i="7"/>
  <c r="C175" i="7"/>
  <c r="B175" i="7"/>
  <c r="AN174" i="7"/>
  <c r="A174" i="7" s="1"/>
  <c r="O174" i="7"/>
  <c r="M174" i="7"/>
  <c r="L174" i="7"/>
  <c r="K174" i="7"/>
  <c r="J174" i="7"/>
  <c r="I174" i="7"/>
  <c r="H174" i="7"/>
  <c r="G174" i="7"/>
  <c r="F174" i="7"/>
  <c r="E174" i="7"/>
  <c r="D174" i="7"/>
  <c r="C174" i="7"/>
  <c r="B174" i="7"/>
  <c r="AN173" i="7"/>
  <c r="A173" i="7" s="1"/>
  <c r="O173" i="7"/>
  <c r="M173" i="7"/>
  <c r="K173" i="7"/>
  <c r="J173" i="7"/>
  <c r="I173" i="7"/>
  <c r="H173" i="7"/>
  <c r="G173" i="7"/>
  <c r="F173" i="7"/>
  <c r="E173" i="7"/>
  <c r="D173" i="7"/>
  <c r="C173" i="7"/>
  <c r="B173" i="7"/>
  <c r="AN172" i="7"/>
  <c r="A172" i="7" s="1"/>
  <c r="O172" i="7"/>
  <c r="M172" i="7"/>
  <c r="K172" i="7"/>
  <c r="J172" i="7"/>
  <c r="I172" i="7"/>
  <c r="H172" i="7"/>
  <c r="G172" i="7"/>
  <c r="F172" i="7"/>
  <c r="E172" i="7"/>
  <c r="D172" i="7"/>
  <c r="C172" i="7"/>
  <c r="B172" i="7"/>
  <c r="AN171" i="7"/>
  <c r="A171" i="7" s="1"/>
  <c r="O171" i="7"/>
  <c r="M171" i="7"/>
  <c r="K171" i="7"/>
  <c r="J171" i="7"/>
  <c r="I171" i="7"/>
  <c r="H171" i="7"/>
  <c r="G171" i="7"/>
  <c r="F171" i="7"/>
  <c r="E171" i="7"/>
  <c r="D171" i="7"/>
  <c r="C171" i="7"/>
  <c r="B171" i="7"/>
  <c r="AN170" i="7"/>
  <c r="A170" i="7" s="1"/>
  <c r="O170" i="7"/>
  <c r="M170" i="7"/>
  <c r="K170" i="7"/>
  <c r="J170" i="7"/>
  <c r="I170" i="7"/>
  <c r="H170" i="7"/>
  <c r="G170" i="7"/>
  <c r="F170" i="7"/>
  <c r="E170" i="7"/>
  <c r="D170" i="7"/>
  <c r="C170" i="7"/>
  <c r="B170" i="7"/>
  <c r="AN169" i="7"/>
  <c r="A169" i="7" s="1"/>
  <c r="O169" i="7"/>
  <c r="M169" i="7"/>
  <c r="K169" i="7"/>
  <c r="J169" i="7"/>
  <c r="I169" i="7"/>
  <c r="H169" i="7"/>
  <c r="G169" i="7"/>
  <c r="F169" i="7"/>
  <c r="E169" i="7"/>
  <c r="D169" i="7"/>
  <c r="C169" i="7"/>
  <c r="B169" i="7"/>
  <c r="AN168" i="7"/>
  <c r="A168" i="7" s="1"/>
  <c r="O168" i="7"/>
  <c r="M168" i="7"/>
  <c r="K168" i="7"/>
  <c r="J168" i="7"/>
  <c r="I168" i="7"/>
  <c r="H168" i="7"/>
  <c r="G168" i="7"/>
  <c r="F168" i="7"/>
  <c r="E168" i="7"/>
  <c r="D168" i="7"/>
  <c r="C168" i="7"/>
  <c r="B168" i="7"/>
  <c r="AN167" i="7"/>
  <c r="A167" i="7" s="1"/>
  <c r="O167" i="7"/>
  <c r="M167" i="7"/>
  <c r="K167" i="7"/>
  <c r="J167" i="7"/>
  <c r="I167" i="7"/>
  <c r="H167" i="7"/>
  <c r="G167" i="7"/>
  <c r="F167" i="7"/>
  <c r="E167" i="7"/>
  <c r="D167" i="7"/>
  <c r="C167" i="7"/>
  <c r="B167" i="7"/>
  <c r="AN166" i="7"/>
  <c r="A166" i="7" s="1"/>
  <c r="O166" i="7"/>
  <c r="M166" i="7"/>
  <c r="K166" i="7"/>
  <c r="J166" i="7"/>
  <c r="I166" i="7"/>
  <c r="H166" i="7"/>
  <c r="G166" i="7"/>
  <c r="F166" i="7"/>
  <c r="E166" i="7"/>
  <c r="D166" i="7"/>
  <c r="C166" i="7"/>
  <c r="B166" i="7"/>
  <c r="AN165" i="7"/>
  <c r="A165" i="7" s="1"/>
  <c r="O165" i="7"/>
  <c r="M165" i="7"/>
  <c r="K165" i="7"/>
  <c r="J165" i="7"/>
  <c r="I165" i="7"/>
  <c r="H165" i="7"/>
  <c r="G165" i="7"/>
  <c r="F165" i="7"/>
  <c r="E165" i="7"/>
  <c r="D165" i="7"/>
  <c r="C165" i="7"/>
  <c r="B165" i="7"/>
  <c r="AN164" i="7"/>
  <c r="A164" i="7" s="1"/>
  <c r="O164" i="7"/>
  <c r="M164" i="7"/>
  <c r="K164" i="7"/>
  <c r="J164" i="7"/>
  <c r="I164" i="7"/>
  <c r="H164" i="7"/>
  <c r="G164" i="7"/>
  <c r="F164" i="7"/>
  <c r="E164" i="7"/>
  <c r="D164" i="7"/>
  <c r="C164" i="7"/>
  <c r="B164" i="7"/>
  <c r="AN163" i="7"/>
  <c r="A163" i="7" s="1"/>
  <c r="O163" i="7"/>
  <c r="M163" i="7"/>
  <c r="K163" i="7"/>
  <c r="J163" i="7"/>
  <c r="I163" i="7"/>
  <c r="H163" i="7"/>
  <c r="G163" i="7"/>
  <c r="F163" i="7"/>
  <c r="E163" i="7"/>
  <c r="D163" i="7"/>
  <c r="C163" i="7"/>
  <c r="B163" i="7"/>
  <c r="AN162" i="7"/>
  <c r="A162" i="7" s="1"/>
  <c r="O162" i="7"/>
  <c r="M162" i="7"/>
  <c r="K162" i="7"/>
  <c r="J162" i="7"/>
  <c r="I162" i="7"/>
  <c r="H162" i="7"/>
  <c r="G162" i="7"/>
  <c r="F162" i="7"/>
  <c r="E162" i="7"/>
  <c r="D162" i="7"/>
  <c r="C162" i="7"/>
  <c r="B162" i="7"/>
  <c r="AN161" i="7"/>
  <c r="A161" i="7" s="1"/>
  <c r="O161" i="7"/>
  <c r="M161" i="7"/>
  <c r="K161" i="7"/>
  <c r="J161" i="7"/>
  <c r="I161" i="7"/>
  <c r="H161" i="7"/>
  <c r="G161" i="7"/>
  <c r="F161" i="7"/>
  <c r="E161" i="7"/>
  <c r="D161" i="7"/>
  <c r="C161" i="7"/>
  <c r="B161" i="7"/>
  <c r="AN160" i="7"/>
  <c r="A160" i="7" s="1"/>
  <c r="O160" i="7"/>
  <c r="M160" i="7"/>
  <c r="K160" i="7"/>
  <c r="J160" i="7"/>
  <c r="I160" i="7"/>
  <c r="H160" i="7"/>
  <c r="G160" i="7"/>
  <c r="F160" i="7"/>
  <c r="E160" i="7"/>
  <c r="D160" i="7"/>
  <c r="C160" i="7"/>
  <c r="B160" i="7"/>
  <c r="AN159" i="7"/>
  <c r="A159" i="7" s="1"/>
  <c r="O159" i="7"/>
  <c r="M159" i="7"/>
  <c r="L159" i="7"/>
  <c r="K159" i="7"/>
  <c r="J159" i="7"/>
  <c r="I159" i="7"/>
  <c r="H159" i="7"/>
  <c r="G159" i="7"/>
  <c r="F159" i="7"/>
  <c r="E159" i="7"/>
  <c r="D159" i="7"/>
  <c r="C159" i="7"/>
  <c r="B159" i="7"/>
  <c r="AN158" i="7"/>
  <c r="A158" i="7" s="1"/>
  <c r="O158" i="7"/>
  <c r="M158" i="7"/>
  <c r="L158" i="7"/>
  <c r="K158" i="7"/>
  <c r="J158" i="7"/>
  <c r="I158" i="7"/>
  <c r="H158" i="7"/>
  <c r="G158" i="7"/>
  <c r="F158" i="7"/>
  <c r="E158" i="7"/>
  <c r="D158" i="7"/>
  <c r="C158" i="7"/>
  <c r="B158" i="7"/>
  <c r="AN157" i="7"/>
  <c r="A157" i="7" s="1"/>
  <c r="O157" i="7"/>
  <c r="M157" i="7"/>
  <c r="L157" i="7"/>
  <c r="K157" i="7"/>
  <c r="J157" i="7"/>
  <c r="I157" i="7"/>
  <c r="H157" i="7"/>
  <c r="G157" i="7"/>
  <c r="F157" i="7"/>
  <c r="E157" i="7"/>
  <c r="D157" i="7"/>
  <c r="C157" i="7"/>
  <c r="B157" i="7"/>
  <c r="AN156" i="7"/>
  <c r="A156" i="7" s="1"/>
  <c r="O156" i="7"/>
  <c r="M156" i="7"/>
  <c r="L156" i="7"/>
  <c r="K156" i="7"/>
  <c r="J156" i="7"/>
  <c r="I156" i="7"/>
  <c r="H156" i="7"/>
  <c r="G156" i="7"/>
  <c r="F156" i="7"/>
  <c r="E156" i="7"/>
  <c r="D156" i="7"/>
  <c r="C156" i="7"/>
  <c r="B156" i="7"/>
  <c r="AN155" i="7"/>
  <c r="A155" i="7" s="1"/>
  <c r="O155" i="7"/>
  <c r="M155" i="7"/>
  <c r="L155" i="7"/>
  <c r="K155" i="7"/>
  <c r="J155" i="7"/>
  <c r="I155" i="7"/>
  <c r="H155" i="7"/>
  <c r="G155" i="7"/>
  <c r="F155" i="7"/>
  <c r="E155" i="7"/>
  <c r="D155" i="7"/>
  <c r="C155" i="7"/>
  <c r="B155" i="7"/>
  <c r="AN154" i="7"/>
  <c r="A154" i="7" s="1"/>
  <c r="O154" i="7"/>
  <c r="M154" i="7"/>
  <c r="L154" i="7"/>
  <c r="K154" i="7"/>
  <c r="J154" i="7"/>
  <c r="I154" i="7"/>
  <c r="H154" i="7"/>
  <c r="G154" i="7"/>
  <c r="F154" i="7"/>
  <c r="E154" i="7"/>
  <c r="D154" i="7"/>
  <c r="C154" i="7"/>
  <c r="B154" i="7"/>
  <c r="AN153" i="7"/>
  <c r="A153" i="7" s="1"/>
  <c r="O153" i="7"/>
  <c r="M153" i="7"/>
  <c r="L153" i="7"/>
  <c r="K153" i="7"/>
  <c r="J153" i="7"/>
  <c r="I153" i="7"/>
  <c r="H153" i="7"/>
  <c r="G153" i="7"/>
  <c r="F153" i="7"/>
  <c r="E153" i="7"/>
  <c r="D153" i="7"/>
  <c r="C153" i="7"/>
  <c r="B153" i="7"/>
  <c r="AN152" i="7"/>
  <c r="A152" i="7" s="1"/>
  <c r="O152" i="7"/>
  <c r="M152" i="7"/>
  <c r="L152" i="7"/>
  <c r="K152" i="7"/>
  <c r="J152" i="7"/>
  <c r="I152" i="7"/>
  <c r="H152" i="7"/>
  <c r="G152" i="7"/>
  <c r="F152" i="7"/>
  <c r="E152" i="7"/>
  <c r="D152" i="7"/>
  <c r="C152" i="7"/>
  <c r="B152" i="7"/>
  <c r="AN151" i="7"/>
  <c r="A151" i="7" s="1"/>
  <c r="O151" i="7"/>
  <c r="M151" i="7"/>
  <c r="L151" i="7"/>
  <c r="K151" i="7"/>
  <c r="J151" i="7"/>
  <c r="I151" i="7"/>
  <c r="H151" i="7"/>
  <c r="G151" i="7"/>
  <c r="F151" i="7"/>
  <c r="E151" i="7"/>
  <c r="D151" i="7"/>
  <c r="C151" i="7"/>
  <c r="B151" i="7"/>
  <c r="AN150" i="7"/>
  <c r="A150" i="7" s="1"/>
  <c r="O150" i="7"/>
  <c r="M150" i="7"/>
  <c r="L150" i="7"/>
  <c r="K150" i="7"/>
  <c r="J150" i="7"/>
  <c r="I150" i="7"/>
  <c r="H150" i="7"/>
  <c r="G150" i="7"/>
  <c r="F150" i="7"/>
  <c r="E150" i="7"/>
  <c r="D150" i="7"/>
  <c r="C150" i="7"/>
  <c r="B150" i="7"/>
  <c r="AN149" i="7"/>
  <c r="A149" i="7" s="1"/>
  <c r="O149" i="7"/>
  <c r="M149" i="7"/>
  <c r="L149" i="7"/>
  <c r="K149" i="7"/>
  <c r="J149" i="7"/>
  <c r="I149" i="7"/>
  <c r="H149" i="7"/>
  <c r="G149" i="7"/>
  <c r="F149" i="7"/>
  <c r="E149" i="7"/>
  <c r="D149" i="7"/>
  <c r="C149" i="7"/>
  <c r="B149" i="7"/>
  <c r="AN148" i="7"/>
  <c r="A148" i="7" s="1"/>
  <c r="O148" i="7"/>
  <c r="M148" i="7"/>
  <c r="L148" i="7"/>
  <c r="K148" i="7"/>
  <c r="J148" i="7"/>
  <c r="I148" i="7"/>
  <c r="H148" i="7"/>
  <c r="G148" i="7"/>
  <c r="F148" i="7"/>
  <c r="E148" i="7"/>
  <c r="D148" i="7"/>
  <c r="C148" i="7"/>
  <c r="B148" i="7"/>
  <c r="AN147" i="7"/>
  <c r="A147" i="7" s="1"/>
  <c r="O147" i="7"/>
  <c r="M147" i="7"/>
  <c r="L147" i="7"/>
  <c r="K147" i="7"/>
  <c r="J147" i="7"/>
  <c r="I147" i="7"/>
  <c r="H147" i="7"/>
  <c r="G147" i="7"/>
  <c r="F147" i="7"/>
  <c r="E147" i="7"/>
  <c r="D147" i="7"/>
  <c r="C147" i="7"/>
  <c r="B147" i="7"/>
  <c r="AN146" i="7"/>
  <c r="A146" i="7" s="1"/>
  <c r="O146" i="7"/>
  <c r="M146" i="7"/>
  <c r="L146" i="7"/>
  <c r="K146" i="7"/>
  <c r="J146" i="7"/>
  <c r="I146" i="7"/>
  <c r="H146" i="7"/>
  <c r="G146" i="7"/>
  <c r="F146" i="7"/>
  <c r="E146" i="7"/>
  <c r="D146" i="7"/>
  <c r="C146" i="7"/>
  <c r="B146" i="7"/>
  <c r="AN145" i="7"/>
  <c r="A145" i="7" s="1"/>
  <c r="O145" i="7"/>
  <c r="M145" i="7"/>
  <c r="L145" i="7"/>
  <c r="K145" i="7"/>
  <c r="J145" i="7"/>
  <c r="I145" i="7"/>
  <c r="H145" i="7"/>
  <c r="G145" i="7"/>
  <c r="F145" i="7"/>
  <c r="E145" i="7"/>
  <c r="D145" i="7"/>
  <c r="C145" i="7"/>
  <c r="B145" i="7"/>
  <c r="AN144" i="7"/>
  <c r="A144" i="7" s="1"/>
  <c r="O144" i="7"/>
  <c r="M144" i="7"/>
  <c r="L144" i="7"/>
  <c r="K144" i="7"/>
  <c r="J144" i="7"/>
  <c r="I144" i="7"/>
  <c r="H144" i="7"/>
  <c r="G144" i="7"/>
  <c r="F144" i="7"/>
  <c r="E144" i="7"/>
  <c r="D144" i="7"/>
  <c r="C144" i="7"/>
  <c r="B144" i="7"/>
  <c r="AN143" i="7"/>
  <c r="A143" i="7" s="1"/>
  <c r="O143" i="7"/>
  <c r="M143" i="7"/>
  <c r="L143" i="7"/>
  <c r="K143" i="7"/>
  <c r="J143" i="7"/>
  <c r="I143" i="7"/>
  <c r="H143" i="7"/>
  <c r="G143" i="7"/>
  <c r="F143" i="7"/>
  <c r="E143" i="7"/>
  <c r="D143" i="7"/>
  <c r="C143" i="7"/>
  <c r="B143" i="7"/>
  <c r="AN142" i="7"/>
  <c r="A142" i="7" s="1"/>
  <c r="O142" i="7"/>
  <c r="M142" i="7"/>
  <c r="L142" i="7"/>
  <c r="K142" i="7"/>
  <c r="J142" i="7"/>
  <c r="I142" i="7"/>
  <c r="H142" i="7"/>
  <c r="G142" i="7"/>
  <c r="F142" i="7"/>
  <c r="E142" i="7"/>
  <c r="D142" i="7"/>
  <c r="C142" i="7"/>
  <c r="B142" i="7"/>
  <c r="AN141" i="7"/>
  <c r="A141" i="7" s="1"/>
  <c r="O141" i="7"/>
  <c r="M141" i="7"/>
  <c r="L141" i="7"/>
  <c r="K141" i="7"/>
  <c r="J141" i="7"/>
  <c r="I141" i="7"/>
  <c r="H141" i="7"/>
  <c r="G141" i="7"/>
  <c r="F141" i="7"/>
  <c r="E141" i="7"/>
  <c r="D141" i="7"/>
  <c r="C141" i="7"/>
  <c r="B141" i="7"/>
  <c r="AN140" i="7"/>
  <c r="A140" i="7" s="1"/>
  <c r="O140" i="7"/>
  <c r="M140" i="7"/>
  <c r="L140" i="7"/>
  <c r="K140" i="7"/>
  <c r="J140" i="7"/>
  <c r="I140" i="7"/>
  <c r="H140" i="7"/>
  <c r="G140" i="7"/>
  <c r="F140" i="7"/>
  <c r="E140" i="7"/>
  <c r="D140" i="7"/>
  <c r="C140" i="7"/>
  <c r="B140" i="7"/>
  <c r="AN139" i="7"/>
  <c r="A139" i="7" s="1"/>
  <c r="O139" i="7"/>
  <c r="M139" i="7"/>
  <c r="L139" i="7"/>
  <c r="K139" i="7"/>
  <c r="J139" i="7"/>
  <c r="I139" i="7"/>
  <c r="H139" i="7"/>
  <c r="G139" i="7"/>
  <c r="F139" i="7"/>
  <c r="E139" i="7"/>
  <c r="D139" i="7"/>
  <c r="C139" i="7"/>
  <c r="B139" i="7"/>
  <c r="AN138" i="7"/>
  <c r="A138" i="7" s="1"/>
  <c r="O138" i="7"/>
  <c r="M138" i="7"/>
  <c r="L138" i="7"/>
  <c r="K138" i="7"/>
  <c r="J138" i="7"/>
  <c r="I138" i="7"/>
  <c r="H138" i="7"/>
  <c r="G138" i="7"/>
  <c r="F138" i="7"/>
  <c r="E138" i="7"/>
  <c r="D138" i="7"/>
  <c r="C138" i="7"/>
  <c r="B138" i="7"/>
  <c r="AN137" i="7"/>
  <c r="A137" i="7" s="1"/>
  <c r="O137" i="7"/>
  <c r="M137" i="7"/>
  <c r="K137" i="7"/>
  <c r="J137" i="7"/>
  <c r="I137" i="7"/>
  <c r="H137" i="7"/>
  <c r="G137" i="7"/>
  <c r="F137" i="7"/>
  <c r="E137" i="7"/>
  <c r="D137" i="7"/>
  <c r="C137" i="7"/>
  <c r="B137" i="7"/>
  <c r="AN136" i="7"/>
  <c r="A136" i="7" s="1"/>
  <c r="O136" i="7"/>
  <c r="M136" i="7"/>
  <c r="K136" i="7"/>
  <c r="J136" i="7"/>
  <c r="I136" i="7"/>
  <c r="H136" i="7"/>
  <c r="G136" i="7"/>
  <c r="F136" i="7"/>
  <c r="E136" i="7"/>
  <c r="D136" i="7"/>
  <c r="C136" i="7"/>
  <c r="B136" i="7"/>
  <c r="AN135" i="7"/>
  <c r="A135" i="7" s="1"/>
  <c r="O135" i="7"/>
  <c r="M135" i="7"/>
  <c r="L135" i="7"/>
  <c r="K135" i="7"/>
  <c r="J135" i="7"/>
  <c r="I135" i="7"/>
  <c r="H135" i="7"/>
  <c r="G135" i="7"/>
  <c r="F135" i="7"/>
  <c r="E135" i="7"/>
  <c r="D135" i="7"/>
  <c r="C135" i="7"/>
  <c r="B135" i="7"/>
  <c r="AN134" i="7"/>
  <c r="A134" i="7" s="1"/>
  <c r="O134" i="7"/>
  <c r="M134" i="7"/>
  <c r="J134" i="7"/>
  <c r="I134" i="7"/>
  <c r="H134" i="7"/>
  <c r="G134" i="7"/>
  <c r="F134" i="7"/>
  <c r="D134" i="7"/>
  <c r="C134" i="7"/>
  <c r="B134" i="7"/>
  <c r="AN133" i="7"/>
  <c r="A133" i="7" s="1"/>
  <c r="O133" i="7"/>
  <c r="M133" i="7"/>
  <c r="J133" i="7"/>
  <c r="I133" i="7"/>
  <c r="H133" i="7"/>
  <c r="G133" i="7"/>
  <c r="F133" i="7"/>
  <c r="D133" i="7"/>
  <c r="C133" i="7"/>
  <c r="B133" i="7"/>
  <c r="AN132" i="7"/>
  <c r="A132" i="7" s="1"/>
  <c r="O132" i="7"/>
  <c r="M132" i="7"/>
  <c r="L132" i="7"/>
  <c r="K132" i="7"/>
  <c r="J132" i="7"/>
  <c r="I132" i="7"/>
  <c r="H132" i="7"/>
  <c r="G132" i="7"/>
  <c r="F132" i="7"/>
  <c r="E132" i="7"/>
  <c r="D132" i="7"/>
  <c r="C132" i="7"/>
  <c r="B132" i="7"/>
  <c r="AN131" i="7"/>
  <c r="A131" i="7" s="1"/>
  <c r="O131" i="7"/>
  <c r="M131" i="7"/>
  <c r="L131" i="7"/>
  <c r="K131" i="7"/>
  <c r="J131" i="7"/>
  <c r="I131" i="7"/>
  <c r="H131" i="7"/>
  <c r="G131" i="7"/>
  <c r="F131" i="7"/>
  <c r="E131" i="7"/>
  <c r="D131" i="7"/>
  <c r="C131" i="7"/>
  <c r="B131" i="7"/>
  <c r="AN130" i="7"/>
  <c r="A130" i="7" s="1"/>
  <c r="O130" i="7"/>
  <c r="M130" i="7"/>
  <c r="L130" i="7"/>
  <c r="K130" i="7"/>
  <c r="J130" i="7"/>
  <c r="I130" i="7"/>
  <c r="H130" i="7"/>
  <c r="G130" i="7"/>
  <c r="F130" i="7"/>
  <c r="E130" i="7"/>
  <c r="D130" i="7"/>
  <c r="C130" i="7"/>
  <c r="B130" i="7"/>
  <c r="AN129" i="7"/>
  <c r="A129" i="7" s="1"/>
  <c r="O129" i="7"/>
  <c r="M129" i="7"/>
  <c r="L129" i="7"/>
  <c r="K129" i="7"/>
  <c r="J129" i="7"/>
  <c r="I129" i="7"/>
  <c r="H129" i="7"/>
  <c r="G129" i="7"/>
  <c r="F129" i="7"/>
  <c r="E129" i="7"/>
  <c r="D129" i="7"/>
  <c r="C129" i="7"/>
  <c r="B129" i="7"/>
  <c r="AN128" i="7"/>
  <c r="A128" i="7" s="1"/>
  <c r="O128" i="7"/>
  <c r="M128" i="7"/>
  <c r="L128" i="7"/>
  <c r="K128" i="7"/>
  <c r="J128" i="7"/>
  <c r="I128" i="7"/>
  <c r="H128" i="7"/>
  <c r="G128" i="7"/>
  <c r="F128" i="7"/>
  <c r="E128" i="7"/>
  <c r="D128" i="7"/>
  <c r="C128" i="7"/>
  <c r="B128" i="7"/>
  <c r="AN127" i="7"/>
  <c r="A127" i="7" s="1"/>
  <c r="O127" i="7"/>
  <c r="M127" i="7"/>
  <c r="L127" i="7"/>
  <c r="K127" i="7"/>
  <c r="J127" i="7"/>
  <c r="I127" i="7"/>
  <c r="H127" i="7"/>
  <c r="G127" i="7"/>
  <c r="F127" i="7"/>
  <c r="E127" i="7"/>
  <c r="D127" i="7"/>
  <c r="C127" i="7"/>
  <c r="B127" i="7"/>
  <c r="AN126" i="7"/>
  <c r="A126" i="7" s="1"/>
  <c r="O126" i="7"/>
  <c r="M126" i="7"/>
  <c r="L126" i="7"/>
  <c r="K126" i="7"/>
  <c r="J126" i="7"/>
  <c r="I126" i="7"/>
  <c r="H126" i="7"/>
  <c r="G126" i="7"/>
  <c r="F126" i="7"/>
  <c r="E126" i="7"/>
  <c r="D126" i="7"/>
  <c r="C126" i="7"/>
  <c r="B126" i="7"/>
  <c r="M125" i="7"/>
  <c r="J125" i="7"/>
  <c r="I125" i="7"/>
  <c r="H125" i="7"/>
  <c r="G125" i="7"/>
  <c r="F125" i="7"/>
  <c r="E125" i="7"/>
  <c r="D125" i="7"/>
  <c r="C125" i="7"/>
  <c r="B125" i="7"/>
  <c r="A125" i="7"/>
  <c r="M124" i="7"/>
  <c r="J124" i="7"/>
  <c r="I124" i="7"/>
  <c r="H124" i="7"/>
  <c r="G124" i="7"/>
  <c r="F124" i="7"/>
  <c r="E124" i="7"/>
  <c r="D124" i="7"/>
  <c r="C124" i="7"/>
  <c r="B124" i="7"/>
  <c r="A124" i="7"/>
  <c r="AN123" i="7"/>
  <c r="A123" i="7" s="1"/>
  <c r="O123" i="7"/>
  <c r="M123" i="7"/>
  <c r="L123" i="7"/>
  <c r="K123" i="7"/>
  <c r="J123" i="7"/>
  <c r="I123" i="7"/>
  <c r="H123" i="7"/>
  <c r="G123" i="7"/>
  <c r="F123" i="7"/>
  <c r="E123" i="7"/>
  <c r="D123" i="7"/>
  <c r="C123" i="7"/>
  <c r="B123" i="7"/>
  <c r="AN122" i="7"/>
  <c r="A122" i="7" s="1"/>
  <c r="O122" i="7"/>
  <c r="M122" i="7"/>
  <c r="L122" i="7"/>
  <c r="K122" i="7"/>
  <c r="J122" i="7"/>
  <c r="I122" i="7"/>
  <c r="H122" i="7"/>
  <c r="G122" i="7"/>
  <c r="F122" i="7"/>
  <c r="E122" i="7"/>
  <c r="D122" i="7"/>
  <c r="C122" i="7"/>
  <c r="B122" i="7"/>
  <c r="AN121" i="7"/>
  <c r="A121" i="7" s="1"/>
  <c r="O121" i="7"/>
  <c r="M121" i="7"/>
  <c r="L121" i="7"/>
  <c r="K121" i="7"/>
  <c r="J121" i="7"/>
  <c r="I121" i="7"/>
  <c r="H121" i="7"/>
  <c r="G121" i="7"/>
  <c r="F121" i="7"/>
  <c r="E121" i="7"/>
  <c r="D121" i="7"/>
  <c r="C121" i="7"/>
  <c r="B121" i="7"/>
  <c r="AN120" i="7"/>
  <c r="A120" i="7" s="1"/>
  <c r="O120" i="7"/>
  <c r="M120" i="7"/>
  <c r="L120" i="7"/>
  <c r="K120" i="7"/>
  <c r="J120" i="7"/>
  <c r="I120" i="7"/>
  <c r="H120" i="7"/>
  <c r="G120" i="7"/>
  <c r="F120" i="7"/>
  <c r="E120" i="7"/>
  <c r="D120" i="7"/>
  <c r="C120" i="7"/>
  <c r="B120" i="7"/>
  <c r="AN119" i="7"/>
  <c r="A119" i="7" s="1"/>
  <c r="O119" i="7"/>
  <c r="M119" i="7"/>
  <c r="L119" i="7"/>
  <c r="K119" i="7"/>
  <c r="J119" i="7"/>
  <c r="I119" i="7"/>
  <c r="H119" i="7"/>
  <c r="G119" i="7"/>
  <c r="F119" i="7"/>
  <c r="E119" i="7"/>
  <c r="D119" i="7"/>
  <c r="C119" i="7"/>
  <c r="B119" i="7"/>
  <c r="AN118" i="7"/>
  <c r="A118" i="7" s="1"/>
  <c r="O118" i="7"/>
  <c r="M118" i="7"/>
  <c r="L118" i="7"/>
  <c r="K118" i="7"/>
  <c r="J118" i="7"/>
  <c r="I118" i="7"/>
  <c r="H118" i="7"/>
  <c r="G118" i="7"/>
  <c r="F118" i="7"/>
  <c r="E118" i="7"/>
  <c r="D118" i="7"/>
  <c r="C118" i="7"/>
  <c r="B118" i="7"/>
  <c r="AN117" i="7"/>
  <c r="A117" i="7" s="1"/>
  <c r="O117" i="7"/>
  <c r="M117" i="7"/>
  <c r="L117" i="7"/>
  <c r="K117" i="7"/>
  <c r="J117" i="7"/>
  <c r="I117" i="7"/>
  <c r="H117" i="7"/>
  <c r="G117" i="7"/>
  <c r="F117" i="7"/>
  <c r="E117" i="7"/>
  <c r="D117" i="7"/>
  <c r="C117" i="7"/>
  <c r="B117" i="7"/>
  <c r="AN116" i="7"/>
  <c r="A116" i="7" s="1"/>
  <c r="O116" i="7"/>
  <c r="M116" i="7"/>
  <c r="L116" i="7"/>
  <c r="K116" i="7"/>
  <c r="J116" i="7"/>
  <c r="I116" i="7"/>
  <c r="H116" i="7"/>
  <c r="G116" i="7"/>
  <c r="F116" i="7"/>
  <c r="E116" i="7"/>
  <c r="D116" i="7"/>
  <c r="C116" i="7"/>
  <c r="B116" i="7"/>
  <c r="AN115" i="7"/>
  <c r="A115" i="7" s="1"/>
  <c r="O115" i="7"/>
  <c r="M115" i="7"/>
  <c r="L115" i="7"/>
  <c r="K115" i="7"/>
  <c r="J115" i="7"/>
  <c r="I115" i="7"/>
  <c r="H115" i="7"/>
  <c r="G115" i="7"/>
  <c r="F115" i="7"/>
  <c r="E115" i="7"/>
  <c r="D115" i="7"/>
  <c r="C115" i="7"/>
  <c r="B115" i="7"/>
  <c r="AN114" i="7"/>
  <c r="A114" i="7" s="1"/>
  <c r="O114" i="7"/>
  <c r="M114" i="7"/>
  <c r="L114" i="7"/>
  <c r="K114" i="7"/>
  <c r="J114" i="7"/>
  <c r="I114" i="7"/>
  <c r="H114" i="7"/>
  <c r="G114" i="7"/>
  <c r="F114" i="7"/>
  <c r="E114" i="7"/>
  <c r="D114" i="7"/>
  <c r="C114" i="7"/>
  <c r="B114" i="7"/>
  <c r="AN113" i="7"/>
  <c r="A113" i="7" s="1"/>
  <c r="O113" i="7"/>
  <c r="M113" i="7"/>
  <c r="L113" i="7"/>
  <c r="K113" i="7"/>
  <c r="J113" i="7"/>
  <c r="I113" i="7"/>
  <c r="H113" i="7"/>
  <c r="G113" i="7"/>
  <c r="F113" i="7"/>
  <c r="E113" i="7"/>
  <c r="D113" i="7"/>
  <c r="C113" i="7"/>
  <c r="B113" i="7"/>
  <c r="AN112" i="7"/>
  <c r="A112" i="7" s="1"/>
  <c r="O112" i="7"/>
  <c r="M112" i="7"/>
  <c r="L112" i="7"/>
  <c r="K112" i="7"/>
  <c r="J112" i="7"/>
  <c r="I112" i="7"/>
  <c r="H112" i="7"/>
  <c r="G112" i="7"/>
  <c r="F112" i="7"/>
  <c r="E112" i="7"/>
  <c r="D112" i="7"/>
  <c r="C112" i="7"/>
  <c r="B112" i="7"/>
  <c r="AN111" i="7"/>
  <c r="A111" i="7" s="1"/>
  <c r="O111" i="7"/>
  <c r="M111" i="7"/>
  <c r="J111" i="7"/>
  <c r="I111" i="7"/>
  <c r="H111" i="7"/>
  <c r="G111" i="7"/>
  <c r="F111" i="7"/>
  <c r="E111" i="7"/>
  <c r="D111" i="7"/>
  <c r="C111" i="7"/>
  <c r="B111" i="7"/>
  <c r="AN110" i="7"/>
  <c r="A110" i="7" s="1"/>
  <c r="O110" i="7"/>
  <c r="M110" i="7"/>
  <c r="L110" i="7"/>
  <c r="K110" i="7"/>
  <c r="J110" i="7"/>
  <c r="I110" i="7"/>
  <c r="H110" i="7"/>
  <c r="G110" i="7"/>
  <c r="F110" i="7"/>
  <c r="E110" i="7"/>
  <c r="D110" i="7"/>
  <c r="C110" i="7"/>
  <c r="B110" i="7"/>
  <c r="AN109" i="7"/>
  <c r="A109" i="7" s="1"/>
  <c r="O109" i="7"/>
  <c r="M109" i="7"/>
  <c r="L109" i="7"/>
  <c r="K109" i="7"/>
  <c r="J109" i="7"/>
  <c r="I109" i="7"/>
  <c r="H109" i="7"/>
  <c r="G109" i="7"/>
  <c r="F109" i="7"/>
  <c r="E109" i="7"/>
  <c r="D109" i="7"/>
  <c r="C109" i="7"/>
  <c r="B109" i="7"/>
  <c r="AN108" i="7"/>
  <c r="A108" i="7" s="1"/>
  <c r="M108" i="7"/>
  <c r="J108" i="7"/>
  <c r="I108" i="7"/>
  <c r="H108" i="7"/>
  <c r="G108" i="7"/>
  <c r="F108" i="7"/>
  <c r="E108" i="7"/>
  <c r="D108" i="7"/>
  <c r="C108" i="7"/>
  <c r="B108" i="7"/>
  <c r="AN107" i="7"/>
  <c r="A107" i="7" s="1"/>
  <c r="O107" i="7"/>
  <c r="M107" i="7"/>
  <c r="L107" i="7"/>
  <c r="K107" i="7"/>
  <c r="J107" i="7"/>
  <c r="I107" i="7"/>
  <c r="H107" i="7"/>
  <c r="G107" i="7"/>
  <c r="F107" i="7"/>
  <c r="E107" i="7"/>
  <c r="D107" i="7"/>
  <c r="C107" i="7"/>
  <c r="B107" i="7"/>
  <c r="AN106" i="7"/>
  <c r="A106" i="7" s="1"/>
  <c r="O106" i="7"/>
  <c r="M106" i="7"/>
  <c r="L106" i="7"/>
  <c r="K106" i="7"/>
  <c r="J106" i="7"/>
  <c r="I106" i="7"/>
  <c r="H106" i="7"/>
  <c r="G106" i="7"/>
  <c r="F106" i="7"/>
  <c r="E106" i="7"/>
  <c r="D106" i="7"/>
  <c r="C106" i="7"/>
  <c r="B106" i="7"/>
  <c r="AN105" i="7"/>
  <c r="A105" i="7" s="1"/>
  <c r="O105" i="7"/>
  <c r="M105" i="7"/>
  <c r="L105" i="7"/>
  <c r="K105" i="7"/>
  <c r="J105" i="7"/>
  <c r="I105" i="7"/>
  <c r="H105" i="7"/>
  <c r="G105" i="7"/>
  <c r="F105" i="7"/>
  <c r="E105" i="7"/>
  <c r="D105" i="7"/>
  <c r="C105" i="7"/>
  <c r="B105" i="7"/>
  <c r="AN104" i="7"/>
  <c r="A104" i="7" s="1"/>
  <c r="O104" i="7"/>
  <c r="M104" i="7"/>
  <c r="L104" i="7"/>
  <c r="K104" i="7"/>
  <c r="J104" i="7"/>
  <c r="I104" i="7"/>
  <c r="H104" i="7"/>
  <c r="G104" i="7"/>
  <c r="F104" i="7"/>
  <c r="E104" i="7"/>
  <c r="D104" i="7"/>
  <c r="C104" i="7"/>
  <c r="B104" i="7"/>
  <c r="AN103" i="7"/>
  <c r="A103" i="7" s="1"/>
  <c r="O103" i="7"/>
  <c r="M103" i="7"/>
  <c r="L103" i="7"/>
  <c r="K103" i="7"/>
  <c r="J103" i="7"/>
  <c r="I103" i="7"/>
  <c r="H103" i="7"/>
  <c r="G103" i="7"/>
  <c r="F103" i="7"/>
  <c r="E103" i="7"/>
  <c r="D103" i="7"/>
  <c r="C103" i="7"/>
  <c r="B103" i="7"/>
  <c r="AN102" i="7"/>
  <c r="A102" i="7" s="1"/>
  <c r="O102" i="7"/>
  <c r="M102" i="7"/>
  <c r="L102" i="7"/>
  <c r="K102" i="7"/>
  <c r="J102" i="7"/>
  <c r="I102" i="7"/>
  <c r="H102" i="7"/>
  <c r="G102" i="7"/>
  <c r="F102" i="7"/>
  <c r="E102" i="7"/>
  <c r="D102" i="7"/>
  <c r="C102" i="7"/>
  <c r="B102" i="7"/>
  <c r="AN101" i="7"/>
  <c r="A101" i="7" s="1"/>
  <c r="O101" i="7"/>
  <c r="M101" i="7"/>
  <c r="L101" i="7"/>
  <c r="K101" i="7"/>
  <c r="J101" i="7"/>
  <c r="I101" i="7"/>
  <c r="H101" i="7"/>
  <c r="G101" i="7"/>
  <c r="F101" i="7"/>
  <c r="E101" i="7"/>
  <c r="D101" i="7"/>
  <c r="C101" i="7"/>
  <c r="B101" i="7"/>
  <c r="AN100" i="7"/>
  <c r="A100" i="7" s="1"/>
  <c r="O100" i="7"/>
  <c r="M100" i="7"/>
  <c r="L100" i="7"/>
  <c r="K100" i="7"/>
  <c r="J100" i="7"/>
  <c r="I100" i="7"/>
  <c r="H100" i="7"/>
  <c r="G100" i="7"/>
  <c r="F100" i="7"/>
  <c r="E100" i="7"/>
  <c r="D100" i="7"/>
  <c r="C100" i="7"/>
  <c r="B100" i="7"/>
  <c r="AN99" i="7"/>
  <c r="A99" i="7" s="1"/>
  <c r="O99" i="7"/>
  <c r="M99" i="7"/>
  <c r="L99" i="7"/>
  <c r="K99" i="7"/>
  <c r="J99" i="7"/>
  <c r="I99" i="7"/>
  <c r="H99" i="7"/>
  <c r="G99" i="7"/>
  <c r="F99" i="7"/>
  <c r="E99" i="7"/>
  <c r="D99" i="7"/>
  <c r="C99" i="7"/>
  <c r="B99" i="7"/>
  <c r="AN98" i="7"/>
  <c r="A98" i="7" s="1"/>
  <c r="O98" i="7"/>
  <c r="M98" i="7"/>
  <c r="L98" i="7"/>
  <c r="K98" i="7"/>
  <c r="J98" i="7"/>
  <c r="I98" i="7"/>
  <c r="H98" i="7"/>
  <c r="G98" i="7"/>
  <c r="F98" i="7"/>
  <c r="E98" i="7"/>
  <c r="D98" i="7"/>
  <c r="C98" i="7"/>
  <c r="B98" i="7"/>
  <c r="AN97" i="7"/>
  <c r="A97" i="7" s="1"/>
  <c r="O97" i="7"/>
  <c r="M97" i="7"/>
  <c r="L97" i="7"/>
  <c r="K97" i="7"/>
  <c r="J97" i="7"/>
  <c r="I97" i="7"/>
  <c r="H97" i="7"/>
  <c r="G97" i="7"/>
  <c r="F97" i="7"/>
  <c r="E97" i="7"/>
  <c r="D97" i="7"/>
  <c r="C97" i="7"/>
  <c r="B97" i="7"/>
  <c r="AN96" i="7"/>
  <c r="A96" i="7" s="1"/>
  <c r="O96" i="7"/>
  <c r="M96" i="7"/>
  <c r="L96" i="7"/>
  <c r="K96" i="7"/>
  <c r="J96" i="7"/>
  <c r="I96" i="7"/>
  <c r="H96" i="7"/>
  <c r="G96" i="7"/>
  <c r="F96" i="7"/>
  <c r="E96" i="7"/>
  <c r="D96" i="7"/>
  <c r="C96" i="7"/>
  <c r="B96" i="7"/>
  <c r="AN95" i="7"/>
  <c r="A95" i="7" s="1"/>
  <c r="O95" i="7"/>
  <c r="M95" i="7"/>
  <c r="L95" i="7"/>
  <c r="K95" i="7"/>
  <c r="J95" i="7"/>
  <c r="I95" i="7"/>
  <c r="H95" i="7"/>
  <c r="G95" i="7"/>
  <c r="F95" i="7"/>
  <c r="E95" i="7"/>
  <c r="D95" i="7"/>
  <c r="C95" i="7"/>
  <c r="B95" i="7"/>
  <c r="AN94" i="7"/>
  <c r="A94" i="7" s="1"/>
  <c r="O94" i="7"/>
  <c r="M94" i="7"/>
  <c r="K94" i="7"/>
  <c r="J94" i="7"/>
  <c r="I94" i="7"/>
  <c r="H94" i="7"/>
  <c r="G94" i="7"/>
  <c r="F94" i="7"/>
  <c r="E94" i="7"/>
  <c r="D94" i="7"/>
  <c r="C94" i="7"/>
  <c r="B94" i="7"/>
  <c r="AN93" i="7"/>
  <c r="A93" i="7" s="1"/>
  <c r="M93" i="7"/>
  <c r="J93" i="7"/>
  <c r="I93" i="7"/>
  <c r="H93" i="7"/>
  <c r="G93" i="7"/>
  <c r="F93" i="7"/>
  <c r="E93" i="7"/>
  <c r="D93" i="7"/>
  <c r="C93" i="7"/>
  <c r="B93" i="7"/>
  <c r="AN92" i="7"/>
  <c r="A92" i="7" s="1"/>
  <c r="M92" i="7"/>
  <c r="J92" i="7"/>
  <c r="I92" i="7"/>
  <c r="H92" i="7"/>
  <c r="G92" i="7"/>
  <c r="F92" i="7"/>
  <c r="E92" i="7"/>
  <c r="D92" i="7"/>
  <c r="C92" i="7"/>
  <c r="B92" i="7"/>
  <c r="AN91" i="7"/>
  <c r="A91" i="7" s="1"/>
  <c r="O91" i="7"/>
  <c r="M91" i="7"/>
  <c r="L91" i="7"/>
  <c r="K91" i="7"/>
  <c r="J91" i="7"/>
  <c r="I91" i="7"/>
  <c r="H91" i="7"/>
  <c r="G91" i="7"/>
  <c r="F91" i="7"/>
  <c r="E91" i="7"/>
  <c r="D91" i="7"/>
  <c r="C91" i="7"/>
  <c r="B91" i="7"/>
  <c r="AN90" i="7"/>
  <c r="A90" i="7" s="1"/>
  <c r="O90" i="7"/>
  <c r="M90" i="7"/>
  <c r="K90" i="7"/>
  <c r="J90" i="7"/>
  <c r="I90" i="7"/>
  <c r="H90" i="7"/>
  <c r="G90" i="7"/>
  <c r="F90" i="7"/>
  <c r="E90" i="7"/>
  <c r="D90" i="7"/>
  <c r="C90" i="7"/>
  <c r="B90" i="7"/>
  <c r="AN89" i="7"/>
  <c r="A89" i="7" s="1"/>
  <c r="O89" i="7"/>
  <c r="M89" i="7"/>
  <c r="K89" i="7"/>
  <c r="J89" i="7"/>
  <c r="I89" i="7"/>
  <c r="H89" i="7"/>
  <c r="G89" i="7"/>
  <c r="F89" i="7"/>
  <c r="E89" i="7"/>
  <c r="D89" i="7"/>
  <c r="C89" i="7"/>
  <c r="B89" i="7"/>
  <c r="AN88" i="7"/>
  <c r="A88" i="7" s="1"/>
  <c r="O88" i="7"/>
  <c r="M88" i="7"/>
  <c r="K88" i="7"/>
  <c r="J88" i="7"/>
  <c r="I88" i="7"/>
  <c r="H88" i="7"/>
  <c r="G88" i="7"/>
  <c r="F88" i="7"/>
  <c r="E88" i="7"/>
  <c r="D88" i="7"/>
  <c r="C88" i="7"/>
  <c r="B88" i="7"/>
  <c r="AN87" i="7"/>
  <c r="A87" i="7" s="1"/>
  <c r="M87" i="7"/>
  <c r="J87" i="7"/>
  <c r="H87" i="7"/>
  <c r="G87" i="7"/>
  <c r="F87" i="7"/>
  <c r="E87" i="7"/>
  <c r="D87" i="7"/>
  <c r="C87" i="7"/>
  <c r="B87" i="7"/>
  <c r="AN86" i="7"/>
  <c r="A86" i="7" s="1"/>
  <c r="M86" i="7"/>
  <c r="J86" i="7"/>
  <c r="H86" i="7"/>
  <c r="G86" i="7"/>
  <c r="F86" i="7"/>
  <c r="E86" i="7"/>
  <c r="D86" i="7"/>
  <c r="C86" i="7"/>
  <c r="B86" i="7"/>
  <c r="AN85" i="7"/>
  <c r="A85" i="7" s="1"/>
  <c r="M85" i="7"/>
  <c r="J85" i="7"/>
  <c r="H85" i="7"/>
  <c r="G85" i="7"/>
  <c r="F85" i="7"/>
  <c r="E85" i="7"/>
  <c r="D85" i="7"/>
  <c r="C85" i="7"/>
  <c r="B85" i="7"/>
  <c r="AN84" i="7"/>
  <c r="A84" i="7" s="1"/>
  <c r="M84" i="7"/>
  <c r="J84" i="7"/>
  <c r="H84" i="7"/>
  <c r="G84" i="7"/>
  <c r="F84" i="7"/>
  <c r="E84" i="7"/>
  <c r="D84" i="7"/>
  <c r="C84" i="7"/>
  <c r="B84" i="7"/>
  <c r="AN83" i="7"/>
  <c r="A83" i="7" s="1"/>
  <c r="M83" i="7"/>
  <c r="J83" i="7"/>
  <c r="H83" i="7"/>
  <c r="G83" i="7"/>
  <c r="F83" i="7"/>
  <c r="E83" i="7"/>
  <c r="D83" i="7"/>
  <c r="C83" i="7"/>
  <c r="B83" i="7"/>
  <c r="AN82" i="7"/>
  <c r="A82" i="7" s="1"/>
  <c r="M82" i="7"/>
  <c r="J82" i="7"/>
  <c r="I82" i="7"/>
  <c r="H82" i="7"/>
  <c r="G82" i="7"/>
  <c r="F82" i="7"/>
  <c r="E82" i="7"/>
  <c r="D82" i="7"/>
  <c r="C82" i="7"/>
  <c r="B82" i="7"/>
  <c r="AN81" i="7"/>
  <c r="A81" i="7" s="1"/>
  <c r="O81" i="7"/>
  <c r="M81" i="7"/>
  <c r="L81" i="7"/>
  <c r="K81" i="7"/>
  <c r="J81" i="7"/>
  <c r="I81" i="7"/>
  <c r="H81" i="7"/>
  <c r="G81" i="7"/>
  <c r="F81" i="7"/>
  <c r="E81" i="7"/>
  <c r="D81" i="7"/>
  <c r="C81" i="7"/>
  <c r="B81" i="7"/>
  <c r="AN80" i="7"/>
  <c r="A80" i="7" s="1"/>
  <c r="M80" i="7"/>
  <c r="J80" i="7"/>
  <c r="I80" i="7"/>
  <c r="H80" i="7"/>
  <c r="G80" i="7"/>
  <c r="F80" i="7"/>
  <c r="E80" i="7"/>
  <c r="D80" i="7"/>
  <c r="C80" i="7"/>
  <c r="B80" i="7"/>
  <c r="AN79" i="7"/>
  <c r="A79" i="7" s="1"/>
  <c r="M79" i="7"/>
  <c r="J79" i="7"/>
  <c r="I79" i="7"/>
  <c r="H79" i="7"/>
  <c r="G79" i="7"/>
  <c r="F79" i="7"/>
  <c r="E79" i="7"/>
  <c r="D79" i="7"/>
  <c r="C79" i="7"/>
  <c r="B79" i="7"/>
  <c r="AN78" i="7"/>
  <c r="A78" i="7" s="1"/>
  <c r="O78" i="7"/>
  <c r="M78" i="7"/>
  <c r="K78" i="7"/>
  <c r="J78" i="7"/>
  <c r="I78" i="7"/>
  <c r="H78" i="7"/>
  <c r="G78" i="7"/>
  <c r="F78" i="7"/>
  <c r="E78" i="7"/>
  <c r="D78" i="7"/>
  <c r="C78" i="7"/>
  <c r="B78" i="7"/>
  <c r="AN77" i="7"/>
  <c r="A77" i="7" s="1"/>
  <c r="O77" i="7"/>
  <c r="M77" i="7"/>
  <c r="K77" i="7"/>
  <c r="J77" i="7"/>
  <c r="I77" i="7"/>
  <c r="H77" i="7"/>
  <c r="G77" i="7"/>
  <c r="F77" i="7"/>
  <c r="E77" i="7"/>
  <c r="D77" i="7"/>
  <c r="C77" i="7"/>
  <c r="B77" i="7"/>
  <c r="AN76" i="7"/>
  <c r="A76" i="7" s="1"/>
  <c r="O76" i="7"/>
  <c r="M76" i="7"/>
  <c r="K76" i="7"/>
  <c r="J76" i="7"/>
  <c r="I76" i="7"/>
  <c r="H76" i="7"/>
  <c r="G76" i="7"/>
  <c r="F76" i="7"/>
  <c r="E76" i="7"/>
  <c r="D76" i="7"/>
  <c r="C76" i="7"/>
  <c r="B76" i="7"/>
  <c r="AN75" i="7"/>
  <c r="A75" i="7" s="1"/>
  <c r="M75" i="7"/>
  <c r="J75" i="7"/>
  <c r="I75" i="7"/>
  <c r="H75" i="7"/>
  <c r="G75" i="7"/>
  <c r="F75" i="7"/>
  <c r="E75" i="7"/>
  <c r="D75" i="7"/>
  <c r="C75" i="7"/>
  <c r="B75" i="7"/>
  <c r="AN74" i="7"/>
  <c r="A74" i="7" s="1"/>
  <c r="M74" i="7"/>
  <c r="J74" i="7"/>
  <c r="I74" i="7"/>
  <c r="H74" i="7"/>
  <c r="G74" i="7"/>
  <c r="F74" i="7"/>
  <c r="E74" i="7"/>
  <c r="D74" i="7"/>
  <c r="C74" i="7"/>
  <c r="B74" i="7"/>
  <c r="AN73" i="7"/>
  <c r="A73" i="7" s="1"/>
  <c r="O73" i="7"/>
  <c r="M73" i="7"/>
  <c r="K73" i="7"/>
  <c r="J73" i="7"/>
  <c r="I73" i="7"/>
  <c r="H73" i="7"/>
  <c r="G73" i="7"/>
  <c r="F73" i="7"/>
  <c r="E73" i="7"/>
  <c r="D73" i="7"/>
  <c r="C73" i="7"/>
  <c r="B73" i="7"/>
  <c r="AN72" i="7"/>
  <c r="A72" i="7" s="1"/>
  <c r="O72" i="7"/>
  <c r="M72" i="7"/>
  <c r="L72" i="7"/>
  <c r="K72" i="7"/>
  <c r="J72" i="7"/>
  <c r="I72" i="7"/>
  <c r="H72" i="7"/>
  <c r="G72" i="7"/>
  <c r="F72" i="7"/>
  <c r="E72" i="7"/>
  <c r="D72" i="7"/>
  <c r="C72" i="7"/>
  <c r="B72" i="7"/>
  <c r="AN71" i="7"/>
  <c r="A71" i="7" s="1"/>
  <c r="O71" i="7"/>
  <c r="M71" i="7"/>
  <c r="L71" i="7"/>
  <c r="K71" i="7"/>
  <c r="J71" i="7"/>
  <c r="I71" i="7"/>
  <c r="H71" i="7"/>
  <c r="G71" i="7"/>
  <c r="F71" i="7"/>
  <c r="E71" i="7"/>
  <c r="D71" i="7"/>
  <c r="C71" i="7"/>
  <c r="B71" i="7"/>
  <c r="AN70" i="7"/>
  <c r="A70" i="7" s="1"/>
  <c r="J70" i="7"/>
  <c r="H70" i="7"/>
  <c r="G70" i="7"/>
  <c r="F70" i="7"/>
  <c r="D70" i="7"/>
  <c r="C70" i="7"/>
  <c r="B70" i="7"/>
  <c r="AN69" i="7"/>
  <c r="A69" i="7" s="1"/>
  <c r="O69" i="7"/>
  <c r="M69" i="7"/>
  <c r="L69" i="7"/>
  <c r="K69" i="7"/>
  <c r="J69" i="7"/>
  <c r="I69" i="7"/>
  <c r="H69" i="7"/>
  <c r="G69" i="7"/>
  <c r="F69" i="7"/>
  <c r="E69" i="7"/>
  <c r="D69" i="7"/>
  <c r="C69" i="7"/>
  <c r="B69" i="7"/>
  <c r="AN68" i="7"/>
  <c r="A68" i="7" s="1"/>
  <c r="M68" i="7"/>
  <c r="J68" i="7"/>
  <c r="H68" i="7"/>
  <c r="G68" i="7"/>
  <c r="F68" i="7"/>
  <c r="D68" i="7"/>
  <c r="C68" i="7"/>
  <c r="B68" i="7"/>
  <c r="AN67" i="7"/>
  <c r="A67" i="7" s="1"/>
  <c r="O67" i="7"/>
  <c r="M67" i="7"/>
  <c r="L67" i="7"/>
  <c r="K67" i="7"/>
  <c r="J67" i="7"/>
  <c r="I67" i="7"/>
  <c r="H67" i="7"/>
  <c r="G67" i="7"/>
  <c r="F67" i="7"/>
  <c r="E67" i="7"/>
  <c r="D67" i="7"/>
  <c r="C67" i="7"/>
  <c r="B67" i="7"/>
  <c r="AN66" i="7"/>
  <c r="A66" i="7" s="1"/>
  <c r="O66" i="7"/>
  <c r="M66" i="7"/>
  <c r="L66" i="7"/>
  <c r="K66" i="7"/>
  <c r="J66" i="7"/>
  <c r="I66" i="7"/>
  <c r="H66" i="7"/>
  <c r="G66" i="7"/>
  <c r="F66" i="7"/>
  <c r="E66" i="7"/>
  <c r="D66" i="7"/>
  <c r="C66" i="7"/>
  <c r="B66" i="7"/>
  <c r="AN65" i="7"/>
  <c r="A65" i="7" s="1"/>
  <c r="O65" i="7"/>
  <c r="M65" i="7"/>
  <c r="L65" i="7"/>
  <c r="K65" i="7"/>
  <c r="J65" i="7"/>
  <c r="I65" i="7"/>
  <c r="H65" i="7"/>
  <c r="G65" i="7"/>
  <c r="F65" i="7"/>
  <c r="E65" i="7"/>
  <c r="D65" i="7"/>
  <c r="C65" i="7"/>
  <c r="B65" i="7"/>
  <c r="AN64" i="7"/>
  <c r="A64" i="7" s="1"/>
  <c r="O64" i="7"/>
  <c r="M64" i="7"/>
  <c r="L64" i="7"/>
  <c r="K64" i="7"/>
  <c r="J64" i="7"/>
  <c r="I64" i="7"/>
  <c r="H64" i="7"/>
  <c r="G64" i="7"/>
  <c r="F64" i="7"/>
  <c r="E64" i="7"/>
  <c r="D64" i="7"/>
  <c r="C64" i="7"/>
  <c r="B64" i="7"/>
  <c r="AN63" i="7"/>
  <c r="A63" i="7" s="1"/>
  <c r="O63" i="7"/>
  <c r="M63" i="7"/>
  <c r="L63" i="7"/>
  <c r="K63" i="7"/>
  <c r="J63" i="7"/>
  <c r="I63" i="7"/>
  <c r="H63" i="7"/>
  <c r="G63" i="7"/>
  <c r="F63" i="7"/>
  <c r="E63" i="7"/>
  <c r="D63" i="7"/>
  <c r="C63" i="7"/>
  <c r="B63" i="7"/>
  <c r="AN62" i="7"/>
  <c r="A62" i="7" s="1"/>
  <c r="O62" i="7"/>
  <c r="M62" i="7"/>
  <c r="K62" i="7"/>
  <c r="J62" i="7"/>
  <c r="I62" i="7"/>
  <c r="H62" i="7"/>
  <c r="G62" i="7"/>
  <c r="F62" i="7"/>
  <c r="E62" i="7"/>
  <c r="D62" i="7"/>
  <c r="C62" i="7"/>
  <c r="B62" i="7"/>
  <c r="AN61" i="7"/>
  <c r="A61" i="7" s="1"/>
  <c r="O61" i="7"/>
  <c r="M61" i="7"/>
  <c r="K61" i="7"/>
  <c r="J61" i="7"/>
  <c r="I61" i="7"/>
  <c r="H61" i="7"/>
  <c r="G61" i="7"/>
  <c r="F61" i="7"/>
  <c r="E61" i="7"/>
  <c r="D61" i="7"/>
  <c r="C61" i="7"/>
  <c r="B61" i="7"/>
  <c r="AN60" i="7"/>
  <c r="A60" i="7" s="1"/>
  <c r="O60" i="7"/>
  <c r="M60" i="7"/>
  <c r="K60" i="7"/>
  <c r="J60" i="7"/>
  <c r="I60" i="7"/>
  <c r="H60" i="7"/>
  <c r="G60" i="7"/>
  <c r="F60" i="7"/>
  <c r="E60" i="7"/>
  <c r="D60" i="7"/>
  <c r="C60" i="7"/>
  <c r="B60" i="7"/>
  <c r="AN59" i="7"/>
  <c r="A59" i="7" s="1"/>
  <c r="O59" i="7"/>
  <c r="M59" i="7"/>
  <c r="K59" i="7"/>
  <c r="J59" i="7"/>
  <c r="I59" i="7"/>
  <c r="H59" i="7"/>
  <c r="G59" i="7"/>
  <c r="F59" i="7"/>
  <c r="E59" i="7"/>
  <c r="D59" i="7"/>
  <c r="C59" i="7"/>
  <c r="B59" i="7"/>
  <c r="AN58" i="7"/>
  <c r="A58" i="7" s="1"/>
  <c r="O58" i="7"/>
  <c r="M58" i="7"/>
  <c r="K58" i="7"/>
  <c r="J58" i="7"/>
  <c r="I58" i="7"/>
  <c r="H58" i="7"/>
  <c r="G58" i="7"/>
  <c r="F58" i="7"/>
  <c r="E58" i="7"/>
  <c r="D58" i="7"/>
  <c r="C58" i="7"/>
  <c r="B58" i="7"/>
  <c r="AN57" i="7"/>
  <c r="A57" i="7" s="1"/>
  <c r="O57" i="7"/>
  <c r="M57" i="7"/>
  <c r="K57" i="7"/>
  <c r="J57" i="7"/>
  <c r="I57" i="7"/>
  <c r="H57" i="7"/>
  <c r="G57" i="7"/>
  <c r="F57" i="7"/>
  <c r="E57" i="7"/>
  <c r="D57" i="7"/>
  <c r="C57" i="7"/>
  <c r="B57" i="7"/>
  <c r="AN56" i="7"/>
  <c r="A56" i="7" s="1"/>
  <c r="O56" i="7"/>
  <c r="M56" i="7"/>
  <c r="K56" i="7"/>
  <c r="J56" i="7"/>
  <c r="I56" i="7"/>
  <c r="H56" i="7"/>
  <c r="G56" i="7"/>
  <c r="F56" i="7"/>
  <c r="E56" i="7"/>
  <c r="D56" i="7"/>
  <c r="C56" i="7"/>
  <c r="B56" i="7"/>
  <c r="AN55" i="7"/>
  <c r="A55" i="7" s="1"/>
  <c r="O55" i="7"/>
  <c r="M55" i="7"/>
  <c r="K55" i="7"/>
  <c r="J55" i="7"/>
  <c r="I55" i="7"/>
  <c r="H55" i="7"/>
  <c r="G55" i="7"/>
  <c r="F55" i="7"/>
  <c r="E55" i="7"/>
  <c r="D55" i="7"/>
  <c r="C55" i="7"/>
  <c r="B55" i="7"/>
  <c r="AN54" i="7"/>
  <c r="A54" i="7" s="1"/>
  <c r="O54" i="7"/>
  <c r="M54" i="7"/>
  <c r="K54" i="7"/>
  <c r="J54" i="7"/>
  <c r="I54" i="7"/>
  <c r="H54" i="7"/>
  <c r="G54" i="7"/>
  <c r="F54" i="7"/>
  <c r="E54" i="7"/>
  <c r="D54" i="7"/>
  <c r="C54" i="7"/>
  <c r="B54" i="7"/>
  <c r="AN53" i="7"/>
  <c r="A53" i="7" s="1"/>
  <c r="O53" i="7"/>
  <c r="M53" i="7"/>
  <c r="K53" i="7"/>
  <c r="J53" i="7"/>
  <c r="I53" i="7"/>
  <c r="H53" i="7"/>
  <c r="G53" i="7"/>
  <c r="F53" i="7"/>
  <c r="E53" i="7"/>
  <c r="D53" i="7"/>
  <c r="C53" i="7"/>
  <c r="B53" i="7"/>
  <c r="AN52" i="7"/>
  <c r="A52" i="7" s="1"/>
  <c r="M52" i="7"/>
  <c r="J52" i="7"/>
  <c r="H52" i="7"/>
  <c r="G52" i="7"/>
  <c r="F52" i="7"/>
  <c r="E52" i="7"/>
  <c r="D52" i="7"/>
  <c r="C52" i="7"/>
  <c r="B52" i="7"/>
  <c r="AN51" i="7"/>
  <c r="A51" i="7" s="1"/>
  <c r="M51" i="7"/>
  <c r="J51" i="7"/>
  <c r="H51" i="7"/>
  <c r="G51" i="7"/>
  <c r="F51" i="7"/>
  <c r="E51" i="7"/>
  <c r="D51" i="7"/>
  <c r="C51" i="7"/>
  <c r="B51" i="7"/>
  <c r="AN50" i="7"/>
  <c r="A50" i="7" s="1"/>
  <c r="O50" i="7"/>
  <c r="M50" i="7"/>
  <c r="L50" i="7"/>
  <c r="K50" i="7"/>
  <c r="J50" i="7"/>
  <c r="I50" i="7"/>
  <c r="H50" i="7"/>
  <c r="G50" i="7"/>
  <c r="F50" i="7"/>
  <c r="E50" i="7"/>
  <c r="D50" i="7"/>
  <c r="C50" i="7"/>
  <c r="B50" i="7"/>
  <c r="AN49" i="7"/>
  <c r="A49" i="7" s="1"/>
  <c r="O49" i="7"/>
  <c r="M49" i="7"/>
  <c r="L49" i="7"/>
  <c r="K49" i="7"/>
  <c r="J49" i="7"/>
  <c r="I49" i="7"/>
  <c r="H49" i="7"/>
  <c r="G49" i="7"/>
  <c r="F49" i="7"/>
  <c r="E49" i="7"/>
  <c r="D49" i="7"/>
  <c r="C49" i="7"/>
  <c r="B49" i="7"/>
  <c r="AN48" i="7"/>
  <c r="A48" i="7" s="1"/>
  <c r="O48" i="7"/>
  <c r="M48" i="7"/>
  <c r="L48" i="7"/>
  <c r="K48" i="7"/>
  <c r="J48" i="7"/>
  <c r="I48" i="7"/>
  <c r="H48" i="7"/>
  <c r="G48" i="7"/>
  <c r="F48" i="7"/>
  <c r="E48" i="7"/>
  <c r="D48" i="7"/>
  <c r="C48" i="7"/>
  <c r="B48" i="7"/>
  <c r="AN47" i="7"/>
  <c r="A47" i="7" s="1"/>
  <c r="O47" i="7"/>
  <c r="M47" i="7"/>
  <c r="L47" i="7"/>
  <c r="K47" i="7"/>
  <c r="J47" i="7"/>
  <c r="I47" i="7"/>
  <c r="H47" i="7"/>
  <c r="G47" i="7"/>
  <c r="F47" i="7"/>
  <c r="E47" i="7"/>
  <c r="D47" i="7"/>
  <c r="C47" i="7"/>
  <c r="B47" i="7"/>
  <c r="AN46" i="7"/>
  <c r="A46" i="7" s="1"/>
  <c r="O46" i="7"/>
  <c r="M46" i="7"/>
  <c r="L46" i="7"/>
  <c r="K46" i="7"/>
  <c r="J46" i="7"/>
  <c r="I46" i="7"/>
  <c r="H46" i="7"/>
  <c r="G46" i="7"/>
  <c r="F46" i="7"/>
  <c r="E46" i="7"/>
  <c r="D46" i="7"/>
  <c r="C46" i="7"/>
  <c r="B46" i="7"/>
  <c r="AN45" i="7"/>
  <c r="A45" i="7" s="1"/>
  <c r="O45" i="7"/>
  <c r="M45" i="7"/>
  <c r="L45" i="7"/>
  <c r="K45" i="7"/>
  <c r="J45" i="7"/>
  <c r="I45" i="7"/>
  <c r="H45" i="7"/>
  <c r="G45" i="7"/>
  <c r="F45" i="7"/>
  <c r="E45" i="7"/>
  <c r="D45" i="7"/>
  <c r="C45" i="7"/>
  <c r="B45" i="7"/>
  <c r="AN44" i="7"/>
  <c r="A44" i="7" s="1"/>
  <c r="O44" i="7"/>
  <c r="M44" i="7"/>
  <c r="L44" i="7"/>
  <c r="K44" i="7"/>
  <c r="J44" i="7"/>
  <c r="I44" i="7"/>
  <c r="H44" i="7"/>
  <c r="G44" i="7"/>
  <c r="F44" i="7"/>
  <c r="E44" i="7"/>
  <c r="D44" i="7"/>
  <c r="C44" i="7"/>
  <c r="B44" i="7"/>
  <c r="AN43" i="7"/>
  <c r="A43" i="7" s="1"/>
  <c r="O43" i="7"/>
  <c r="M43" i="7"/>
  <c r="L43" i="7"/>
  <c r="K43" i="7"/>
  <c r="J43" i="7"/>
  <c r="I43" i="7"/>
  <c r="H43" i="7"/>
  <c r="G43" i="7"/>
  <c r="F43" i="7"/>
  <c r="E43" i="7"/>
  <c r="D43" i="7"/>
  <c r="C43" i="7"/>
  <c r="B43" i="7"/>
  <c r="AN42" i="7"/>
  <c r="A42" i="7" s="1"/>
  <c r="O42" i="7"/>
  <c r="M42" i="7"/>
  <c r="L42" i="7"/>
  <c r="J42" i="7"/>
  <c r="I42" i="7"/>
  <c r="H42" i="7"/>
  <c r="G42" i="7"/>
  <c r="F42" i="7"/>
  <c r="E42" i="7"/>
  <c r="D42" i="7"/>
  <c r="C42" i="7"/>
  <c r="B42" i="7"/>
  <c r="AN41" i="7"/>
  <c r="A41" i="7" s="1"/>
  <c r="O41" i="7"/>
  <c r="M41" i="7"/>
  <c r="L41" i="7"/>
  <c r="K41" i="7"/>
  <c r="J41" i="7"/>
  <c r="I41" i="7"/>
  <c r="H41" i="7"/>
  <c r="G41" i="7"/>
  <c r="F41" i="7"/>
  <c r="E41" i="7"/>
  <c r="D41" i="7"/>
  <c r="C41" i="7"/>
  <c r="B41" i="7"/>
  <c r="AN40" i="7"/>
  <c r="A40" i="7" s="1"/>
  <c r="O40" i="7"/>
  <c r="M40" i="7"/>
  <c r="L40" i="7"/>
  <c r="K40" i="7"/>
  <c r="J40" i="7"/>
  <c r="I40" i="7"/>
  <c r="H40" i="7"/>
  <c r="G40" i="7"/>
  <c r="F40" i="7"/>
  <c r="E40" i="7"/>
  <c r="D40" i="7"/>
  <c r="C40" i="7"/>
  <c r="B40" i="7"/>
  <c r="AN39" i="7"/>
  <c r="A39" i="7" s="1"/>
  <c r="O39" i="7"/>
  <c r="M39" i="7"/>
  <c r="L39" i="7"/>
  <c r="K39" i="7"/>
  <c r="J39" i="7"/>
  <c r="I39" i="7"/>
  <c r="H39" i="7"/>
  <c r="G39" i="7"/>
  <c r="F39" i="7"/>
  <c r="E39" i="7"/>
  <c r="D39" i="7"/>
  <c r="C39" i="7"/>
  <c r="B39" i="7"/>
  <c r="AN38" i="7"/>
  <c r="A38" i="7" s="1"/>
  <c r="O38" i="7"/>
  <c r="M38" i="7"/>
  <c r="L38" i="7"/>
  <c r="K38" i="7"/>
  <c r="J38" i="7"/>
  <c r="I38" i="7"/>
  <c r="H38" i="7"/>
  <c r="G38" i="7"/>
  <c r="F38" i="7"/>
  <c r="E38" i="7"/>
  <c r="D38" i="7"/>
  <c r="C38" i="7"/>
  <c r="B38" i="7"/>
  <c r="AN37" i="7"/>
  <c r="A37" i="7" s="1"/>
  <c r="O37" i="7"/>
  <c r="M37" i="7"/>
  <c r="L37" i="7"/>
  <c r="K37" i="7"/>
  <c r="J37" i="7"/>
  <c r="I37" i="7"/>
  <c r="H37" i="7"/>
  <c r="G37" i="7"/>
  <c r="F37" i="7"/>
  <c r="E37" i="7"/>
  <c r="D37" i="7"/>
  <c r="C37" i="7"/>
  <c r="B37" i="7"/>
  <c r="AN36" i="7"/>
  <c r="A36" i="7" s="1"/>
  <c r="O36" i="7"/>
  <c r="M36" i="7"/>
  <c r="L36" i="7"/>
  <c r="K36" i="7"/>
  <c r="J36" i="7"/>
  <c r="I36" i="7"/>
  <c r="H36" i="7"/>
  <c r="G36" i="7"/>
  <c r="F36" i="7"/>
  <c r="E36" i="7"/>
  <c r="D36" i="7"/>
  <c r="C36" i="7"/>
  <c r="B36" i="7"/>
  <c r="AN35" i="7"/>
  <c r="A35" i="7" s="1"/>
  <c r="O35" i="7"/>
  <c r="M35" i="7"/>
  <c r="L35" i="7"/>
  <c r="K35" i="7"/>
  <c r="J35" i="7"/>
  <c r="I35" i="7"/>
  <c r="H35" i="7"/>
  <c r="G35" i="7"/>
  <c r="F35" i="7"/>
  <c r="E35" i="7"/>
  <c r="D35" i="7"/>
  <c r="C35" i="7"/>
  <c r="B35" i="7"/>
  <c r="AN34" i="7"/>
  <c r="A34" i="7" s="1"/>
  <c r="O34" i="7"/>
  <c r="M34" i="7"/>
  <c r="L34" i="7"/>
  <c r="K34" i="7"/>
  <c r="J34" i="7"/>
  <c r="I34" i="7"/>
  <c r="H34" i="7"/>
  <c r="G34" i="7"/>
  <c r="F34" i="7"/>
  <c r="E34" i="7"/>
  <c r="D34" i="7"/>
  <c r="C34" i="7"/>
  <c r="B34" i="7"/>
  <c r="AN33" i="7"/>
  <c r="A33" i="7" s="1"/>
  <c r="O33" i="7"/>
  <c r="M33" i="7"/>
  <c r="L33" i="7"/>
  <c r="K33" i="7"/>
  <c r="J33" i="7"/>
  <c r="I33" i="7"/>
  <c r="H33" i="7"/>
  <c r="G33" i="7"/>
  <c r="F33" i="7"/>
  <c r="E33" i="7"/>
  <c r="D33" i="7"/>
  <c r="C33" i="7"/>
  <c r="B33" i="7"/>
  <c r="AN32" i="7"/>
  <c r="A32" i="7" s="1"/>
  <c r="O32" i="7"/>
  <c r="M32" i="7"/>
  <c r="L32" i="7"/>
  <c r="K32" i="7"/>
  <c r="J32" i="7"/>
  <c r="I32" i="7"/>
  <c r="H32" i="7"/>
  <c r="G32" i="7"/>
  <c r="F32" i="7"/>
  <c r="E32" i="7"/>
  <c r="D32" i="7"/>
  <c r="C32" i="7"/>
  <c r="B32" i="7"/>
  <c r="AN31" i="7"/>
  <c r="A31" i="7" s="1"/>
  <c r="M31" i="7"/>
  <c r="J31" i="7"/>
  <c r="I31" i="7"/>
  <c r="H31" i="7"/>
  <c r="G31" i="7"/>
  <c r="F31" i="7"/>
  <c r="D31" i="7"/>
  <c r="C31" i="7"/>
  <c r="B31" i="7"/>
  <c r="AN30" i="7"/>
  <c r="A30" i="7" s="1"/>
  <c r="O30" i="7"/>
  <c r="M30" i="7"/>
  <c r="K30" i="7"/>
  <c r="J30" i="7"/>
  <c r="I30" i="7"/>
  <c r="H30" i="7"/>
  <c r="G30" i="7"/>
  <c r="F30" i="7"/>
  <c r="E30" i="7"/>
  <c r="D30" i="7"/>
  <c r="C30" i="7"/>
  <c r="B30" i="7"/>
  <c r="AN29" i="7"/>
  <c r="A29" i="7" s="1"/>
  <c r="O29" i="7"/>
  <c r="M29" i="7"/>
  <c r="L29" i="7"/>
  <c r="K29" i="7"/>
  <c r="J29" i="7"/>
  <c r="I29" i="7"/>
  <c r="H29" i="7"/>
  <c r="G29" i="7"/>
  <c r="F29" i="7"/>
  <c r="E29" i="7"/>
  <c r="D29" i="7"/>
  <c r="C29" i="7"/>
  <c r="B29" i="7"/>
  <c r="AN28" i="7"/>
  <c r="A28" i="7" s="1"/>
  <c r="O28" i="7"/>
  <c r="M28" i="7"/>
  <c r="L28" i="7"/>
  <c r="K28" i="7"/>
  <c r="J28" i="7"/>
  <c r="I28" i="7"/>
  <c r="H28" i="7"/>
  <c r="G28" i="7"/>
  <c r="F28" i="7"/>
  <c r="E28" i="7"/>
  <c r="D28" i="7"/>
  <c r="C28" i="7"/>
  <c r="B28" i="7"/>
  <c r="AN27" i="7"/>
  <c r="A27" i="7" s="1"/>
  <c r="M27" i="7"/>
  <c r="J27" i="7"/>
  <c r="I27" i="7"/>
  <c r="H27" i="7"/>
  <c r="G27" i="7"/>
  <c r="F27" i="7"/>
  <c r="D27" i="7"/>
  <c r="C27" i="7"/>
  <c r="B27" i="7"/>
  <c r="AN26" i="7"/>
  <c r="A26" i="7" s="1"/>
  <c r="M26" i="7"/>
  <c r="J26" i="7"/>
  <c r="I26" i="7"/>
  <c r="H26" i="7"/>
  <c r="G26" i="7"/>
  <c r="F26" i="7"/>
  <c r="D26" i="7"/>
  <c r="C26" i="7"/>
  <c r="B26" i="7"/>
  <c r="AN25" i="7"/>
  <c r="A25" i="7" s="1"/>
  <c r="M25" i="7"/>
  <c r="J25" i="7"/>
  <c r="I25" i="7"/>
  <c r="H25" i="7"/>
  <c r="G25" i="7"/>
  <c r="F25" i="7"/>
  <c r="D25" i="7"/>
  <c r="C25" i="7"/>
  <c r="B25" i="7"/>
  <c r="AN24" i="7"/>
  <c r="A24" i="7" s="1"/>
  <c r="M24" i="7"/>
  <c r="J24" i="7"/>
  <c r="I24" i="7"/>
  <c r="H24" i="7"/>
  <c r="G24" i="7"/>
  <c r="F24" i="7"/>
  <c r="D24" i="7"/>
  <c r="C24" i="7"/>
  <c r="B24" i="7"/>
  <c r="AN23" i="7"/>
  <c r="A23" i="7" s="1"/>
  <c r="M23" i="7"/>
  <c r="J23" i="7"/>
  <c r="I23" i="7"/>
  <c r="H23" i="7"/>
  <c r="G23" i="7"/>
  <c r="F23" i="7"/>
  <c r="D23" i="7"/>
  <c r="C23" i="7"/>
  <c r="B23" i="7"/>
  <c r="AN22" i="7"/>
  <c r="A22" i="7" s="1"/>
  <c r="M22" i="7"/>
  <c r="J22" i="7"/>
  <c r="I22" i="7"/>
  <c r="H22" i="7"/>
  <c r="G22" i="7"/>
  <c r="F22" i="7"/>
  <c r="D22" i="7"/>
  <c r="C22" i="7"/>
  <c r="B22" i="7"/>
  <c r="AN21" i="7"/>
  <c r="A21" i="7" s="1"/>
  <c r="M21" i="7"/>
  <c r="J21" i="7"/>
  <c r="I21" i="7"/>
  <c r="H21" i="7"/>
  <c r="G21" i="7"/>
  <c r="F21" i="7"/>
  <c r="D21" i="7"/>
  <c r="C21" i="7"/>
  <c r="B21" i="7"/>
  <c r="AN20" i="7"/>
  <c r="A20" i="7" s="1"/>
  <c r="M20" i="7"/>
  <c r="L20" i="7"/>
  <c r="K20" i="7"/>
  <c r="J20" i="7"/>
  <c r="I20" i="7"/>
  <c r="H20" i="7"/>
  <c r="G20" i="7"/>
  <c r="F20" i="7"/>
  <c r="E20" i="7"/>
  <c r="D20" i="7"/>
  <c r="C20" i="7"/>
  <c r="B20" i="7"/>
  <c r="AN19" i="7"/>
  <c r="A19" i="7" s="1"/>
  <c r="O19" i="7"/>
  <c r="M19" i="7"/>
  <c r="L19" i="7"/>
  <c r="K19" i="7"/>
  <c r="J19" i="7"/>
  <c r="I19" i="7"/>
  <c r="H19" i="7"/>
  <c r="G19" i="7"/>
  <c r="F19" i="7"/>
  <c r="E19" i="7"/>
  <c r="D19" i="7"/>
  <c r="C19" i="7"/>
  <c r="B19" i="7"/>
  <c r="AN18" i="7"/>
  <c r="A18" i="7" s="1"/>
  <c r="O18" i="7"/>
  <c r="M18" i="7"/>
  <c r="L18" i="7"/>
  <c r="K18" i="7"/>
  <c r="J18" i="7"/>
  <c r="I18" i="7"/>
  <c r="H18" i="7"/>
  <c r="G18" i="7"/>
  <c r="F18" i="7"/>
  <c r="E18" i="7"/>
  <c r="D18" i="7"/>
  <c r="C18" i="7"/>
  <c r="B18" i="7"/>
  <c r="AN17" i="7"/>
  <c r="A17" i="7" s="1"/>
  <c r="M17" i="7"/>
  <c r="L17" i="7"/>
  <c r="J17" i="7"/>
  <c r="I17" i="7"/>
  <c r="H17" i="7"/>
  <c r="G17" i="7"/>
  <c r="F17" i="7"/>
  <c r="E17" i="7"/>
  <c r="D17" i="7"/>
  <c r="C17" i="7"/>
  <c r="B17" i="7"/>
  <c r="AN16" i="7"/>
  <c r="A16" i="7" s="1"/>
  <c r="M16" i="7"/>
  <c r="L16" i="7"/>
  <c r="J16" i="7"/>
  <c r="I16" i="7"/>
  <c r="H16" i="7"/>
  <c r="G16" i="7"/>
  <c r="F16" i="7"/>
  <c r="E16" i="7"/>
  <c r="D16" i="7"/>
  <c r="C16" i="7"/>
  <c r="B16" i="7"/>
  <c r="AN15" i="7"/>
  <c r="A15" i="7" s="1"/>
  <c r="M15" i="7"/>
  <c r="L15" i="7"/>
  <c r="J15" i="7"/>
  <c r="I15" i="7"/>
  <c r="H15" i="7"/>
  <c r="G15" i="7"/>
  <c r="F15" i="7"/>
  <c r="E15" i="7"/>
  <c r="D15" i="7"/>
  <c r="C15" i="7"/>
  <c r="B15" i="7"/>
  <c r="AN14" i="7"/>
  <c r="A14" i="7" s="1"/>
  <c r="M14" i="7"/>
  <c r="L14" i="7"/>
  <c r="J14" i="7"/>
  <c r="I14" i="7"/>
  <c r="H14" i="7"/>
  <c r="G14" i="7"/>
  <c r="F14" i="7"/>
  <c r="E14" i="7"/>
  <c r="D14" i="7"/>
  <c r="C14" i="7"/>
  <c r="B14" i="7"/>
  <c r="AN13" i="7"/>
  <c r="A13" i="7" s="1"/>
  <c r="O13" i="7"/>
  <c r="M13" i="7"/>
  <c r="L13" i="7"/>
  <c r="J13" i="7"/>
  <c r="I13" i="7"/>
  <c r="H13" i="7"/>
  <c r="G13" i="7"/>
  <c r="F13" i="7"/>
  <c r="E13" i="7"/>
  <c r="D13" i="7"/>
  <c r="C13" i="7"/>
  <c r="B13" i="7"/>
  <c r="AN12" i="7"/>
  <c r="A12" i="7" s="1"/>
  <c r="O12" i="7"/>
  <c r="M12" i="7"/>
  <c r="L12" i="7"/>
  <c r="J12" i="7"/>
  <c r="I12" i="7"/>
  <c r="H12" i="7"/>
  <c r="G12" i="7"/>
  <c r="F12" i="7"/>
  <c r="E12" i="7"/>
  <c r="D12" i="7"/>
  <c r="C12" i="7"/>
  <c r="B12" i="7"/>
  <c r="AN11" i="7"/>
  <c r="A11" i="7" s="1"/>
  <c r="M11" i="7"/>
  <c r="J11" i="7"/>
  <c r="I11" i="7"/>
  <c r="H11" i="7"/>
  <c r="G11" i="7"/>
  <c r="F11" i="7"/>
  <c r="E11" i="7"/>
  <c r="D11" i="7"/>
  <c r="C11" i="7"/>
  <c r="B11" i="7"/>
  <c r="AN10" i="7"/>
  <c r="A10" i="7" s="1"/>
  <c r="O10" i="7"/>
  <c r="M10" i="7"/>
  <c r="L10" i="7"/>
  <c r="K10" i="7"/>
  <c r="J10" i="7"/>
  <c r="I10" i="7"/>
  <c r="H10" i="7"/>
  <c r="G10" i="7"/>
  <c r="F10" i="7"/>
  <c r="E10" i="7"/>
  <c r="D10" i="7"/>
  <c r="C10" i="7"/>
  <c r="B10" i="7"/>
  <c r="AN9" i="7"/>
  <c r="A9" i="7" s="1"/>
  <c r="O9" i="7"/>
  <c r="M9" i="7"/>
  <c r="J9" i="7"/>
  <c r="I9" i="7"/>
  <c r="H9" i="7"/>
  <c r="G9" i="7"/>
  <c r="F9" i="7"/>
  <c r="D9" i="7"/>
  <c r="C9" i="7"/>
  <c r="B9" i="7"/>
  <c r="AN8" i="7"/>
  <c r="A8" i="7" s="1"/>
  <c r="O8" i="7"/>
  <c r="M8" i="7"/>
  <c r="J8" i="7"/>
  <c r="I8" i="7"/>
  <c r="H8" i="7"/>
  <c r="G8" i="7"/>
  <c r="F8" i="7"/>
  <c r="D8" i="7"/>
  <c r="C8" i="7"/>
  <c r="B8" i="7"/>
  <c r="AN7" i="7"/>
  <c r="A7" i="7" s="1"/>
  <c r="O7" i="7"/>
  <c r="M7" i="7"/>
  <c r="L7" i="7"/>
  <c r="K7" i="7"/>
  <c r="J7" i="7"/>
  <c r="I7" i="7"/>
  <c r="H7" i="7"/>
  <c r="G7" i="7"/>
  <c r="F7" i="7"/>
  <c r="E7" i="7"/>
  <c r="D7" i="7"/>
  <c r="C7" i="7"/>
  <c r="B7" i="7"/>
  <c r="AN6" i="7"/>
  <c r="A6" i="7" s="1"/>
  <c r="M6" i="7"/>
  <c r="J6" i="7"/>
  <c r="I6" i="7"/>
  <c r="H6" i="7"/>
  <c r="G6" i="7"/>
  <c r="F6" i="7"/>
  <c r="D6" i="7"/>
  <c r="C6" i="7"/>
  <c r="B6" i="7"/>
  <c r="AN5" i="7"/>
  <c r="A5" i="7" s="1"/>
  <c r="M5" i="7"/>
  <c r="J5" i="7"/>
  <c r="I5" i="7"/>
  <c r="H5" i="7"/>
  <c r="G5" i="7"/>
  <c r="F5" i="7"/>
  <c r="D5" i="7"/>
  <c r="C5" i="7"/>
  <c r="B5" i="7"/>
  <c r="AN4" i="7"/>
  <c r="A4" i="7" s="1"/>
  <c r="O4" i="7"/>
  <c r="M4" i="7"/>
  <c r="L4" i="7"/>
  <c r="K4" i="7"/>
  <c r="J4" i="7"/>
  <c r="I4" i="7"/>
  <c r="H4" i="7"/>
  <c r="G4" i="7"/>
  <c r="F4" i="7"/>
  <c r="E4" i="7"/>
  <c r="D4" i="7"/>
  <c r="C4" i="7"/>
  <c r="B4" i="7"/>
  <c r="AN3" i="7"/>
  <c r="A3" i="7" s="1"/>
  <c r="O3" i="7"/>
  <c r="M3" i="7"/>
  <c r="J3" i="7"/>
  <c r="I3" i="7"/>
  <c r="H3" i="7"/>
  <c r="G3" i="7"/>
  <c r="F3" i="7"/>
  <c r="D3" i="7"/>
  <c r="C3" i="7"/>
  <c r="B3" i="7"/>
  <c r="AN216" i="6"/>
  <c r="O216" i="6"/>
  <c r="M216" i="6"/>
  <c r="L216" i="6"/>
  <c r="K216" i="6"/>
  <c r="J216" i="6"/>
  <c r="I216" i="6"/>
  <c r="H216" i="6"/>
  <c r="G216" i="6"/>
  <c r="F216" i="6"/>
  <c r="E216" i="6"/>
  <c r="D216" i="6"/>
  <c r="C216" i="6"/>
  <c r="B216" i="6"/>
  <c r="AN215" i="6"/>
  <c r="O215" i="6"/>
  <c r="M215" i="6"/>
  <c r="L215" i="6"/>
  <c r="K215" i="6"/>
  <c r="J215" i="6"/>
  <c r="I215" i="6"/>
  <c r="H215" i="6"/>
  <c r="G215" i="6"/>
  <c r="F215" i="6"/>
  <c r="E215" i="6"/>
  <c r="D215" i="6"/>
  <c r="C215" i="6"/>
  <c r="B215" i="6"/>
  <c r="AN214" i="6"/>
  <c r="A214" i="6" s="1"/>
  <c r="O214" i="6"/>
  <c r="M214" i="6"/>
  <c r="L214" i="6"/>
  <c r="K214" i="6"/>
  <c r="J214" i="6"/>
  <c r="I214" i="6"/>
  <c r="H214" i="6"/>
  <c r="G214" i="6"/>
  <c r="F214" i="6"/>
  <c r="E214" i="6"/>
  <c r="D214" i="6"/>
  <c r="C214" i="6"/>
  <c r="B214" i="6"/>
  <c r="AN213" i="6"/>
  <c r="O213" i="6"/>
  <c r="M213" i="6"/>
  <c r="L213" i="6"/>
  <c r="K213" i="6"/>
  <c r="J213" i="6"/>
  <c r="I213" i="6"/>
  <c r="H213" i="6"/>
  <c r="G213" i="6"/>
  <c r="F213" i="6"/>
  <c r="E213" i="6"/>
  <c r="D213" i="6"/>
  <c r="C213" i="6"/>
  <c r="B213" i="6"/>
  <c r="AN212" i="6"/>
  <c r="O212" i="6"/>
  <c r="M212" i="6"/>
  <c r="L212" i="6"/>
  <c r="K212" i="6"/>
  <c r="J212" i="6"/>
  <c r="I212" i="6"/>
  <c r="H212" i="6"/>
  <c r="G212" i="6"/>
  <c r="F212" i="6"/>
  <c r="E212" i="6"/>
  <c r="D212" i="6"/>
  <c r="C212" i="6"/>
  <c r="B212" i="6"/>
  <c r="AN211" i="6"/>
  <c r="O211" i="6"/>
  <c r="M211" i="6"/>
  <c r="L211" i="6"/>
  <c r="K211" i="6"/>
  <c r="J211" i="6"/>
  <c r="I211" i="6"/>
  <c r="H211" i="6"/>
  <c r="G211" i="6"/>
  <c r="F211" i="6"/>
  <c r="E211" i="6"/>
  <c r="D211" i="6"/>
  <c r="C211" i="6"/>
  <c r="B211" i="6"/>
  <c r="AN210" i="6"/>
  <c r="O210" i="6"/>
  <c r="M210" i="6"/>
  <c r="L210" i="6"/>
  <c r="K210" i="6"/>
  <c r="J210" i="6"/>
  <c r="I210" i="6"/>
  <c r="H210" i="6"/>
  <c r="G210" i="6"/>
  <c r="F210" i="6"/>
  <c r="E210" i="6"/>
  <c r="D210" i="6"/>
  <c r="C210" i="6"/>
  <c r="B210" i="6"/>
  <c r="AN209" i="6"/>
  <c r="O209" i="6"/>
  <c r="M209" i="6"/>
  <c r="L209" i="6"/>
  <c r="K209" i="6"/>
  <c r="J209" i="6"/>
  <c r="I209" i="6"/>
  <c r="H209" i="6"/>
  <c r="G209" i="6"/>
  <c r="F209" i="6"/>
  <c r="E209" i="6"/>
  <c r="D209" i="6"/>
  <c r="C209" i="6"/>
  <c r="B209" i="6"/>
  <c r="AN208" i="6"/>
  <c r="O208" i="6"/>
  <c r="M208" i="6"/>
  <c r="L208" i="6"/>
  <c r="K208" i="6"/>
  <c r="J208" i="6"/>
  <c r="I208" i="6"/>
  <c r="H208" i="6"/>
  <c r="G208" i="6"/>
  <c r="F208" i="6"/>
  <c r="E208" i="6"/>
  <c r="D208" i="6"/>
  <c r="C208" i="6"/>
  <c r="B208" i="6"/>
  <c r="AN207" i="6"/>
  <c r="O207" i="6"/>
  <c r="M207" i="6"/>
  <c r="L207" i="6"/>
  <c r="K207" i="6"/>
  <c r="J207" i="6"/>
  <c r="I207" i="6"/>
  <c r="H207" i="6"/>
  <c r="G207" i="6"/>
  <c r="F207" i="6"/>
  <c r="E207" i="6"/>
  <c r="D207" i="6"/>
  <c r="C207" i="6"/>
  <c r="B207" i="6"/>
  <c r="AN206" i="6"/>
  <c r="O206" i="6"/>
  <c r="M206" i="6"/>
  <c r="L206" i="6"/>
  <c r="K206" i="6"/>
  <c r="J206" i="6"/>
  <c r="I206" i="6"/>
  <c r="H206" i="6"/>
  <c r="G206" i="6"/>
  <c r="F206" i="6"/>
  <c r="E206" i="6"/>
  <c r="D206" i="6"/>
  <c r="C206" i="6"/>
  <c r="B206" i="6"/>
  <c r="AN205" i="6"/>
  <c r="O205" i="6"/>
  <c r="M205" i="6"/>
  <c r="L205" i="6"/>
  <c r="K205" i="6"/>
  <c r="J205" i="6"/>
  <c r="I205" i="6"/>
  <c r="H205" i="6"/>
  <c r="G205" i="6"/>
  <c r="F205" i="6"/>
  <c r="E205" i="6"/>
  <c r="D205" i="6"/>
  <c r="C205" i="6"/>
  <c r="B205" i="6"/>
  <c r="AN204" i="6"/>
  <c r="O204" i="6"/>
  <c r="M204" i="6"/>
  <c r="L204" i="6"/>
  <c r="K204" i="6"/>
  <c r="J204" i="6"/>
  <c r="I204" i="6"/>
  <c r="H204" i="6"/>
  <c r="G204" i="6"/>
  <c r="F204" i="6"/>
  <c r="E204" i="6"/>
  <c r="D204" i="6"/>
  <c r="C204" i="6"/>
  <c r="B204" i="6"/>
  <c r="AN203" i="6"/>
  <c r="O203" i="6"/>
  <c r="M203" i="6"/>
  <c r="L203" i="6"/>
  <c r="K203" i="6"/>
  <c r="J203" i="6"/>
  <c r="I203" i="6"/>
  <c r="H203" i="6"/>
  <c r="G203" i="6"/>
  <c r="F203" i="6"/>
  <c r="E203" i="6"/>
  <c r="D203" i="6"/>
  <c r="C203" i="6"/>
  <c r="B203" i="6"/>
  <c r="AN202" i="6"/>
  <c r="O202" i="6"/>
  <c r="M202" i="6"/>
  <c r="L202" i="6"/>
  <c r="K202" i="6"/>
  <c r="J202" i="6"/>
  <c r="I202" i="6"/>
  <c r="H202" i="6"/>
  <c r="G202" i="6"/>
  <c r="F202" i="6"/>
  <c r="E202" i="6"/>
  <c r="D202" i="6"/>
  <c r="C202" i="6"/>
  <c r="B202" i="6"/>
  <c r="AN201" i="6"/>
  <c r="O201" i="6"/>
  <c r="M201" i="6"/>
  <c r="L201" i="6"/>
  <c r="K201" i="6"/>
  <c r="J201" i="6"/>
  <c r="I201" i="6"/>
  <c r="H201" i="6"/>
  <c r="G201" i="6"/>
  <c r="F201" i="6"/>
  <c r="E201" i="6"/>
  <c r="D201" i="6"/>
  <c r="C201" i="6"/>
  <c r="B201" i="6"/>
  <c r="AN200" i="6"/>
  <c r="O200" i="6"/>
  <c r="M200" i="6"/>
  <c r="L200" i="6"/>
  <c r="K200" i="6"/>
  <c r="J200" i="6"/>
  <c r="I200" i="6"/>
  <c r="H200" i="6"/>
  <c r="G200" i="6"/>
  <c r="F200" i="6"/>
  <c r="E200" i="6"/>
  <c r="D200" i="6"/>
  <c r="C200" i="6"/>
  <c r="B200" i="6"/>
  <c r="AN199" i="6"/>
  <c r="O199" i="6"/>
  <c r="M199" i="6"/>
  <c r="L199" i="6"/>
  <c r="K199" i="6"/>
  <c r="J199" i="6"/>
  <c r="I199" i="6"/>
  <c r="H199" i="6"/>
  <c r="G199" i="6"/>
  <c r="F199" i="6"/>
  <c r="E199" i="6"/>
  <c r="D199" i="6"/>
  <c r="C199" i="6"/>
  <c r="B199" i="6"/>
  <c r="AN198" i="6"/>
  <c r="O198" i="6"/>
  <c r="M198" i="6"/>
  <c r="L198" i="6"/>
  <c r="K198" i="6"/>
  <c r="J198" i="6"/>
  <c r="I198" i="6"/>
  <c r="H198" i="6"/>
  <c r="G198" i="6"/>
  <c r="F198" i="6"/>
  <c r="E198" i="6"/>
  <c r="D198" i="6"/>
  <c r="C198" i="6"/>
  <c r="B198" i="6"/>
  <c r="AN197" i="6"/>
  <c r="A197" i="6" s="1"/>
  <c r="O197" i="6"/>
  <c r="M197" i="6"/>
  <c r="L197" i="6"/>
  <c r="K197" i="6"/>
  <c r="J197" i="6"/>
  <c r="I197" i="6"/>
  <c r="H197" i="6"/>
  <c r="G197" i="6"/>
  <c r="F197" i="6"/>
  <c r="E197" i="6"/>
  <c r="D197" i="6"/>
  <c r="C197" i="6"/>
  <c r="B197" i="6"/>
  <c r="AN196" i="6"/>
  <c r="A196" i="6" s="1"/>
  <c r="O196" i="6"/>
  <c r="M196" i="6"/>
  <c r="L196" i="6"/>
  <c r="K196" i="6"/>
  <c r="J196" i="6"/>
  <c r="I196" i="6"/>
  <c r="H196" i="6"/>
  <c r="G196" i="6"/>
  <c r="F196" i="6"/>
  <c r="E196" i="6"/>
  <c r="D196" i="6"/>
  <c r="C196" i="6"/>
  <c r="B196" i="6"/>
  <c r="AN195" i="6"/>
  <c r="O195" i="6"/>
  <c r="M195" i="6"/>
  <c r="L195" i="6"/>
  <c r="K195" i="6"/>
  <c r="J195" i="6"/>
  <c r="I195" i="6"/>
  <c r="H195" i="6"/>
  <c r="G195" i="6"/>
  <c r="F195" i="6"/>
  <c r="E195" i="6"/>
  <c r="D195" i="6"/>
  <c r="C195" i="6"/>
  <c r="B195" i="6"/>
  <c r="AN194" i="6"/>
  <c r="O194" i="6"/>
  <c r="M194" i="6"/>
  <c r="L194" i="6"/>
  <c r="K194" i="6"/>
  <c r="J194" i="6"/>
  <c r="I194" i="6"/>
  <c r="H194" i="6"/>
  <c r="G194" i="6"/>
  <c r="F194" i="6"/>
  <c r="E194" i="6"/>
  <c r="D194" i="6"/>
  <c r="C194" i="6"/>
  <c r="B194" i="6"/>
  <c r="AN193" i="6"/>
  <c r="O193" i="6"/>
  <c r="M193" i="6"/>
  <c r="L193" i="6"/>
  <c r="K193" i="6"/>
  <c r="J193" i="6"/>
  <c r="I193" i="6"/>
  <c r="H193" i="6"/>
  <c r="G193" i="6"/>
  <c r="F193" i="6"/>
  <c r="E193" i="6"/>
  <c r="D193" i="6"/>
  <c r="C193" i="6"/>
  <c r="B193" i="6"/>
  <c r="AN192" i="6"/>
  <c r="O192" i="6"/>
  <c r="M192" i="6"/>
  <c r="L192" i="6"/>
  <c r="K192" i="6"/>
  <c r="J192" i="6"/>
  <c r="I192" i="6"/>
  <c r="H192" i="6"/>
  <c r="G192" i="6"/>
  <c r="F192" i="6"/>
  <c r="E192" i="6"/>
  <c r="D192" i="6"/>
  <c r="C192" i="6"/>
  <c r="B192" i="6"/>
  <c r="AN191" i="6"/>
  <c r="O191" i="6"/>
  <c r="M191" i="6"/>
  <c r="L191" i="6"/>
  <c r="K191" i="6"/>
  <c r="J191" i="6"/>
  <c r="I191" i="6"/>
  <c r="H191" i="6"/>
  <c r="G191" i="6"/>
  <c r="F191" i="6"/>
  <c r="E191" i="6"/>
  <c r="D191" i="6"/>
  <c r="C191" i="6"/>
  <c r="B191" i="6"/>
  <c r="AN190" i="6"/>
  <c r="A190" i="6" s="1"/>
  <c r="O190" i="6"/>
  <c r="M190" i="6"/>
  <c r="L190" i="6"/>
  <c r="K190" i="6"/>
  <c r="J190" i="6"/>
  <c r="I190" i="6"/>
  <c r="H190" i="6"/>
  <c r="G190" i="6"/>
  <c r="F190" i="6"/>
  <c r="E190" i="6"/>
  <c r="D190" i="6"/>
  <c r="C190" i="6"/>
  <c r="B190" i="6"/>
  <c r="AN189" i="6"/>
  <c r="A189" i="6" s="1"/>
  <c r="O189" i="6"/>
  <c r="M189" i="6"/>
  <c r="L189" i="6"/>
  <c r="K189" i="6"/>
  <c r="J189" i="6"/>
  <c r="I189" i="6"/>
  <c r="H189" i="6"/>
  <c r="G189" i="6"/>
  <c r="F189" i="6"/>
  <c r="E189" i="6"/>
  <c r="D189" i="6"/>
  <c r="C189" i="6"/>
  <c r="B189" i="6"/>
  <c r="AN188" i="6"/>
  <c r="A188" i="6" s="1"/>
  <c r="O188" i="6"/>
  <c r="M188" i="6"/>
  <c r="L188" i="6"/>
  <c r="K188" i="6"/>
  <c r="J188" i="6"/>
  <c r="I188" i="6"/>
  <c r="H188" i="6"/>
  <c r="G188" i="6"/>
  <c r="F188" i="6"/>
  <c r="E188" i="6"/>
  <c r="D188" i="6"/>
  <c r="C188" i="6"/>
  <c r="B188" i="6"/>
  <c r="AN187" i="6"/>
  <c r="A187" i="6" s="1"/>
  <c r="O187" i="6"/>
  <c r="M187" i="6"/>
  <c r="L187" i="6"/>
  <c r="K187" i="6"/>
  <c r="J187" i="6"/>
  <c r="I187" i="6"/>
  <c r="H187" i="6"/>
  <c r="G187" i="6"/>
  <c r="F187" i="6"/>
  <c r="E187" i="6"/>
  <c r="D187" i="6"/>
  <c r="C187" i="6"/>
  <c r="B187" i="6"/>
  <c r="AN186" i="6"/>
  <c r="A186" i="6" s="1"/>
  <c r="O186" i="6"/>
  <c r="M186" i="6"/>
  <c r="L186" i="6"/>
  <c r="K186" i="6"/>
  <c r="J186" i="6"/>
  <c r="I186" i="6"/>
  <c r="H186" i="6"/>
  <c r="G186" i="6"/>
  <c r="F186" i="6"/>
  <c r="E186" i="6"/>
  <c r="D186" i="6"/>
  <c r="C186" i="6"/>
  <c r="B186" i="6"/>
  <c r="AN185" i="6"/>
  <c r="A185" i="6" s="1"/>
  <c r="O185" i="6"/>
  <c r="M185" i="6"/>
  <c r="L185" i="6"/>
  <c r="K185" i="6"/>
  <c r="J185" i="6"/>
  <c r="I185" i="6"/>
  <c r="H185" i="6"/>
  <c r="G185" i="6"/>
  <c r="F185" i="6"/>
  <c r="E185" i="6"/>
  <c r="D185" i="6"/>
  <c r="C185" i="6"/>
  <c r="B185" i="6"/>
  <c r="AN184" i="6"/>
  <c r="A184" i="6" s="1"/>
  <c r="O184" i="6"/>
  <c r="M184" i="6"/>
  <c r="L184" i="6"/>
  <c r="K184" i="6"/>
  <c r="J184" i="6"/>
  <c r="I184" i="6"/>
  <c r="H184" i="6"/>
  <c r="G184" i="6"/>
  <c r="F184" i="6"/>
  <c r="E184" i="6"/>
  <c r="D184" i="6"/>
  <c r="C184" i="6"/>
  <c r="B184" i="6"/>
  <c r="AN183" i="6"/>
  <c r="A183" i="6" s="1"/>
  <c r="O183" i="6"/>
  <c r="M183" i="6"/>
  <c r="L183" i="6"/>
  <c r="K183" i="6"/>
  <c r="J183" i="6"/>
  <c r="I183" i="6"/>
  <c r="H183" i="6"/>
  <c r="G183" i="6"/>
  <c r="F183" i="6"/>
  <c r="E183" i="6"/>
  <c r="D183" i="6"/>
  <c r="C183" i="6"/>
  <c r="B183" i="6"/>
  <c r="AN182" i="6"/>
  <c r="A182" i="6" s="1"/>
  <c r="O182" i="6"/>
  <c r="M182" i="6"/>
  <c r="L182" i="6"/>
  <c r="J182" i="6"/>
  <c r="I182" i="6"/>
  <c r="H182" i="6"/>
  <c r="G182" i="6"/>
  <c r="F182" i="6"/>
  <c r="E182" i="6"/>
  <c r="D182" i="6"/>
  <c r="C182" i="6"/>
  <c r="B182" i="6"/>
  <c r="AN181" i="6"/>
  <c r="A181" i="6" s="1"/>
  <c r="O181" i="6"/>
  <c r="M181" i="6"/>
  <c r="L181" i="6"/>
  <c r="J181" i="6"/>
  <c r="I181" i="6"/>
  <c r="H181" i="6"/>
  <c r="G181" i="6"/>
  <c r="F181" i="6"/>
  <c r="E181" i="6"/>
  <c r="D181" i="6"/>
  <c r="C181" i="6"/>
  <c r="B181" i="6"/>
  <c r="AN180" i="6"/>
  <c r="A180" i="6" s="1"/>
  <c r="O180" i="6"/>
  <c r="M180" i="6"/>
  <c r="L180" i="6"/>
  <c r="J180" i="6"/>
  <c r="I180" i="6"/>
  <c r="H180" i="6"/>
  <c r="G180" i="6"/>
  <c r="F180" i="6"/>
  <c r="E180" i="6"/>
  <c r="D180" i="6"/>
  <c r="C180" i="6"/>
  <c r="B180" i="6"/>
  <c r="AN179" i="6"/>
  <c r="A179" i="6" s="1"/>
  <c r="O179" i="6"/>
  <c r="M179" i="6"/>
  <c r="L179" i="6"/>
  <c r="J179" i="6"/>
  <c r="I179" i="6"/>
  <c r="H179" i="6"/>
  <c r="G179" i="6"/>
  <c r="F179" i="6"/>
  <c r="E179" i="6"/>
  <c r="D179" i="6"/>
  <c r="C179" i="6"/>
  <c r="B179" i="6"/>
  <c r="AN178" i="6"/>
  <c r="A178" i="6" s="1"/>
  <c r="O178" i="6"/>
  <c r="M178" i="6"/>
  <c r="L178" i="6"/>
  <c r="K178" i="6"/>
  <c r="J178" i="6"/>
  <c r="I178" i="6"/>
  <c r="H178" i="6"/>
  <c r="G178" i="6"/>
  <c r="F178" i="6"/>
  <c r="E178" i="6"/>
  <c r="D178" i="6"/>
  <c r="C178" i="6"/>
  <c r="B178" i="6"/>
  <c r="AN177" i="6"/>
  <c r="A177" i="6" s="1"/>
  <c r="O177" i="6"/>
  <c r="M177" i="6"/>
  <c r="L177" i="6"/>
  <c r="J177" i="6"/>
  <c r="I177" i="6"/>
  <c r="H177" i="6"/>
  <c r="G177" i="6"/>
  <c r="F177" i="6"/>
  <c r="E177" i="6"/>
  <c r="D177" i="6"/>
  <c r="C177" i="6"/>
  <c r="B177" i="6"/>
  <c r="AN176" i="6"/>
  <c r="A176" i="6" s="1"/>
  <c r="O176" i="6"/>
  <c r="M176" i="6"/>
  <c r="L176" i="6"/>
  <c r="J176" i="6"/>
  <c r="I176" i="6"/>
  <c r="H176" i="6"/>
  <c r="G176" i="6"/>
  <c r="F176" i="6"/>
  <c r="E176" i="6"/>
  <c r="D176" i="6"/>
  <c r="C176" i="6"/>
  <c r="B176" i="6"/>
  <c r="AN175" i="6"/>
  <c r="A175" i="6" s="1"/>
  <c r="O175" i="6"/>
  <c r="M175" i="6"/>
  <c r="L175" i="6"/>
  <c r="J175" i="6"/>
  <c r="I175" i="6"/>
  <c r="H175" i="6"/>
  <c r="G175" i="6"/>
  <c r="F175" i="6"/>
  <c r="E175" i="6"/>
  <c r="D175" i="6"/>
  <c r="C175" i="6"/>
  <c r="B175" i="6"/>
  <c r="AN174" i="6"/>
  <c r="A174" i="6" s="1"/>
  <c r="O174" i="6"/>
  <c r="M174" i="6"/>
  <c r="L174" i="6"/>
  <c r="K174" i="6"/>
  <c r="J174" i="6"/>
  <c r="I174" i="6"/>
  <c r="H174" i="6"/>
  <c r="G174" i="6"/>
  <c r="F174" i="6"/>
  <c r="E174" i="6"/>
  <c r="D174" i="6"/>
  <c r="C174" i="6"/>
  <c r="B174" i="6"/>
  <c r="AN173" i="6"/>
  <c r="A173" i="6" s="1"/>
  <c r="O173" i="6"/>
  <c r="M173" i="6"/>
  <c r="K173" i="6"/>
  <c r="J173" i="6"/>
  <c r="I173" i="6"/>
  <c r="H173" i="6"/>
  <c r="G173" i="6"/>
  <c r="F173" i="6"/>
  <c r="E173" i="6"/>
  <c r="D173" i="6"/>
  <c r="C173" i="6"/>
  <c r="B173" i="6"/>
  <c r="AN172" i="6"/>
  <c r="A172" i="6" s="1"/>
  <c r="O172" i="6"/>
  <c r="M172" i="6"/>
  <c r="K172" i="6"/>
  <c r="J172" i="6"/>
  <c r="I172" i="6"/>
  <c r="H172" i="6"/>
  <c r="G172" i="6"/>
  <c r="F172" i="6"/>
  <c r="E172" i="6"/>
  <c r="D172" i="6"/>
  <c r="C172" i="6"/>
  <c r="B172" i="6"/>
  <c r="AN171" i="6"/>
  <c r="A171" i="6" s="1"/>
  <c r="O171" i="6"/>
  <c r="M171" i="6"/>
  <c r="K171" i="6"/>
  <c r="J171" i="6"/>
  <c r="I171" i="6"/>
  <c r="H171" i="6"/>
  <c r="G171" i="6"/>
  <c r="F171" i="6"/>
  <c r="E171" i="6"/>
  <c r="D171" i="6"/>
  <c r="C171" i="6"/>
  <c r="B171" i="6"/>
  <c r="AN170" i="6"/>
  <c r="A170" i="6" s="1"/>
  <c r="O170" i="6"/>
  <c r="M170" i="6"/>
  <c r="K170" i="6"/>
  <c r="J170" i="6"/>
  <c r="I170" i="6"/>
  <c r="H170" i="6"/>
  <c r="G170" i="6"/>
  <c r="F170" i="6"/>
  <c r="E170" i="6"/>
  <c r="D170" i="6"/>
  <c r="C170" i="6"/>
  <c r="B170" i="6"/>
  <c r="AN169" i="6"/>
  <c r="A169" i="6" s="1"/>
  <c r="O169" i="6"/>
  <c r="M169" i="6"/>
  <c r="K169" i="6"/>
  <c r="J169" i="6"/>
  <c r="I169" i="6"/>
  <c r="H169" i="6"/>
  <c r="G169" i="6"/>
  <c r="F169" i="6"/>
  <c r="E169" i="6"/>
  <c r="D169" i="6"/>
  <c r="C169" i="6"/>
  <c r="B169" i="6"/>
  <c r="AN168" i="6"/>
  <c r="A168" i="6" s="1"/>
  <c r="O168" i="6"/>
  <c r="M168" i="6"/>
  <c r="K168" i="6"/>
  <c r="J168" i="6"/>
  <c r="I168" i="6"/>
  <c r="H168" i="6"/>
  <c r="G168" i="6"/>
  <c r="F168" i="6"/>
  <c r="E168" i="6"/>
  <c r="D168" i="6"/>
  <c r="C168" i="6"/>
  <c r="B168" i="6"/>
  <c r="AN167" i="6"/>
  <c r="A167" i="6" s="1"/>
  <c r="O167" i="6"/>
  <c r="M167" i="6"/>
  <c r="K167" i="6"/>
  <c r="J167" i="6"/>
  <c r="I167" i="6"/>
  <c r="H167" i="6"/>
  <c r="G167" i="6"/>
  <c r="F167" i="6"/>
  <c r="E167" i="6"/>
  <c r="D167" i="6"/>
  <c r="C167" i="6"/>
  <c r="B167" i="6"/>
  <c r="AN166" i="6"/>
  <c r="A166" i="6" s="1"/>
  <c r="O166" i="6"/>
  <c r="M166" i="6"/>
  <c r="K166" i="6"/>
  <c r="J166" i="6"/>
  <c r="I166" i="6"/>
  <c r="H166" i="6"/>
  <c r="G166" i="6"/>
  <c r="F166" i="6"/>
  <c r="E166" i="6"/>
  <c r="D166" i="6"/>
  <c r="C166" i="6"/>
  <c r="B166" i="6"/>
  <c r="AN165" i="6"/>
  <c r="A165" i="6" s="1"/>
  <c r="O165" i="6"/>
  <c r="M165" i="6"/>
  <c r="K165" i="6"/>
  <c r="J165" i="6"/>
  <c r="I165" i="6"/>
  <c r="H165" i="6"/>
  <c r="G165" i="6"/>
  <c r="F165" i="6"/>
  <c r="E165" i="6"/>
  <c r="D165" i="6"/>
  <c r="C165" i="6"/>
  <c r="B165" i="6"/>
  <c r="AN164" i="6"/>
  <c r="A164" i="6" s="1"/>
  <c r="O164" i="6"/>
  <c r="M164" i="6"/>
  <c r="K164" i="6"/>
  <c r="J164" i="6"/>
  <c r="I164" i="6"/>
  <c r="H164" i="6"/>
  <c r="G164" i="6"/>
  <c r="F164" i="6"/>
  <c r="E164" i="6"/>
  <c r="D164" i="6"/>
  <c r="C164" i="6"/>
  <c r="B164" i="6"/>
  <c r="AN163" i="6"/>
  <c r="A163" i="6" s="1"/>
  <c r="O163" i="6"/>
  <c r="M163" i="6"/>
  <c r="K163" i="6"/>
  <c r="J163" i="6"/>
  <c r="I163" i="6"/>
  <c r="H163" i="6"/>
  <c r="G163" i="6"/>
  <c r="F163" i="6"/>
  <c r="E163" i="6"/>
  <c r="D163" i="6"/>
  <c r="C163" i="6"/>
  <c r="B163" i="6"/>
  <c r="AN162" i="6"/>
  <c r="A162" i="6" s="1"/>
  <c r="O162" i="6"/>
  <c r="M162" i="6"/>
  <c r="K162" i="6"/>
  <c r="J162" i="6"/>
  <c r="I162" i="6"/>
  <c r="H162" i="6"/>
  <c r="G162" i="6"/>
  <c r="F162" i="6"/>
  <c r="E162" i="6"/>
  <c r="D162" i="6"/>
  <c r="C162" i="6"/>
  <c r="B162" i="6"/>
  <c r="AN161" i="6"/>
  <c r="A161" i="6" s="1"/>
  <c r="O161" i="6"/>
  <c r="M161" i="6"/>
  <c r="K161" i="6"/>
  <c r="J161" i="6"/>
  <c r="I161" i="6"/>
  <c r="H161" i="6"/>
  <c r="G161" i="6"/>
  <c r="F161" i="6"/>
  <c r="E161" i="6"/>
  <c r="D161" i="6"/>
  <c r="C161" i="6"/>
  <c r="B161" i="6"/>
  <c r="AN160" i="6"/>
  <c r="A160" i="6" s="1"/>
  <c r="O160" i="6"/>
  <c r="M160" i="6"/>
  <c r="K160" i="6"/>
  <c r="J160" i="6"/>
  <c r="I160" i="6"/>
  <c r="H160" i="6"/>
  <c r="G160" i="6"/>
  <c r="F160" i="6"/>
  <c r="E160" i="6"/>
  <c r="D160" i="6"/>
  <c r="C160" i="6"/>
  <c r="B160" i="6"/>
  <c r="AN159" i="6"/>
  <c r="A159" i="6" s="1"/>
  <c r="O159" i="6"/>
  <c r="M159" i="6"/>
  <c r="L159" i="6"/>
  <c r="K159" i="6"/>
  <c r="J159" i="6"/>
  <c r="I159" i="6"/>
  <c r="H159" i="6"/>
  <c r="G159" i="6"/>
  <c r="F159" i="6"/>
  <c r="E159" i="6"/>
  <c r="D159" i="6"/>
  <c r="C159" i="6"/>
  <c r="B159" i="6"/>
  <c r="AN158" i="6"/>
  <c r="A158" i="6" s="1"/>
  <c r="O158" i="6"/>
  <c r="M158" i="6"/>
  <c r="L158" i="6"/>
  <c r="K158" i="6"/>
  <c r="J158" i="6"/>
  <c r="I158" i="6"/>
  <c r="H158" i="6"/>
  <c r="G158" i="6"/>
  <c r="F158" i="6"/>
  <c r="E158" i="6"/>
  <c r="D158" i="6"/>
  <c r="C158" i="6"/>
  <c r="B158" i="6"/>
  <c r="AN157" i="6"/>
  <c r="A157" i="6" s="1"/>
  <c r="O157" i="6"/>
  <c r="M157" i="6"/>
  <c r="L157" i="6"/>
  <c r="K157" i="6"/>
  <c r="J157" i="6"/>
  <c r="I157" i="6"/>
  <c r="H157" i="6"/>
  <c r="G157" i="6"/>
  <c r="F157" i="6"/>
  <c r="E157" i="6"/>
  <c r="D157" i="6"/>
  <c r="C157" i="6"/>
  <c r="B157" i="6"/>
  <c r="AN156" i="6"/>
  <c r="A156" i="6" s="1"/>
  <c r="O156" i="6"/>
  <c r="M156" i="6"/>
  <c r="L156" i="6"/>
  <c r="K156" i="6"/>
  <c r="J156" i="6"/>
  <c r="I156" i="6"/>
  <c r="H156" i="6"/>
  <c r="G156" i="6"/>
  <c r="F156" i="6"/>
  <c r="E156" i="6"/>
  <c r="D156" i="6"/>
  <c r="C156" i="6"/>
  <c r="B156" i="6"/>
  <c r="AN155" i="6"/>
  <c r="A155" i="6" s="1"/>
  <c r="O155" i="6"/>
  <c r="M155" i="6"/>
  <c r="L155" i="6"/>
  <c r="K155" i="6"/>
  <c r="J155" i="6"/>
  <c r="I155" i="6"/>
  <c r="H155" i="6"/>
  <c r="G155" i="6"/>
  <c r="F155" i="6"/>
  <c r="E155" i="6"/>
  <c r="D155" i="6"/>
  <c r="C155" i="6"/>
  <c r="B155" i="6"/>
  <c r="AN154" i="6"/>
  <c r="A154" i="6" s="1"/>
  <c r="O154" i="6"/>
  <c r="M154" i="6"/>
  <c r="L154" i="6"/>
  <c r="K154" i="6"/>
  <c r="J154" i="6"/>
  <c r="I154" i="6"/>
  <c r="H154" i="6"/>
  <c r="G154" i="6"/>
  <c r="F154" i="6"/>
  <c r="E154" i="6"/>
  <c r="D154" i="6"/>
  <c r="C154" i="6"/>
  <c r="B154" i="6"/>
  <c r="AN153" i="6"/>
  <c r="A153" i="6" s="1"/>
  <c r="O153" i="6"/>
  <c r="M153" i="6"/>
  <c r="L153" i="6"/>
  <c r="K153" i="6"/>
  <c r="J153" i="6"/>
  <c r="I153" i="6"/>
  <c r="H153" i="6"/>
  <c r="G153" i="6"/>
  <c r="F153" i="6"/>
  <c r="E153" i="6"/>
  <c r="D153" i="6"/>
  <c r="C153" i="6"/>
  <c r="B153" i="6"/>
  <c r="AN152" i="6"/>
  <c r="A152" i="6" s="1"/>
  <c r="O152" i="6"/>
  <c r="M152" i="6"/>
  <c r="L152" i="6"/>
  <c r="K152" i="6"/>
  <c r="J152" i="6"/>
  <c r="I152" i="6"/>
  <c r="H152" i="6"/>
  <c r="G152" i="6"/>
  <c r="F152" i="6"/>
  <c r="E152" i="6"/>
  <c r="D152" i="6"/>
  <c r="C152" i="6"/>
  <c r="B152" i="6"/>
  <c r="AN151" i="6"/>
  <c r="A151" i="6" s="1"/>
  <c r="O151" i="6"/>
  <c r="M151" i="6"/>
  <c r="L151" i="6"/>
  <c r="K151" i="6"/>
  <c r="J151" i="6"/>
  <c r="I151" i="6"/>
  <c r="H151" i="6"/>
  <c r="G151" i="6"/>
  <c r="F151" i="6"/>
  <c r="E151" i="6"/>
  <c r="D151" i="6"/>
  <c r="C151" i="6"/>
  <c r="B151" i="6"/>
  <c r="AN150" i="6"/>
  <c r="A150" i="6" s="1"/>
  <c r="O150" i="6"/>
  <c r="M150" i="6"/>
  <c r="L150" i="6"/>
  <c r="K150" i="6"/>
  <c r="J150" i="6"/>
  <c r="I150" i="6"/>
  <c r="H150" i="6"/>
  <c r="G150" i="6"/>
  <c r="F150" i="6"/>
  <c r="E150" i="6"/>
  <c r="D150" i="6"/>
  <c r="C150" i="6"/>
  <c r="B150" i="6"/>
  <c r="AN149" i="6"/>
  <c r="A149" i="6" s="1"/>
  <c r="O149" i="6"/>
  <c r="M149" i="6"/>
  <c r="L149" i="6"/>
  <c r="K149" i="6"/>
  <c r="J149" i="6"/>
  <c r="I149" i="6"/>
  <c r="H149" i="6"/>
  <c r="G149" i="6"/>
  <c r="F149" i="6"/>
  <c r="E149" i="6"/>
  <c r="D149" i="6"/>
  <c r="C149" i="6"/>
  <c r="B149" i="6"/>
  <c r="AN148" i="6"/>
  <c r="A148" i="6" s="1"/>
  <c r="O148" i="6"/>
  <c r="M148" i="6"/>
  <c r="L148" i="6"/>
  <c r="K148" i="6"/>
  <c r="J148" i="6"/>
  <c r="I148" i="6"/>
  <c r="H148" i="6"/>
  <c r="G148" i="6"/>
  <c r="F148" i="6"/>
  <c r="E148" i="6"/>
  <c r="D148" i="6"/>
  <c r="C148" i="6"/>
  <c r="B148" i="6"/>
  <c r="AN147" i="6"/>
  <c r="A147" i="6" s="1"/>
  <c r="O147" i="6"/>
  <c r="M147" i="6"/>
  <c r="L147" i="6"/>
  <c r="K147" i="6"/>
  <c r="J147" i="6"/>
  <c r="I147" i="6"/>
  <c r="H147" i="6"/>
  <c r="G147" i="6"/>
  <c r="F147" i="6"/>
  <c r="E147" i="6"/>
  <c r="D147" i="6"/>
  <c r="C147" i="6"/>
  <c r="B147" i="6"/>
  <c r="AN146" i="6"/>
  <c r="A146" i="6" s="1"/>
  <c r="O146" i="6"/>
  <c r="M146" i="6"/>
  <c r="L146" i="6"/>
  <c r="K146" i="6"/>
  <c r="J146" i="6"/>
  <c r="I146" i="6"/>
  <c r="H146" i="6"/>
  <c r="G146" i="6"/>
  <c r="F146" i="6"/>
  <c r="E146" i="6"/>
  <c r="D146" i="6"/>
  <c r="C146" i="6"/>
  <c r="B146" i="6"/>
  <c r="AN145" i="6"/>
  <c r="A145" i="6" s="1"/>
  <c r="O145" i="6"/>
  <c r="M145" i="6"/>
  <c r="L145" i="6"/>
  <c r="K145" i="6"/>
  <c r="J145" i="6"/>
  <c r="I145" i="6"/>
  <c r="H145" i="6"/>
  <c r="G145" i="6"/>
  <c r="F145" i="6"/>
  <c r="E145" i="6"/>
  <c r="D145" i="6"/>
  <c r="C145" i="6"/>
  <c r="B145" i="6"/>
  <c r="AN144" i="6"/>
  <c r="A144" i="6" s="1"/>
  <c r="O144" i="6"/>
  <c r="M144" i="6"/>
  <c r="L144" i="6"/>
  <c r="K144" i="6"/>
  <c r="J144" i="6"/>
  <c r="I144" i="6"/>
  <c r="H144" i="6"/>
  <c r="G144" i="6"/>
  <c r="F144" i="6"/>
  <c r="E144" i="6"/>
  <c r="D144" i="6"/>
  <c r="C144" i="6"/>
  <c r="B144" i="6"/>
  <c r="AN143" i="6"/>
  <c r="A143" i="6" s="1"/>
  <c r="O143" i="6"/>
  <c r="M143" i="6"/>
  <c r="L143" i="6"/>
  <c r="K143" i="6"/>
  <c r="J143" i="6"/>
  <c r="I143" i="6"/>
  <c r="H143" i="6"/>
  <c r="G143" i="6"/>
  <c r="F143" i="6"/>
  <c r="E143" i="6"/>
  <c r="D143" i="6"/>
  <c r="C143" i="6"/>
  <c r="B143" i="6"/>
  <c r="AN142" i="6"/>
  <c r="A142" i="6" s="1"/>
  <c r="O142" i="6"/>
  <c r="M142" i="6"/>
  <c r="L142" i="6"/>
  <c r="K142" i="6"/>
  <c r="J142" i="6"/>
  <c r="I142" i="6"/>
  <c r="H142" i="6"/>
  <c r="G142" i="6"/>
  <c r="F142" i="6"/>
  <c r="E142" i="6"/>
  <c r="D142" i="6"/>
  <c r="C142" i="6"/>
  <c r="B142" i="6"/>
  <c r="AN141" i="6"/>
  <c r="A141" i="6" s="1"/>
  <c r="O141" i="6"/>
  <c r="M141" i="6"/>
  <c r="L141" i="6"/>
  <c r="K141" i="6"/>
  <c r="J141" i="6"/>
  <c r="I141" i="6"/>
  <c r="H141" i="6"/>
  <c r="G141" i="6"/>
  <c r="F141" i="6"/>
  <c r="E141" i="6"/>
  <c r="D141" i="6"/>
  <c r="C141" i="6"/>
  <c r="B141" i="6"/>
  <c r="AN140" i="6"/>
  <c r="A140" i="6" s="1"/>
  <c r="O140" i="6"/>
  <c r="M140" i="6"/>
  <c r="L140" i="6"/>
  <c r="K140" i="6"/>
  <c r="J140" i="6"/>
  <c r="I140" i="6"/>
  <c r="H140" i="6"/>
  <c r="G140" i="6"/>
  <c r="F140" i="6"/>
  <c r="E140" i="6"/>
  <c r="D140" i="6"/>
  <c r="C140" i="6"/>
  <c r="B140" i="6"/>
  <c r="AN139" i="6"/>
  <c r="A139" i="6" s="1"/>
  <c r="O139" i="6"/>
  <c r="M139" i="6"/>
  <c r="L139" i="6"/>
  <c r="K139" i="6"/>
  <c r="J139" i="6"/>
  <c r="I139" i="6"/>
  <c r="H139" i="6"/>
  <c r="G139" i="6"/>
  <c r="F139" i="6"/>
  <c r="E139" i="6"/>
  <c r="D139" i="6"/>
  <c r="C139" i="6"/>
  <c r="B139" i="6"/>
  <c r="AN138" i="6"/>
  <c r="A138" i="6" s="1"/>
  <c r="O138" i="6"/>
  <c r="M138" i="6"/>
  <c r="L138" i="6"/>
  <c r="K138" i="6"/>
  <c r="J138" i="6"/>
  <c r="I138" i="6"/>
  <c r="H138" i="6"/>
  <c r="G138" i="6"/>
  <c r="F138" i="6"/>
  <c r="E138" i="6"/>
  <c r="D138" i="6"/>
  <c r="C138" i="6"/>
  <c r="B138" i="6"/>
  <c r="AN137" i="6"/>
  <c r="A137" i="6" s="1"/>
  <c r="O137" i="6"/>
  <c r="M137" i="6"/>
  <c r="K137" i="6"/>
  <c r="J137" i="6"/>
  <c r="I137" i="6"/>
  <c r="H137" i="6"/>
  <c r="G137" i="6"/>
  <c r="F137" i="6"/>
  <c r="E137" i="6"/>
  <c r="D137" i="6"/>
  <c r="C137" i="6"/>
  <c r="B137" i="6"/>
  <c r="AN136" i="6"/>
  <c r="A136" i="6" s="1"/>
  <c r="O136" i="6"/>
  <c r="M136" i="6"/>
  <c r="K136" i="6"/>
  <c r="J136" i="6"/>
  <c r="I136" i="6"/>
  <c r="H136" i="6"/>
  <c r="G136" i="6"/>
  <c r="F136" i="6"/>
  <c r="E136" i="6"/>
  <c r="D136" i="6"/>
  <c r="C136" i="6"/>
  <c r="B136" i="6"/>
  <c r="AN135" i="6"/>
  <c r="A135" i="6" s="1"/>
  <c r="O135" i="6"/>
  <c r="M135" i="6"/>
  <c r="L135" i="6"/>
  <c r="K135" i="6"/>
  <c r="J135" i="6"/>
  <c r="I135" i="6"/>
  <c r="H135" i="6"/>
  <c r="G135" i="6"/>
  <c r="F135" i="6"/>
  <c r="E135" i="6"/>
  <c r="D135" i="6"/>
  <c r="C135" i="6"/>
  <c r="B135" i="6"/>
  <c r="AN134" i="6"/>
  <c r="A134" i="6" s="1"/>
  <c r="O134" i="6"/>
  <c r="M134" i="6"/>
  <c r="J134" i="6"/>
  <c r="I134" i="6"/>
  <c r="H134" i="6"/>
  <c r="G134" i="6"/>
  <c r="F134" i="6"/>
  <c r="D134" i="6"/>
  <c r="C134" i="6"/>
  <c r="B134" i="6"/>
  <c r="AN133" i="6"/>
  <c r="A133" i="6" s="1"/>
  <c r="O133" i="6"/>
  <c r="M133" i="6"/>
  <c r="J133" i="6"/>
  <c r="I133" i="6"/>
  <c r="H133" i="6"/>
  <c r="G133" i="6"/>
  <c r="F133" i="6"/>
  <c r="D133" i="6"/>
  <c r="C133" i="6"/>
  <c r="B133" i="6"/>
  <c r="AN132" i="6"/>
  <c r="A132" i="6" s="1"/>
  <c r="O132" i="6"/>
  <c r="M132" i="6"/>
  <c r="L132" i="6"/>
  <c r="K132" i="6"/>
  <c r="J132" i="6"/>
  <c r="I132" i="6"/>
  <c r="H132" i="6"/>
  <c r="G132" i="6"/>
  <c r="F132" i="6"/>
  <c r="E132" i="6"/>
  <c r="D132" i="6"/>
  <c r="C132" i="6"/>
  <c r="B132" i="6"/>
  <c r="AN131" i="6"/>
  <c r="A131" i="6" s="1"/>
  <c r="O131" i="6"/>
  <c r="M131" i="6"/>
  <c r="L131" i="6"/>
  <c r="K131" i="6"/>
  <c r="J131" i="6"/>
  <c r="I131" i="6"/>
  <c r="H131" i="6"/>
  <c r="G131" i="6"/>
  <c r="F131" i="6"/>
  <c r="E131" i="6"/>
  <c r="D131" i="6"/>
  <c r="C131" i="6"/>
  <c r="B131" i="6"/>
  <c r="AN130" i="6"/>
  <c r="A130" i="6" s="1"/>
  <c r="O130" i="6"/>
  <c r="M130" i="6"/>
  <c r="L130" i="6"/>
  <c r="K130" i="6"/>
  <c r="J130" i="6"/>
  <c r="I130" i="6"/>
  <c r="H130" i="6"/>
  <c r="G130" i="6"/>
  <c r="F130" i="6"/>
  <c r="E130" i="6"/>
  <c r="D130" i="6"/>
  <c r="C130" i="6"/>
  <c r="B130" i="6"/>
  <c r="AN129" i="6"/>
  <c r="A129" i="6" s="1"/>
  <c r="O129" i="6"/>
  <c r="M129" i="6"/>
  <c r="L129" i="6"/>
  <c r="K129" i="6"/>
  <c r="J129" i="6"/>
  <c r="I129" i="6"/>
  <c r="H129" i="6"/>
  <c r="G129" i="6"/>
  <c r="F129" i="6"/>
  <c r="E129" i="6"/>
  <c r="D129" i="6"/>
  <c r="C129" i="6"/>
  <c r="B129" i="6"/>
  <c r="AN128" i="6"/>
  <c r="A128" i="6" s="1"/>
  <c r="O128" i="6"/>
  <c r="M128" i="6"/>
  <c r="L128" i="6"/>
  <c r="K128" i="6"/>
  <c r="J128" i="6"/>
  <c r="I128" i="6"/>
  <c r="H128" i="6"/>
  <c r="G128" i="6"/>
  <c r="F128" i="6"/>
  <c r="E128" i="6"/>
  <c r="D128" i="6"/>
  <c r="C128" i="6"/>
  <c r="B128" i="6"/>
  <c r="AN127" i="6"/>
  <c r="A127" i="6" s="1"/>
  <c r="O127" i="6"/>
  <c r="M127" i="6"/>
  <c r="L127" i="6"/>
  <c r="K127" i="6"/>
  <c r="J127" i="6"/>
  <c r="I127" i="6"/>
  <c r="H127" i="6"/>
  <c r="G127" i="6"/>
  <c r="F127" i="6"/>
  <c r="E127" i="6"/>
  <c r="D127" i="6"/>
  <c r="C127" i="6"/>
  <c r="B127" i="6"/>
  <c r="AN126" i="6"/>
  <c r="A126" i="6" s="1"/>
  <c r="O126" i="6"/>
  <c r="M126" i="6"/>
  <c r="L126" i="6"/>
  <c r="K126" i="6"/>
  <c r="J126" i="6"/>
  <c r="I126" i="6"/>
  <c r="H126" i="6"/>
  <c r="G126" i="6"/>
  <c r="F126" i="6"/>
  <c r="E126" i="6"/>
  <c r="D126" i="6"/>
  <c r="C126" i="6"/>
  <c r="B126" i="6"/>
  <c r="M125" i="6"/>
  <c r="J125" i="6"/>
  <c r="I125" i="6"/>
  <c r="H125" i="6"/>
  <c r="G125" i="6"/>
  <c r="F125" i="6"/>
  <c r="E125" i="6"/>
  <c r="D125" i="6"/>
  <c r="C125" i="6"/>
  <c r="B125" i="6"/>
  <c r="A125" i="6"/>
  <c r="M124" i="6"/>
  <c r="J124" i="6"/>
  <c r="I124" i="6"/>
  <c r="H124" i="6"/>
  <c r="G124" i="6"/>
  <c r="F124" i="6"/>
  <c r="E124" i="6"/>
  <c r="D124" i="6"/>
  <c r="C124" i="6"/>
  <c r="B124" i="6"/>
  <c r="A124" i="6"/>
  <c r="AN123" i="6"/>
  <c r="A123" i="6" s="1"/>
  <c r="O123" i="6"/>
  <c r="M123" i="6"/>
  <c r="L123" i="6"/>
  <c r="K123" i="6"/>
  <c r="J123" i="6"/>
  <c r="I123" i="6"/>
  <c r="H123" i="6"/>
  <c r="G123" i="6"/>
  <c r="F123" i="6"/>
  <c r="E123" i="6"/>
  <c r="D123" i="6"/>
  <c r="C123" i="6"/>
  <c r="B123" i="6"/>
  <c r="AN122" i="6"/>
  <c r="A122" i="6" s="1"/>
  <c r="O122" i="6"/>
  <c r="M122" i="6"/>
  <c r="L122" i="6"/>
  <c r="K122" i="6"/>
  <c r="J122" i="6"/>
  <c r="I122" i="6"/>
  <c r="H122" i="6"/>
  <c r="G122" i="6"/>
  <c r="F122" i="6"/>
  <c r="E122" i="6"/>
  <c r="D122" i="6"/>
  <c r="C122" i="6"/>
  <c r="B122" i="6"/>
  <c r="AN121" i="6"/>
  <c r="A121" i="6" s="1"/>
  <c r="O121" i="6"/>
  <c r="M121" i="6"/>
  <c r="L121" i="6"/>
  <c r="K121" i="6"/>
  <c r="J121" i="6"/>
  <c r="I121" i="6"/>
  <c r="H121" i="6"/>
  <c r="G121" i="6"/>
  <c r="F121" i="6"/>
  <c r="E121" i="6"/>
  <c r="D121" i="6"/>
  <c r="C121" i="6"/>
  <c r="B121" i="6"/>
  <c r="AN120" i="6"/>
  <c r="A120" i="6" s="1"/>
  <c r="O120" i="6"/>
  <c r="M120" i="6"/>
  <c r="L120" i="6"/>
  <c r="K120" i="6"/>
  <c r="J120" i="6"/>
  <c r="I120" i="6"/>
  <c r="H120" i="6"/>
  <c r="G120" i="6"/>
  <c r="F120" i="6"/>
  <c r="E120" i="6"/>
  <c r="D120" i="6"/>
  <c r="C120" i="6"/>
  <c r="B120" i="6"/>
  <c r="AN119" i="6"/>
  <c r="A119" i="6" s="1"/>
  <c r="O119" i="6"/>
  <c r="M119" i="6"/>
  <c r="L119" i="6"/>
  <c r="K119" i="6"/>
  <c r="J119" i="6"/>
  <c r="I119" i="6"/>
  <c r="H119" i="6"/>
  <c r="G119" i="6"/>
  <c r="F119" i="6"/>
  <c r="E119" i="6"/>
  <c r="D119" i="6"/>
  <c r="C119" i="6"/>
  <c r="B119" i="6"/>
  <c r="AN118" i="6"/>
  <c r="A118" i="6" s="1"/>
  <c r="O118" i="6"/>
  <c r="M118" i="6"/>
  <c r="L118" i="6"/>
  <c r="K118" i="6"/>
  <c r="J118" i="6"/>
  <c r="I118" i="6"/>
  <c r="H118" i="6"/>
  <c r="G118" i="6"/>
  <c r="F118" i="6"/>
  <c r="E118" i="6"/>
  <c r="D118" i="6"/>
  <c r="C118" i="6"/>
  <c r="B118" i="6"/>
  <c r="AN117" i="6"/>
  <c r="A117" i="6" s="1"/>
  <c r="O117" i="6"/>
  <c r="M117" i="6"/>
  <c r="L117" i="6"/>
  <c r="K117" i="6"/>
  <c r="J117" i="6"/>
  <c r="I117" i="6"/>
  <c r="H117" i="6"/>
  <c r="G117" i="6"/>
  <c r="F117" i="6"/>
  <c r="E117" i="6"/>
  <c r="D117" i="6"/>
  <c r="C117" i="6"/>
  <c r="B117" i="6"/>
  <c r="AN116" i="6"/>
  <c r="A116" i="6" s="1"/>
  <c r="O116" i="6"/>
  <c r="M116" i="6"/>
  <c r="L116" i="6"/>
  <c r="K116" i="6"/>
  <c r="J116" i="6"/>
  <c r="I116" i="6"/>
  <c r="H116" i="6"/>
  <c r="G116" i="6"/>
  <c r="F116" i="6"/>
  <c r="E116" i="6"/>
  <c r="D116" i="6"/>
  <c r="C116" i="6"/>
  <c r="B116" i="6"/>
  <c r="AN115" i="6"/>
  <c r="A115" i="6" s="1"/>
  <c r="O115" i="6"/>
  <c r="M115" i="6"/>
  <c r="L115" i="6"/>
  <c r="K115" i="6"/>
  <c r="J115" i="6"/>
  <c r="I115" i="6"/>
  <c r="H115" i="6"/>
  <c r="G115" i="6"/>
  <c r="F115" i="6"/>
  <c r="E115" i="6"/>
  <c r="D115" i="6"/>
  <c r="C115" i="6"/>
  <c r="B115" i="6"/>
  <c r="AN114" i="6"/>
  <c r="A114" i="6" s="1"/>
  <c r="O114" i="6"/>
  <c r="M114" i="6"/>
  <c r="L114" i="6"/>
  <c r="K114" i="6"/>
  <c r="J114" i="6"/>
  <c r="I114" i="6"/>
  <c r="H114" i="6"/>
  <c r="G114" i="6"/>
  <c r="F114" i="6"/>
  <c r="E114" i="6"/>
  <c r="D114" i="6"/>
  <c r="C114" i="6"/>
  <c r="B114" i="6"/>
  <c r="AN113" i="6"/>
  <c r="A113" i="6" s="1"/>
  <c r="O113" i="6"/>
  <c r="M113" i="6"/>
  <c r="L113" i="6"/>
  <c r="K113" i="6"/>
  <c r="J113" i="6"/>
  <c r="I113" i="6"/>
  <c r="H113" i="6"/>
  <c r="G113" i="6"/>
  <c r="F113" i="6"/>
  <c r="E113" i="6"/>
  <c r="D113" i="6"/>
  <c r="C113" i="6"/>
  <c r="B113" i="6"/>
  <c r="AN112" i="6"/>
  <c r="A112" i="6" s="1"/>
  <c r="O112" i="6"/>
  <c r="M112" i="6"/>
  <c r="L112" i="6"/>
  <c r="K112" i="6"/>
  <c r="J112" i="6"/>
  <c r="I112" i="6"/>
  <c r="H112" i="6"/>
  <c r="G112" i="6"/>
  <c r="F112" i="6"/>
  <c r="E112" i="6"/>
  <c r="D112" i="6"/>
  <c r="C112" i="6"/>
  <c r="B112" i="6"/>
  <c r="AN111" i="6"/>
  <c r="A111" i="6" s="1"/>
  <c r="O111" i="6"/>
  <c r="M111" i="6"/>
  <c r="J111" i="6"/>
  <c r="I111" i="6"/>
  <c r="H111" i="6"/>
  <c r="G111" i="6"/>
  <c r="F111" i="6"/>
  <c r="E111" i="6"/>
  <c r="D111" i="6"/>
  <c r="C111" i="6"/>
  <c r="B111" i="6"/>
  <c r="AN110" i="6"/>
  <c r="A110" i="6" s="1"/>
  <c r="O110" i="6"/>
  <c r="M110" i="6"/>
  <c r="L110" i="6"/>
  <c r="K110" i="6"/>
  <c r="J110" i="6"/>
  <c r="I110" i="6"/>
  <c r="H110" i="6"/>
  <c r="G110" i="6"/>
  <c r="F110" i="6"/>
  <c r="E110" i="6"/>
  <c r="D110" i="6"/>
  <c r="C110" i="6"/>
  <c r="B110" i="6"/>
  <c r="AN109" i="6"/>
  <c r="A109" i="6" s="1"/>
  <c r="O109" i="6"/>
  <c r="M109" i="6"/>
  <c r="L109" i="6"/>
  <c r="K109" i="6"/>
  <c r="J109" i="6"/>
  <c r="I109" i="6"/>
  <c r="H109" i="6"/>
  <c r="G109" i="6"/>
  <c r="F109" i="6"/>
  <c r="E109" i="6"/>
  <c r="D109" i="6"/>
  <c r="C109" i="6"/>
  <c r="B109" i="6"/>
  <c r="AN108" i="6"/>
  <c r="A108" i="6" s="1"/>
  <c r="M108" i="6"/>
  <c r="J108" i="6"/>
  <c r="I108" i="6"/>
  <c r="H108" i="6"/>
  <c r="G108" i="6"/>
  <c r="F108" i="6"/>
  <c r="E108" i="6"/>
  <c r="D108" i="6"/>
  <c r="C108" i="6"/>
  <c r="B108" i="6"/>
  <c r="AN107" i="6"/>
  <c r="A107" i="6" s="1"/>
  <c r="O107" i="6"/>
  <c r="M107" i="6"/>
  <c r="L107" i="6"/>
  <c r="K107" i="6"/>
  <c r="J107" i="6"/>
  <c r="I107" i="6"/>
  <c r="H107" i="6"/>
  <c r="G107" i="6"/>
  <c r="F107" i="6"/>
  <c r="E107" i="6"/>
  <c r="D107" i="6"/>
  <c r="C107" i="6"/>
  <c r="B107" i="6"/>
  <c r="AN106" i="6"/>
  <c r="A106" i="6" s="1"/>
  <c r="O106" i="6"/>
  <c r="M106" i="6"/>
  <c r="L106" i="6"/>
  <c r="K106" i="6"/>
  <c r="J106" i="6"/>
  <c r="I106" i="6"/>
  <c r="H106" i="6"/>
  <c r="G106" i="6"/>
  <c r="F106" i="6"/>
  <c r="E106" i="6"/>
  <c r="D106" i="6"/>
  <c r="C106" i="6"/>
  <c r="B106" i="6"/>
  <c r="AN105" i="6"/>
  <c r="A105" i="6" s="1"/>
  <c r="O105" i="6"/>
  <c r="M105" i="6"/>
  <c r="L105" i="6"/>
  <c r="K105" i="6"/>
  <c r="J105" i="6"/>
  <c r="I105" i="6"/>
  <c r="H105" i="6"/>
  <c r="G105" i="6"/>
  <c r="F105" i="6"/>
  <c r="E105" i="6"/>
  <c r="D105" i="6"/>
  <c r="C105" i="6"/>
  <c r="B105" i="6"/>
  <c r="AN104" i="6"/>
  <c r="A104" i="6" s="1"/>
  <c r="O104" i="6"/>
  <c r="M104" i="6"/>
  <c r="L104" i="6"/>
  <c r="K104" i="6"/>
  <c r="J104" i="6"/>
  <c r="I104" i="6"/>
  <c r="H104" i="6"/>
  <c r="G104" i="6"/>
  <c r="F104" i="6"/>
  <c r="E104" i="6"/>
  <c r="D104" i="6"/>
  <c r="C104" i="6"/>
  <c r="B104" i="6"/>
  <c r="AN103" i="6"/>
  <c r="A103" i="6" s="1"/>
  <c r="O103" i="6"/>
  <c r="M103" i="6"/>
  <c r="L103" i="6"/>
  <c r="K103" i="6"/>
  <c r="J103" i="6"/>
  <c r="I103" i="6"/>
  <c r="H103" i="6"/>
  <c r="G103" i="6"/>
  <c r="F103" i="6"/>
  <c r="E103" i="6"/>
  <c r="D103" i="6"/>
  <c r="C103" i="6"/>
  <c r="B103" i="6"/>
  <c r="AN102" i="6"/>
  <c r="A102" i="6" s="1"/>
  <c r="O102" i="6"/>
  <c r="M102" i="6"/>
  <c r="L102" i="6"/>
  <c r="K102" i="6"/>
  <c r="J102" i="6"/>
  <c r="I102" i="6"/>
  <c r="H102" i="6"/>
  <c r="G102" i="6"/>
  <c r="F102" i="6"/>
  <c r="E102" i="6"/>
  <c r="D102" i="6"/>
  <c r="C102" i="6"/>
  <c r="B102" i="6"/>
  <c r="AN101" i="6"/>
  <c r="A101" i="6" s="1"/>
  <c r="O101" i="6"/>
  <c r="M101" i="6"/>
  <c r="L101" i="6"/>
  <c r="K101" i="6"/>
  <c r="J101" i="6"/>
  <c r="I101" i="6"/>
  <c r="H101" i="6"/>
  <c r="G101" i="6"/>
  <c r="F101" i="6"/>
  <c r="E101" i="6"/>
  <c r="D101" i="6"/>
  <c r="C101" i="6"/>
  <c r="B101" i="6"/>
  <c r="AN100" i="6"/>
  <c r="A100" i="6" s="1"/>
  <c r="O100" i="6"/>
  <c r="M100" i="6"/>
  <c r="L100" i="6"/>
  <c r="K100" i="6"/>
  <c r="J100" i="6"/>
  <c r="I100" i="6"/>
  <c r="H100" i="6"/>
  <c r="G100" i="6"/>
  <c r="F100" i="6"/>
  <c r="E100" i="6"/>
  <c r="D100" i="6"/>
  <c r="C100" i="6"/>
  <c r="B100" i="6"/>
  <c r="AN99" i="6"/>
  <c r="A99" i="6" s="1"/>
  <c r="O99" i="6"/>
  <c r="M99" i="6"/>
  <c r="L99" i="6"/>
  <c r="K99" i="6"/>
  <c r="J99" i="6"/>
  <c r="I99" i="6"/>
  <c r="H99" i="6"/>
  <c r="G99" i="6"/>
  <c r="F99" i="6"/>
  <c r="E99" i="6"/>
  <c r="D99" i="6"/>
  <c r="C99" i="6"/>
  <c r="B99" i="6"/>
  <c r="AN98" i="6"/>
  <c r="A98" i="6" s="1"/>
  <c r="O98" i="6"/>
  <c r="M98" i="6"/>
  <c r="L98" i="6"/>
  <c r="K98" i="6"/>
  <c r="J98" i="6"/>
  <c r="I98" i="6"/>
  <c r="H98" i="6"/>
  <c r="G98" i="6"/>
  <c r="F98" i="6"/>
  <c r="E98" i="6"/>
  <c r="D98" i="6"/>
  <c r="C98" i="6"/>
  <c r="B98" i="6"/>
  <c r="AN97" i="6"/>
  <c r="A97" i="6" s="1"/>
  <c r="O97" i="6"/>
  <c r="M97" i="6"/>
  <c r="L97" i="6"/>
  <c r="K97" i="6"/>
  <c r="J97" i="6"/>
  <c r="I97" i="6"/>
  <c r="H97" i="6"/>
  <c r="G97" i="6"/>
  <c r="F97" i="6"/>
  <c r="E97" i="6"/>
  <c r="D97" i="6"/>
  <c r="C97" i="6"/>
  <c r="B97" i="6"/>
  <c r="AN96" i="6"/>
  <c r="A96" i="6" s="1"/>
  <c r="O96" i="6"/>
  <c r="M96" i="6"/>
  <c r="L96" i="6"/>
  <c r="K96" i="6"/>
  <c r="J96" i="6"/>
  <c r="I96" i="6"/>
  <c r="H96" i="6"/>
  <c r="G96" i="6"/>
  <c r="F96" i="6"/>
  <c r="E96" i="6"/>
  <c r="D96" i="6"/>
  <c r="C96" i="6"/>
  <c r="B96" i="6"/>
  <c r="AN95" i="6"/>
  <c r="A95" i="6" s="1"/>
  <c r="O95" i="6"/>
  <c r="M95" i="6"/>
  <c r="L95" i="6"/>
  <c r="K95" i="6"/>
  <c r="J95" i="6"/>
  <c r="I95" i="6"/>
  <c r="H95" i="6"/>
  <c r="G95" i="6"/>
  <c r="F95" i="6"/>
  <c r="E95" i="6"/>
  <c r="D95" i="6"/>
  <c r="C95" i="6"/>
  <c r="B95" i="6"/>
  <c r="AN94" i="6"/>
  <c r="A94" i="6" s="1"/>
  <c r="O94" i="6"/>
  <c r="M94" i="6"/>
  <c r="K94" i="6"/>
  <c r="J94" i="6"/>
  <c r="I94" i="6"/>
  <c r="H94" i="6"/>
  <c r="G94" i="6"/>
  <c r="F94" i="6"/>
  <c r="E94" i="6"/>
  <c r="D94" i="6"/>
  <c r="C94" i="6"/>
  <c r="B94" i="6"/>
  <c r="AN93" i="6"/>
  <c r="A93" i="6" s="1"/>
  <c r="M93" i="6"/>
  <c r="J93" i="6"/>
  <c r="I93" i="6"/>
  <c r="H93" i="6"/>
  <c r="G93" i="6"/>
  <c r="F93" i="6"/>
  <c r="E93" i="6"/>
  <c r="D93" i="6"/>
  <c r="C93" i="6"/>
  <c r="B93" i="6"/>
  <c r="AN92" i="6"/>
  <c r="A92" i="6" s="1"/>
  <c r="M92" i="6"/>
  <c r="J92" i="6"/>
  <c r="I92" i="6"/>
  <c r="H92" i="6"/>
  <c r="G92" i="6"/>
  <c r="F92" i="6"/>
  <c r="E92" i="6"/>
  <c r="D92" i="6"/>
  <c r="C92" i="6"/>
  <c r="B92" i="6"/>
  <c r="AN91" i="6"/>
  <c r="A91" i="6" s="1"/>
  <c r="O91" i="6"/>
  <c r="M91" i="6"/>
  <c r="L91" i="6"/>
  <c r="K91" i="6"/>
  <c r="J91" i="6"/>
  <c r="I91" i="6"/>
  <c r="H91" i="6"/>
  <c r="G91" i="6"/>
  <c r="F91" i="6"/>
  <c r="E91" i="6"/>
  <c r="D91" i="6"/>
  <c r="C91" i="6"/>
  <c r="B91" i="6"/>
  <c r="AN90" i="6"/>
  <c r="A90" i="6" s="1"/>
  <c r="O90" i="6"/>
  <c r="M90" i="6"/>
  <c r="K90" i="6"/>
  <c r="J90" i="6"/>
  <c r="I90" i="6"/>
  <c r="H90" i="6"/>
  <c r="G90" i="6"/>
  <c r="F90" i="6"/>
  <c r="E90" i="6"/>
  <c r="D90" i="6"/>
  <c r="C90" i="6"/>
  <c r="B90" i="6"/>
  <c r="AN89" i="6"/>
  <c r="A89" i="6" s="1"/>
  <c r="O89" i="6"/>
  <c r="M89" i="6"/>
  <c r="K89" i="6"/>
  <c r="J89" i="6"/>
  <c r="I89" i="6"/>
  <c r="H89" i="6"/>
  <c r="G89" i="6"/>
  <c r="F89" i="6"/>
  <c r="E89" i="6"/>
  <c r="D89" i="6"/>
  <c r="C89" i="6"/>
  <c r="B89" i="6"/>
  <c r="AN88" i="6"/>
  <c r="A88" i="6" s="1"/>
  <c r="O88" i="6"/>
  <c r="M88" i="6"/>
  <c r="K88" i="6"/>
  <c r="J88" i="6"/>
  <c r="I88" i="6"/>
  <c r="H88" i="6"/>
  <c r="G88" i="6"/>
  <c r="F88" i="6"/>
  <c r="E88" i="6"/>
  <c r="D88" i="6"/>
  <c r="C88" i="6"/>
  <c r="B88" i="6"/>
  <c r="AN87" i="6"/>
  <c r="A87" i="6" s="1"/>
  <c r="M87" i="6"/>
  <c r="J87" i="6"/>
  <c r="H87" i="6"/>
  <c r="G87" i="6"/>
  <c r="F87" i="6"/>
  <c r="E87" i="6"/>
  <c r="D87" i="6"/>
  <c r="C87" i="6"/>
  <c r="B87" i="6"/>
  <c r="AN86" i="6"/>
  <c r="A86" i="6" s="1"/>
  <c r="M86" i="6"/>
  <c r="J86" i="6"/>
  <c r="H86" i="6"/>
  <c r="G86" i="6"/>
  <c r="F86" i="6"/>
  <c r="E86" i="6"/>
  <c r="D86" i="6"/>
  <c r="C86" i="6"/>
  <c r="B86" i="6"/>
  <c r="AN85" i="6"/>
  <c r="A85" i="6" s="1"/>
  <c r="M85" i="6"/>
  <c r="J85" i="6"/>
  <c r="H85" i="6"/>
  <c r="G85" i="6"/>
  <c r="F85" i="6"/>
  <c r="E85" i="6"/>
  <c r="D85" i="6"/>
  <c r="C85" i="6"/>
  <c r="B85" i="6"/>
  <c r="AN84" i="6"/>
  <c r="A84" i="6" s="1"/>
  <c r="M84" i="6"/>
  <c r="J84" i="6"/>
  <c r="H84" i="6"/>
  <c r="G84" i="6"/>
  <c r="F84" i="6"/>
  <c r="E84" i="6"/>
  <c r="D84" i="6"/>
  <c r="C84" i="6"/>
  <c r="B84" i="6"/>
  <c r="AN83" i="6"/>
  <c r="A83" i="6" s="1"/>
  <c r="M83" i="6"/>
  <c r="J83" i="6"/>
  <c r="H83" i="6"/>
  <c r="G83" i="6"/>
  <c r="F83" i="6"/>
  <c r="E83" i="6"/>
  <c r="D83" i="6"/>
  <c r="C83" i="6"/>
  <c r="B83" i="6"/>
  <c r="AN82" i="6"/>
  <c r="A82" i="6" s="1"/>
  <c r="M82" i="6"/>
  <c r="J82" i="6"/>
  <c r="I82" i="6"/>
  <c r="H82" i="6"/>
  <c r="G82" i="6"/>
  <c r="F82" i="6"/>
  <c r="E82" i="6"/>
  <c r="D82" i="6"/>
  <c r="C82" i="6"/>
  <c r="B82" i="6"/>
  <c r="AN81" i="6"/>
  <c r="A81" i="6" s="1"/>
  <c r="O81" i="6"/>
  <c r="M81" i="6"/>
  <c r="L81" i="6"/>
  <c r="K81" i="6"/>
  <c r="J81" i="6"/>
  <c r="I81" i="6"/>
  <c r="H81" i="6"/>
  <c r="G81" i="6"/>
  <c r="F81" i="6"/>
  <c r="E81" i="6"/>
  <c r="D81" i="6"/>
  <c r="C81" i="6"/>
  <c r="B81" i="6"/>
  <c r="AN80" i="6"/>
  <c r="A80" i="6" s="1"/>
  <c r="M80" i="6"/>
  <c r="J80" i="6"/>
  <c r="I80" i="6"/>
  <c r="H80" i="6"/>
  <c r="G80" i="6"/>
  <c r="F80" i="6"/>
  <c r="E80" i="6"/>
  <c r="D80" i="6"/>
  <c r="C80" i="6"/>
  <c r="B80" i="6"/>
  <c r="AN79" i="6"/>
  <c r="A79" i="6" s="1"/>
  <c r="M79" i="6"/>
  <c r="J79" i="6"/>
  <c r="I79" i="6"/>
  <c r="H79" i="6"/>
  <c r="G79" i="6"/>
  <c r="F79" i="6"/>
  <c r="E79" i="6"/>
  <c r="D79" i="6"/>
  <c r="C79" i="6"/>
  <c r="B79" i="6"/>
  <c r="AN78" i="6"/>
  <c r="A78" i="6" s="1"/>
  <c r="O78" i="6"/>
  <c r="M78" i="6"/>
  <c r="K78" i="6"/>
  <c r="J78" i="6"/>
  <c r="I78" i="6"/>
  <c r="H78" i="6"/>
  <c r="G78" i="6"/>
  <c r="F78" i="6"/>
  <c r="E78" i="6"/>
  <c r="D78" i="6"/>
  <c r="C78" i="6"/>
  <c r="B78" i="6"/>
  <c r="AN77" i="6"/>
  <c r="A77" i="6" s="1"/>
  <c r="O77" i="6"/>
  <c r="M77" i="6"/>
  <c r="K77" i="6"/>
  <c r="J77" i="6"/>
  <c r="I77" i="6"/>
  <c r="H77" i="6"/>
  <c r="G77" i="6"/>
  <c r="F77" i="6"/>
  <c r="E77" i="6"/>
  <c r="D77" i="6"/>
  <c r="C77" i="6"/>
  <c r="B77" i="6"/>
  <c r="AN76" i="6"/>
  <c r="A76" i="6" s="1"/>
  <c r="O76" i="6"/>
  <c r="M76" i="6"/>
  <c r="K76" i="6"/>
  <c r="J76" i="6"/>
  <c r="I76" i="6"/>
  <c r="H76" i="6"/>
  <c r="G76" i="6"/>
  <c r="F76" i="6"/>
  <c r="E76" i="6"/>
  <c r="D76" i="6"/>
  <c r="C76" i="6"/>
  <c r="B76" i="6"/>
  <c r="AN75" i="6"/>
  <c r="A75" i="6" s="1"/>
  <c r="M75" i="6"/>
  <c r="J75" i="6"/>
  <c r="I75" i="6"/>
  <c r="H75" i="6"/>
  <c r="G75" i="6"/>
  <c r="F75" i="6"/>
  <c r="E75" i="6"/>
  <c r="D75" i="6"/>
  <c r="C75" i="6"/>
  <c r="B75" i="6"/>
  <c r="AN74" i="6"/>
  <c r="A74" i="6" s="1"/>
  <c r="M74" i="6"/>
  <c r="J74" i="6"/>
  <c r="I74" i="6"/>
  <c r="H74" i="6"/>
  <c r="G74" i="6"/>
  <c r="F74" i="6"/>
  <c r="E74" i="6"/>
  <c r="D74" i="6"/>
  <c r="C74" i="6"/>
  <c r="B74" i="6"/>
  <c r="AN73" i="6"/>
  <c r="A73" i="6" s="1"/>
  <c r="O73" i="6"/>
  <c r="M73" i="6"/>
  <c r="K73" i="6"/>
  <c r="J73" i="6"/>
  <c r="I73" i="6"/>
  <c r="H73" i="6"/>
  <c r="G73" i="6"/>
  <c r="F73" i="6"/>
  <c r="E73" i="6"/>
  <c r="D73" i="6"/>
  <c r="C73" i="6"/>
  <c r="B73" i="6"/>
  <c r="AN72" i="6"/>
  <c r="A72" i="6" s="1"/>
  <c r="O72" i="6"/>
  <c r="M72" i="6"/>
  <c r="L72" i="6"/>
  <c r="K72" i="6"/>
  <c r="J72" i="6"/>
  <c r="I72" i="6"/>
  <c r="H72" i="6"/>
  <c r="G72" i="6"/>
  <c r="F72" i="6"/>
  <c r="E72" i="6"/>
  <c r="D72" i="6"/>
  <c r="C72" i="6"/>
  <c r="B72" i="6"/>
  <c r="AN71" i="6"/>
  <c r="A71" i="6" s="1"/>
  <c r="O71" i="6"/>
  <c r="M71" i="6"/>
  <c r="L71" i="6"/>
  <c r="K71" i="6"/>
  <c r="J71" i="6"/>
  <c r="I71" i="6"/>
  <c r="H71" i="6"/>
  <c r="G71" i="6"/>
  <c r="F71" i="6"/>
  <c r="E71" i="6"/>
  <c r="D71" i="6"/>
  <c r="C71" i="6"/>
  <c r="B71" i="6"/>
  <c r="AN70" i="6"/>
  <c r="A70" i="6" s="1"/>
  <c r="J70" i="6"/>
  <c r="H70" i="6"/>
  <c r="G70" i="6"/>
  <c r="F70" i="6"/>
  <c r="D70" i="6"/>
  <c r="C70" i="6"/>
  <c r="B70" i="6"/>
  <c r="AN69" i="6"/>
  <c r="A69" i="6" s="1"/>
  <c r="O69" i="6"/>
  <c r="M69" i="6"/>
  <c r="L69" i="6"/>
  <c r="K69" i="6"/>
  <c r="J69" i="6"/>
  <c r="I69" i="6"/>
  <c r="H69" i="6"/>
  <c r="G69" i="6"/>
  <c r="F69" i="6"/>
  <c r="E69" i="6"/>
  <c r="D69" i="6"/>
  <c r="C69" i="6"/>
  <c r="B69" i="6"/>
  <c r="AN68" i="6"/>
  <c r="A68" i="6" s="1"/>
  <c r="M68" i="6"/>
  <c r="J68" i="6"/>
  <c r="H68" i="6"/>
  <c r="G68" i="6"/>
  <c r="F68" i="6"/>
  <c r="D68" i="6"/>
  <c r="C68" i="6"/>
  <c r="B68" i="6"/>
  <c r="AN67" i="6"/>
  <c r="A67" i="6" s="1"/>
  <c r="O67" i="6"/>
  <c r="M67" i="6"/>
  <c r="L67" i="6"/>
  <c r="K67" i="6"/>
  <c r="J67" i="6"/>
  <c r="I67" i="6"/>
  <c r="H67" i="6"/>
  <c r="G67" i="6"/>
  <c r="F67" i="6"/>
  <c r="E67" i="6"/>
  <c r="D67" i="6"/>
  <c r="C67" i="6"/>
  <c r="B67" i="6"/>
  <c r="AN66" i="6"/>
  <c r="A66" i="6" s="1"/>
  <c r="O66" i="6"/>
  <c r="M66" i="6"/>
  <c r="L66" i="6"/>
  <c r="K66" i="6"/>
  <c r="J66" i="6"/>
  <c r="I66" i="6"/>
  <c r="H66" i="6"/>
  <c r="G66" i="6"/>
  <c r="F66" i="6"/>
  <c r="E66" i="6"/>
  <c r="D66" i="6"/>
  <c r="C66" i="6"/>
  <c r="B66" i="6"/>
  <c r="AN65" i="6"/>
  <c r="A65" i="6" s="1"/>
  <c r="O65" i="6"/>
  <c r="M65" i="6"/>
  <c r="L65" i="6"/>
  <c r="K65" i="6"/>
  <c r="J65" i="6"/>
  <c r="I65" i="6"/>
  <c r="H65" i="6"/>
  <c r="G65" i="6"/>
  <c r="F65" i="6"/>
  <c r="E65" i="6"/>
  <c r="D65" i="6"/>
  <c r="C65" i="6"/>
  <c r="B65" i="6"/>
  <c r="AN64" i="6"/>
  <c r="A64" i="6" s="1"/>
  <c r="O64" i="6"/>
  <c r="M64" i="6"/>
  <c r="L64" i="6"/>
  <c r="K64" i="6"/>
  <c r="J64" i="6"/>
  <c r="I64" i="6"/>
  <c r="H64" i="6"/>
  <c r="G64" i="6"/>
  <c r="F64" i="6"/>
  <c r="E64" i="6"/>
  <c r="D64" i="6"/>
  <c r="C64" i="6"/>
  <c r="B64" i="6"/>
  <c r="AN63" i="6"/>
  <c r="A63" i="6" s="1"/>
  <c r="O63" i="6"/>
  <c r="M63" i="6"/>
  <c r="L63" i="6"/>
  <c r="K63" i="6"/>
  <c r="J63" i="6"/>
  <c r="I63" i="6"/>
  <c r="H63" i="6"/>
  <c r="G63" i="6"/>
  <c r="F63" i="6"/>
  <c r="E63" i="6"/>
  <c r="D63" i="6"/>
  <c r="C63" i="6"/>
  <c r="B63" i="6"/>
  <c r="AN62" i="6"/>
  <c r="A62" i="6" s="1"/>
  <c r="O62" i="6"/>
  <c r="M62" i="6"/>
  <c r="K62" i="6"/>
  <c r="J62" i="6"/>
  <c r="I62" i="6"/>
  <c r="H62" i="6"/>
  <c r="G62" i="6"/>
  <c r="F62" i="6"/>
  <c r="E62" i="6"/>
  <c r="D62" i="6"/>
  <c r="C62" i="6"/>
  <c r="B62" i="6"/>
  <c r="AN61" i="6"/>
  <c r="A61" i="6" s="1"/>
  <c r="O61" i="6"/>
  <c r="M61" i="6"/>
  <c r="K61" i="6"/>
  <c r="J61" i="6"/>
  <c r="I61" i="6"/>
  <c r="H61" i="6"/>
  <c r="G61" i="6"/>
  <c r="F61" i="6"/>
  <c r="E61" i="6"/>
  <c r="D61" i="6"/>
  <c r="C61" i="6"/>
  <c r="B61" i="6"/>
  <c r="AN60" i="6"/>
  <c r="A60" i="6" s="1"/>
  <c r="O60" i="6"/>
  <c r="M60" i="6"/>
  <c r="K60" i="6"/>
  <c r="J60" i="6"/>
  <c r="I60" i="6"/>
  <c r="H60" i="6"/>
  <c r="G60" i="6"/>
  <c r="F60" i="6"/>
  <c r="E60" i="6"/>
  <c r="D60" i="6"/>
  <c r="C60" i="6"/>
  <c r="B60" i="6"/>
  <c r="AN59" i="6"/>
  <c r="A59" i="6" s="1"/>
  <c r="O59" i="6"/>
  <c r="M59" i="6"/>
  <c r="K59" i="6"/>
  <c r="J59" i="6"/>
  <c r="I59" i="6"/>
  <c r="H59" i="6"/>
  <c r="G59" i="6"/>
  <c r="F59" i="6"/>
  <c r="E59" i="6"/>
  <c r="D59" i="6"/>
  <c r="C59" i="6"/>
  <c r="B59" i="6"/>
  <c r="AN58" i="6"/>
  <c r="A58" i="6" s="1"/>
  <c r="O58" i="6"/>
  <c r="M58" i="6"/>
  <c r="K58" i="6"/>
  <c r="J58" i="6"/>
  <c r="I58" i="6"/>
  <c r="H58" i="6"/>
  <c r="G58" i="6"/>
  <c r="F58" i="6"/>
  <c r="E58" i="6"/>
  <c r="D58" i="6"/>
  <c r="C58" i="6"/>
  <c r="B58" i="6"/>
  <c r="AN57" i="6"/>
  <c r="A57" i="6" s="1"/>
  <c r="O57" i="6"/>
  <c r="M57" i="6"/>
  <c r="K57" i="6"/>
  <c r="J57" i="6"/>
  <c r="I57" i="6"/>
  <c r="H57" i="6"/>
  <c r="G57" i="6"/>
  <c r="F57" i="6"/>
  <c r="E57" i="6"/>
  <c r="D57" i="6"/>
  <c r="C57" i="6"/>
  <c r="B57" i="6"/>
  <c r="AN56" i="6"/>
  <c r="A56" i="6" s="1"/>
  <c r="O56" i="6"/>
  <c r="M56" i="6"/>
  <c r="K56" i="6"/>
  <c r="J56" i="6"/>
  <c r="I56" i="6"/>
  <c r="H56" i="6"/>
  <c r="G56" i="6"/>
  <c r="F56" i="6"/>
  <c r="E56" i="6"/>
  <c r="D56" i="6"/>
  <c r="C56" i="6"/>
  <c r="B56" i="6"/>
  <c r="AN55" i="6"/>
  <c r="A55" i="6" s="1"/>
  <c r="O55" i="6"/>
  <c r="M55" i="6"/>
  <c r="K55" i="6"/>
  <c r="J55" i="6"/>
  <c r="I55" i="6"/>
  <c r="H55" i="6"/>
  <c r="G55" i="6"/>
  <c r="F55" i="6"/>
  <c r="E55" i="6"/>
  <c r="D55" i="6"/>
  <c r="C55" i="6"/>
  <c r="B55" i="6"/>
  <c r="AN54" i="6"/>
  <c r="A54" i="6" s="1"/>
  <c r="O54" i="6"/>
  <c r="M54" i="6"/>
  <c r="K54" i="6"/>
  <c r="J54" i="6"/>
  <c r="I54" i="6"/>
  <c r="H54" i="6"/>
  <c r="G54" i="6"/>
  <c r="F54" i="6"/>
  <c r="E54" i="6"/>
  <c r="D54" i="6"/>
  <c r="C54" i="6"/>
  <c r="B54" i="6"/>
  <c r="AN53" i="6"/>
  <c r="A53" i="6" s="1"/>
  <c r="O53" i="6"/>
  <c r="M53" i="6"/>
  <c r="K53" i="6"/>
  <c r="J53" i="6"/>
  <c r="I53" i="6"/>
  <c r="H53" i="6"/>
  <c r="G53" i="6"/>
  <c r="F53" i="6"/>
  <c r="E53" i="6"/>
  <c r="D53" i="6"/>
  <c r="C53" i="6"/>
  <c r="B53" i="6"/>
  <c r="AN52" i="6"/>
  <c r="A52" i="6" s="1"/>
  <c r="M52" i="6"/>
  <c r="J52" i="6"/>
  <c r="H52" i="6"/>
  <c r="G52" i="6"/>
  <c r="F52" i="6"/>
  <c r="E52" i="6"/>
  <c r="D52" i="6"/>
  <c r="C52" i="6"/>
  <c r="B52" i="6"/>
  <c r="AN51" i="6"/>
  <c r="A51" i="6" s="1"/>
  <c r="M51" i="6"/>
  <c r="J51" i="6"/>
  <c r="H51" i="6"/>
  <c r="G51" i="6"/>
  <c r="F51" i="6"/>
  <c r="E51" i="6"/>
  <c r="D51" i="6"/>
  <c r="C51" i="6"/>
  <c r="B51" i="6"/>
  <c r="AN50" i="6"/>
  <c r="A50" i="6" s="1"/>
  <c r="O50" i="6"/>
  <c r="M50" i="6"/>
  <c r="L50" i="6"/>
  <c r="K50" i="6"/>
  <c r="J50" i="6"/>
  <c r="I50" i="6"/>
  <c r="H50" i="6"/>
  <c r="G50" i="6"/>
  <c r="F50" i="6"/>
  <c r="E50" i="6"/>
  <c r="D50" i="6"/>
  <c r="C50" i="6"/>
  <c r="B50" i="6"/>
  <c r="AN49" i="6"/>
  <c r="A49" i="6" s="1"/>
  <c r="O49" i="6"/>
  <c r="M49" i="6"/>
  <c r="L49" i="6"/>
  <c r="K49" i="6"/>
  <c r="J49" i="6"/>
  <c r="I49" i="6"/>
  <c r="H49" i="6"/>
  <c r="G49" i="6"/>
  <c r="F49" i="6"/>
  <c r="E49" i="6"/>
  <c r="D49" i="6"/>
  <c r="C49" i="6"/>
  <c r="B49" i="6"/>
  <c r="AN48" i="6"/>
  <c r="A48" i="6" s="1"/>
  <c r="O48" i="6"/>
  <c r="M48" i="6"/>
  <c r="L48" i="6"/>
  <c r="K48" i="6"/>
  <c r="J48" i="6"/>
  <c r="I48" i="6"/>
  <c r="H48" i="6"/>
  <c r="G48" i="6"/>
  <c r="F48" i="6"/>
  <c r="E48" i="6"/>
  <c r="D48" i="6"/>
  <c r="C48" i="6"/>
  <c r="B48" i="6"/>
  <c r="AN47" i="6"/>
  <c r="A47" i="6" s="1"/>
  <c r="O47" i="6"/>
  <c r="M47" i="6"/>
  <c r="L47" i="6"/>
  <c r="K47" i="6"/>
  <c r="J47" i="6"/>
  <c r="I47" i="6"/>
  <c r="H47" i="6"/>
  <c r="G47" i="6"/>
  <c r="F47" i="6"/>
  <c r="E47" i="6"/>
  <c r="D47" i="6"/>
  <c r="C47" i="6"/>
  <c r="B47" i="6"/>
  <c r="AN46" i="6"/>
  <c r="A46" i="6" s="1"/>
  <c r="O46" i="6"/>
  <c r="M46" i="6"/>
  <c r="L46" i="6"/>
  <c r="K46" i="6"/>
  <c r="J46" i="6"/>
  <c r="I46" i="6"/>
  <c r="H46" i="6"/>
  <c r="G46" i="6"/>
  <c r="F46" i="6"/>
  <c r="E46" i="6"/>
  <c r="D46" i="6"/>
  <c r="C46" i="6"/>
  <c r="B46" i="6"/>
  <c r="AN45" i="6"/>
  <c r="A45" i="6" s="1"/>
  <c r="O45" i="6"/>
  <c r="M45" i="6"/>
  <c r="L45" i="6"/>
  <c r="K45" i="6"/>
  <c r="J45" i="6"/>
  <c r="I45" i="6"/>
  <c r="H45" i="6"/>
  <c r="G45" i="6"/>
  <c r="F45" i="6"/>
  <c r="E45" i="6"/>
  <c r="D45" i="6"/>
  <c r="C45" i="6"/>
  <c r="B45" i="6"/>
  <c r="AN44" i="6"/>
  <c r="A44" i="6" s="1"/>
  <c r="O44" i="6"/>
  <c r="M44" i="6"/>
  <c r="L44" i="6"/>
  <c r="K44" i="6"/>
  <c r="J44" i="6"/>
  <c r="I44" i="6"/>
  <c r="H44" i="6"/>
  <c r="G44" i="6"/>
  <c r="F44" i="6"/>
  <c r="E44" i="6"/>
  <c r="D44" i="6"/>
  <c r="C44" i="6"/>
  <c r="B44" i="6"/>
  <c r="AN43" i="6"/>
  <c r="A43" i="6" s="1"/>
  <c r="O43" i="6"/>
  <c r="M43" i="6"/>
  <c r="L43" i="6"/>
  <c r="K43" i="6"/>
  <c r="J43" i="6"/>
  <c r="I43" i="6"/>
  <c r="H43" i="6"/>
  <c r="G43" i="6"/>
  <c r="F43" i="6"/>
  <c r="E43" i="6"/>
  <c r="D43" i="6"/>
  <c r="C43" i="6"/>
  <c r="B43" i="6"/>
  <c r="AN42" i="6"/>
  <c r="A42" i="6" s="1"/>
  <c r="O42" i="6"/>
  <c r="M42" i="6"/>
  <c r="L42" i="6"/>
  <c r="J42" i="6"/>
  <c r="I42" i="6"/>
  <c r="H42" i="6"/>
  <c r="G42" i="6"/>
  <c r="F42" i="6"/>
  <c r="E42" i="6"/>
  <c r="D42" i="6"/>
  <c r="C42" i="6"/>
  <c r="B42" i="6"/>
  <c r="AN41" i="6"/>
  <c r="A41" i="6" s="1"/>
  <c r="O41" i="6"/>
  <c r="M41" i="6"/>
  <c r="L41" i="6"/>
  <c r="K41" i="6"/>
  <c r="J41" i="6"/>
  <c r="I41" i="6"/>
  <c r="H41" i="6"/>
  <c r="G41" i="6"/>
  <c r="F41" i="6"/>
  <c r="E41" i="6"/>
  <c r="D41" i="6"/>
  <c r="C41" i="6"/>
  <c r="B41" i="6"/>
  <c r="AN40" i="6"/>
  <c r="A40" i="6" s="1"/>
  <c r="O40" i="6"/>
  <c r="M40" i="6"/>
  <c r="L40" i="6"/>
  <c r="K40" i="6"/>
  <c r="J40" i="6"/>
  <c r="I40" i="6"/>
  <c r="H40" i="6"/>
  <c r="G40" i="6"/>
  <c r="F40" i="6"/>
  <c r="E40" i="6"/>
  <c r="D40" i="6"/>
  <c r="C40" i="6"/>
  <c r="B40" i="6"/>
  <c r="AN39" i="6"/>
  <c r="A39" i="6" s="1"/>
  <c r="O39" i="6"/>
  <c r="M39" i="6"/>
  <c r="L39" i="6"/>
  <c r="K39" i="6"/>
  <c r="J39" i="6"/>
  <c r="I39" i="6"/>
  <c r="H39" i="6"/>
  <c r="G39" i="6"/>
  <c r="F39" i="6"/>
  <c r="E39" i="6"/>
  <c r="D39" i="6"/>
  <c r="C39" i="6"/>
  <c r="B39" i="6"/>
  <c r="AN38" i="6"/>
  <c r="A38" i="6" s="1"/>
  <c r="O38" i="6"/>
  <c r="M38" i="6"/>
  <c r="L38" i="6"/>
  <c r="K38" i="6"/>
  <c r="J38" i="6"/>
  <c r="I38" i="6"/>
  <c r="H38" i="6"/>
  <c r="G38" i="6"/>
  <c r="F38" i="6"/>
  <c r="E38" i="6"/>
  <c r="D38" i="6"/>
  <c r="C38" i="6"/>
  <c r="B38" i="6"/>
  <c r="AN37" i="6"/>
  <c r="A37" i="6" s="1"/>
  <c r="O37" i="6"/>
  <c r="M37" i="6"/>
  <c r="L37" i="6"/>
  <c r="K37" i="6"/>
  <c r="J37" i="6"/>
  <c r="I37" i="6"/>
  <c r="H37" i="6"/>
  <c r="G37" i="6"/>
  <c r="F37" i="6"/>
  <c r="E37" i="6"/>
  <c r="D37" i="6"/>
  <c r="C37" i="6"/>
  <c r="B37" i="6"/>
  <c r="AN36" i="6"/>
  <c r="A36" i="6" s="1"/>
  <c r="O36" i="6"/>
  <c r="M36" i="6"/>
  <c r="L36" i="6"/>
  <c r="K36" i="6"/>
  <c r="J36" i="6"/>
  <c r="I36" i="6"/>
  <c r="H36" i="6"/>
  <c r="G36" i="6"/>
  <c r="F36" i="6"/>
  <c r="E36" i="6"/>
  <c r="D36" i="6"/>
  <c r="C36" i="6"/>
  <c r="B36" i="6"/>
  <c r="AN35" i="6"/>
  <c r="A35" i="6" s="1"/>
  <c r="O35" i="6"/>
  <c r="M35" i="6"/>
  <c r="L35" i="6"/>
  <c r="K35" i="6"/>
  <c r="J35" i="6"/>
  <c r="I35" i="6"/>
  <c r="H35" i="6"/>
  <c r="G35" i="6"/>
  <c r="F35" i="6"/>
  <c r="E35" i="6"/>
  <c r="D35" i="6"/>
  <c r="C35" i="6"/>
  <c r="B35" i="6"/>
  <c r="AN34" i="6"/>
  <c r="A34" i="6" s="1"/>
  <c r="O34" i="6"/>
  <c r="M34" i="6"/>
  <c r="L34" i="6"/>
  <c r="K34" i="6"/>
  <c r="J34" i="6"/>
  <c r="I34" i="6"/>
  <c r="H34" i="6"/>
  <c r="G34" i="6"/>
  <c r="F34" i="6"/>
  <c r="E34" i="6"/>
  <c r="D34" i="6"/>
  <c r="C34" i="6"/>
  <c r="B34" i="6"/>
  <c r="AN33" i="6"/>
  <c r="A33" i="6" s="1"/>
  <c r="O33" i="6"/>
  <c r="M33" i="6"/>
  <c r="L33" i="6"/>
  <c r="K33" i="6"/>
  <c r="J33" i="6"/>
  <c r="I33" i="6"/>
  <c r="H33" i="6"/>
  <c r="G33" i="6"/>
  <c r="F33" i="6"/>
  <c r="E33" i="6"/>
  <c r="D33" i="6"/>
  <c r="C33" i="6"/>
  <c r="B33" i="6"/>
  <c r="AN32" i="6"/>
  <c r="A32" i="6" s="1"/>
  <c r="O32" i="6"/>
  <c r="M32" i="6"/>
  <c r="L32" i="6"/>
  <c r="K32" i="6"/>
  <c r="J32" i="6"/>
  <c r="I32" i="6"/>
  <c r="H32" i="6"/>
  <c r="G32" i="6"/>
  <c r="F32" i="6"/>
  <c r="E32" i="6"/>
  <c r="D32" i="6"/>
  <c r="C32" i="6"/>
  <c r="B32" i="6"/>
  <c r="AN31" i="6"/>
  <c r="A31" i="6" s="1"/>
  <c r="M31" i="6"/>
  <c r="J31" i="6"/>
  <c r="I31" i="6"/>
  <c r="H31" i="6"/>
  <c r="G31" i="6"/>
  <c r="F31" i="6"/>
  <c r="D31" i="6"/>
  <c r="C31" i="6"/>
  <c r="B31" i="6"/>
  <c r="AN30" i="6"/>
  <c r="A30" i="6" s="1"/>
  <c r="O30" i="6"/>
  <c r="M30" i="6"/>
  <c r="K30" i="6"/>
  <c r="J30" i="6"/>
  <c r="I30" i="6"/>
  <c r="H30" i="6"/>
  <c r="G30" i="6"/>
  <c r="F30" i="6"/>
  <c r="E30" i="6"/>
  <c r="D30" i="6"/>
  <c r="C30" i="6"/>
  <c r="B30" i="6"/>
  <c r="AN29" i="6"/>
  <c r="A29" i="6" s="1"/>
  <c r="O29" i="6"/>
  <c r="M29" i="6"/>
  <c r="L29" i="6"/>
  <c r="K29" i="6"/>
  <c r="J29" i="6"/>
  <c r="I29" i="6"/>
  <c r="H29" i="6"/>
  <c r="G29" i="6"/>
  <c r="F29" i="6"/>
  <c r="E29" i="6"/>
  <c r="D29" i="6"/>
  <c r="C29" i="6"/>
  <c r="B29" i="6"/>
  <c r="AN28" i="6"/>
  <c r="A28" i="6" s="1"/>
  <c r="O28" i="6"/>
  <c r="M28" i="6"/>
  <c r="L28" i="6"/>
  <c r="K28" i="6"/>
  <c r="J28" i="6"/>
  <c r="I28" i="6"/>
  <c r="H28" i="6"/>
  <c r="G28" i="6"/>
  <c r="F28" i="6"/>
  <c r="E28" i="6"/>
  <c r="D28" i="6"/>
  <c r="C28" i="6"/>
  <c r="B28" i="6"/>
  <c r="AN27" i="6"/>
  <c r="A27" i="6" s="1"/>
  <c r="M27" i="6"/>
  <c r="J27" i="6"/>
  <c r="I27" i="6"/>
  <c r="H27" i="6"/>
  <c r="G27" i="6"/>
  <c r="F27" i="6"/>
  <c r="D27" i="6"/>
  <c r="C27" i="6"/>
  <c r="B27" i="6"/>
  <c r="AN26" i="6"/>
  <c r="A26" i="6" s="1"/>
  <c r="M26" i="6"/>
  <c r="J26" i="6"/>
  <c r="I26" i="6"/>
  <c r="H26" i="6"/>
  <c r="G26" i="6"/>
  <c r="F26" i="6"/>
  <c r="D26" i="6"/>
  <c r="C26" i="6"/>
  <c r="B26" i="6"/>
  <c r="AN25" i="6"/>
  <c r="A25" i="6" s="1"/>
  <c r="M25" i="6"/>
  <c r="J25" i="6"/>
  <c r="I25" i="6"/>
  <c r="H25" i="6"/>
  <c r="G25" i="6"/>
  <c r="F25" i="6"/>
  <c r="D25" i="6"/>
  <c r="C25" i="6"/>
  <c r="B25" i="6"/>
  <c r="AN24" i="6"/>
  <c r="A24" i="6" s="1"/>
  <c r="M24" i="6"/>
  <c r="J24" i="6"/>
  <c r="I24" i="6"/>
  <c r="H24" i="6"/>
  <c r="G24" i="6"/>
  <c r="F24" i="6"/>
  <c r="D24" i="6"/>
  <c r="C24" i="6"/>
  <c r="B24" i="6"/>
  <c r="AN23" i="6"/>
  <c r="A23" i="6" s="1"/>
  <c r="M23" i="6"/>
  <c r="J23" i="6"/>
  <c r="I23" i="6"/>
  <c r="H23" i="6"/>
  <c r="G23" i="6"/>
  <c r="F23" i="6"/>
  <c r="D23" i="6"/>
  <c r="C23" i="6"/>
  <c r="B23" i="6"/>
  <c r="AN22" i="6"/>
  <c r="A22" i="6" s="1"/>
  <c r="M22" i="6"/>
  <c r="J22" i="6"/>
  <c r="I22" i="6"/>
  <c r="H22" i="6"/>
  <c r="G22" i="6"/>
  <c r="F22" i="6"/>
  <c r="D22" i="6"/>
  <c r="C22" i="6"/>
  <c r="B22" i="6"/>
  <c r="AN21" i="6"/>
  <c r="A21" i="6" s="1"/>
  <c r="M21" i="6"/>
  <c r="J21" i="6"/>
  <c r="I21" i="6"/>
  <c r="H21" i="6"/>
  <c r="G21" i="6"/>
  <c r="F21" i="6"/>
  <c r="D21" i="6"/>
  <c r="C21" i="6"/>
  <c r="B21" i="6"/>
  <c r="AN20" i="6"/>
  <c r="A20" i="6" s="1"/>
  <c r="M20" i="6"/>
  <c r="L20" i="6"/>
  <c r="K20" i="6"/>
  <c r="J20" i="6"/>
  <c r="I20" i="6"/>
  <c r="H20" i="6"/>
  <c r="G20" i="6"/>
  <c r="F20" i="6"/>
  <c r="E20" i="6"/>
  <c r="D20" i="6"/>
  <c r="C20" i="6"/>
  <c r="B20" i="6"/>
  <c r="AN19" i="6"/>
  <c r="A19" i="6" s="1"/>
  <c r="O19" i="6"/>
  <c r="M19" i="6"/>
  <c r="L19" i="6"/>
  <c r="K19" i="6"/>
  <c r="J19" i="6"/>
  <c r="I19" i="6"/>
  <c r="H19" i="6"/>
  <c r="G19" i="6"/>
  <c r="F19" i="6"/>
  <c r="E19" i="6"/>
  <c r="D19" i="6"/>
  <c r="C19" i="6"/>
  <c r="B19" i="6"/>
  <c r="AN18" i="6"/>
  <c r="A18" i="6" s="1"/>
  <c r="O18" i="6"/>
  <c r="M18" i="6"/>
  <c r="L18" i="6"/>
  <c r="K18" i="6"/>
  <c r="J18" i="6"/>
  <c r="I18" i="6"/>
  <c r="H18" i="6"/>
  <c r="G18" i="6"/>
  <c r="F18" i="6"/>
  <c r="E18" i="6"/>
  <c r="D18" i="6"/>
  <c r="C18" i="6"/>
  <c r="B18" i="6"/>
  <c r="AN17" i="6"/>
  <c r="A17" i="6" s="1"/>
  <c r="M17" i="6"/>
  <c r="L17" i="6"/>
  <c r="J17" i="6"/>
  <c r="I17" i="6"/>
  <c r="H17" i="6"/>
  <c r="G17" i="6"/>
  <c r="F17" i="6"/>
  <c r="E17" i="6"/>
  <c r="D17" i="6"/>
  <c r="C17" i="6"/>
  <c r="B17" i="6"/>
  <c r="AN16" i="6"/>
  <c r="A16" i="6" s="1"/>
  <c r="M16" i="6"/>
  <c r="L16" i="6"/>
  <c r="J16" i="6"/>
  <c r="I16" i="6"/>
  <c r="H16" i="6"/>
  <c r="G16" i="6"/>
  <c r="F16" i="6"/>
  <c r="E16" i="6"/>
  <c r="D16" i="6"/>
  <c r="C16" i="6"/>
  <c r="B16" i="6"/>
  <c r="AN15" i="6"/>
  <c r="A15" i="6" s="1"/>
  <c r="M15" i="6"/>
  <c r="L15" i="6"/>
  <c r="J15" i="6"/>
  <c r="I15" i="6"/>
  <c r="H15" i="6"/>
  <c r="G15" i="6"/>
  <c r="F15" i="6"/>
  <c r="E15" i="6"/>
  <c r="D15" i="6"/>
  <c r="C15" i="6"/>
  <c r="B15" i="6"/>
  <c r="AN14" i="6"/>
  <c r="A14" i="6" s="1"/>
  <c r="M14" i="6"/>
  <c r="L14" i="6"/>
  <c r="J14" i="6"/>
  <c r="I14" i="6"/>
  <c r="H14" i="6"/>
  <c r="G14" i="6"/>
  <c r="F14" i="6"/>
  <c r="E14" i="6"/>
  <c r="D14" i="6"/>
  <c r="C14" i="6"/>
  <c r="B14" i="6"/>
  <c r="AN13" i="6"/>
  <c r="A13" i="6" s="1"/>
  <c r="O13" i="6"/>
  <c r="M13" i="6"/>
  <c r="L13" i="6"/>
  <c r="J13" i="6"/>
  <c r="I13" i="6"/>
  <c r="H13" i="6"/>
  <c r="G13" i="6"/>
  <c r="F13" i="6"/>
  <c r="E13" i="6"/>
  <c r="D13" i="6"/>
  <c r="C13" i="6"/>
  <c r="B13" i="6"/>
  <c r="AN12" i="6"/>
  <c r="A12" i="6" s="1"/>
  <c r="O12" i="6"/>
  <c r="M12" i="6"/>
  <c r="L12" i="6"/>
  <c r="J12" i="6"/>
  <c r="I12" i="6"/>
  <c r="H12" i="6"/>
  <c r="G12" i="6"/>
  <c r="F12" i="6"/>
  <c r="E12" i="6"/>
  <c r="D12" i="6"/>
  <c r="C12" i="6"/>
  <c r="B12" i="6"/>
  <c r="AN11" i="6"/>
  <c r="A11" i="6" s="1"/>
  <c r="M11" i="6"/>
  <c r="J11" i="6"/>
  <c r="I11" i="6"/>
  <c r="H11" i="6"/>
  <c r="G11" i="6"/>
  <c r="F11" i="6"/>
  <c r="E11" i="6"/>
  <c r="D11" i="6"/>
  <c r="C11" i="6"/>
  <c r="B11" i="6"/>
  <c r="AN10" i="6"/>
  <c r="A10" i="6" s="1"/>
  <c r="O10" i="6"/>
  <c r="M10" i="6"/>
  <c r="L10" i="6"/>
  <c r="K10" i="6"/>
  <c r="J10" i="6"/>
  <c r="I10" i="6"/>
  <c r="H10" i="6"/>
  <c r="G10" i="6"/>
  <c r="F10" i="6"/>
  <c r="E10" i="6"/>
  <c r="D10" i="6"/>
  <c r="C10" i="6"/>
  <c r="B10" i="6"/>
  <c r="AN9" i="6"/>
  <c r="A9" i="6" s="1"/>
  <c r="O9" i="6"/>
  <c r="M9" i="6"/>
  <c r="J9" i="6"/>
  <c r="I9" i="6"/>
  <c r="H9" i="6"/>
  <c r="G9" i="6"/>
  <c r="F9" i="6"/>
  <c r="D9" i="6"/>
  <c r="C9" i="6"/>
  <c r="B9" i="6"/>
  <c r="AN8" i="6"/>
  <c r="A8" i="6" s="1"/>
  <c r="O8" i="6"/>
  <c r="M8" i="6"/>
  <c r="J8" i="6"/>
  <c r="I8" i="6"/>
  <c r="H8" i="6"/>
  <c r="G8" i="6"/>
  <c r="F8" i="6"/>
  <c r="D8" i="6"/>
  <c r="C8" i="6"/>
  <c r="B8" i="6"/>
  <c r="AN7" i="6"/>
  <c r="A7" i="6" s="1"/>
  <c r="O7" i="6"/>
  <c r="M7" i="6"/>
  <c r="L7" i="6"/>
  <c r="K7" i="6"/>
  <c r="J7" i="6"/>
  <c r="I7" i="6"/>
  <c r="H7" i="6"/>
  <c r="G7" i="6"/>
  <c r="F7" i="6"/>
  <c r="E7" i="6"/>
  <c r="D7" i="6"/>
  <c r="C7" i="6"/>
  <c r="B7" i="6"/>
  <c r="AN6" i="6"/>
  <c r="A6" i="6" s="1"/>
  <c r="M6" i="6"/>
  <c r="J6" i="6"/>
  <c r="I6" i="6"/>
  <c r="H6" i="6"/>
  <c r="G6" i="6"/>
  <c r="F6" i="6"/>
  <c r="D6" i="6"/>
  <c r="C6" i="6"/>
  <c r="B6" i="6"/>
  <c r="AN5" i="6"/>
  <c r="A5" i="6" s="1"/>
  <c r="M5" i="6"/>
  <c r="J5" i="6"/>
  <c r="I5" i="6"/>
  <c r="H5" i="6"/>
  <c r="G5" i="6"/>
  <c r="F5" i="6"/>
  <c r="D5" i="6"/>
  <c r="C5" i="6"/>
  <c r="B5" i="6"/>
  <c r="AN4" i="6"/>
  <c r="A4" i="6" s="1"/>
  <c r="O4" i="6"/>
  <c r="M4" i="6"/>
  <c r="L4" i="6"/>
  <c r="K4" i="6"/>
  <c r="J4" i="6"/>
  <c r="I4" i="6"/>
  <c r="H4" i="6"/>
  <c r="G4" i="6"/>
  <c r="F4" i="6"/>
  <c r="E4" i="6"/>
  <c r="D4" i="6"/>
  <c r="C4" i="6"/>
  <c r="B4" i="6"/>
  <c r="AN3" i="6"/>
  <c r="A3" i="6" s="1"/>
  <c r="O3" i="6"/>
  <c r="M3" i="6"/>
  <c r="J3" i="6"/>
  <c r="I3" i="6"/>
  <c r="H3" i="6"/>
  <c r="G3" i="6"/>
  <c r="F3" i="6"/>
  <c r="D3" i="6"/>
  <c r="C3" i="6"/>
  <c r="B3" i="6"/>
  <c r="AN216" i="5"/>
  <c r="O216" i="5"/>
  <c r="M216" i="5"/>
  <c r="L216" i="5"/>
  <c r="K216" i="5"/>
  <c r="J216" i="5"/>
  <c r="I216" i="5"/>
  <c r="H216" i="5"/>
  <c r="G216" i="5"/>
  <c r="F216" i="5"/>
  <c r="E216" i="5"/>
  <c r="D216" i="5"/>
  <c r="C216" i="5"/>
  <c r="B216" i="5"/>
  <c r="AN215" i="5"/>
  <c r="O215" i="5"/>
  <c r="M215" i="5"/>
  <c r="L215" i="5"/>
  <c r="K215" i="5"/>
  <c r="J215" i="5"/>
  <c r="I215" i="5"/>
  <c r="H215" i="5"/>
  <c r="G215" i="5"/>
  <c r="F215" i="5"/>
  <c r="E215" i="5"/>
  <c r="D215" i="5"/>
  <c r="C215" i="5"/>
  <c r="B215" i="5"/>
  <c r="AN214" i="5"/>
  <c r="O214" i="5"/>
  <c r="M214" i="5"/>
  <c r="L214" i="5"/>
  <c r="K214" i="5"/>
  <c r="J214" i="5"/>
  <c r="I214" i="5"/>
  <c r="H214" i="5"/>
  <c r="G214" i="5"/>
  <c r="F214" i="5"/>
  <c r="E214" i="5"/>
  <c r="D214" i="5"/>
  <c r="C214" i="5"/>
  <c r="B214" i="5"/>
  <c r="AN213" i="5"/>
  <c r="O213" i="5"/>
  <c r="M213" i="5"/>
  <c r="L213" i="5"/>
  <c r="K213" i="5"/>
  <c r="J213" i="5"/>
  <c r="I213" i="5"/>
  <c r="H213" i="5"/>
  <c r="G213" i="5"/>
  <c r="F213" i="5"/>
  <c r="E213" i="5"/>
  <c r="D213" i="5"/>
  <c r="C213" i="5"/>
  <c r="B213" i="5"/>
  <c r="AN212" i="5"/>
  <c r="O212" i="5"/>
  <c r="M212" i="5"/>
  <c r="L212" i="5"/>
  <c r="K212" i="5"/>
  <c r="J212" i="5"/>
  <c r="I212" i="5"/>
  <c r="H212" i="5"/>
  <c r="G212" i="5"/>
  <c r="F212" i="5"/>
  <c r="E212" i="5"/>
  <c r="D212" i="5"/>
  <c r="C212" i="5"/>
  <c r="B212" i="5"/>
  <c r="AN211" i="5"/>
  <c r="O211" i="5"/>
  <c r="M211" i="5"/>
  <c r="L211" i="5"/>
  <c r="K211" i="5"/>
  <c r="J211" i="5"/>
  <c r="I211" i="5"/>
  <c r="H211" i="5"/>
  <c r="G211" i="5"/>
  <c r="F211" i="5"/>
  <c r="E211" i="5"/>
  <c r="D211" i="5"/>
  <c r="C211" i="5"/>
  <c r="B211" i="5"/>
  <c r="AN210" i="5"/>
  <c r="O210" i="5"/>
  <c r="M210" i="5"/>
  <c r="L210" i="5"/>
  <c r="K210" i="5"/>
  <c r="J210" i="5"/>
  <c r="I210" i="5"/>
  <c r="H210" i="5"/>
  <c r="G210" i="5"/>
  <c r="F210" i="5"/>
  <c r="E210" i="5"/>
  <c r="D210" i="5"/>
  <c r="C210" i="5"/>
  <c r="B210" i="5"/>
  <c r="AN209" i="5"/>
  <c r="O209" i="5"/>
  <c r="M209" i="5"/>
  <c r="L209" i="5"/>
  <c r="K209" i="5"/>
  <c r="J209" i="5"/>
  <c r="I209" i="5"/>
  <c r="H209" i="5"/>
  <c r="G209" i="5"/>
  <c r="F209" i="5"/>
  <c r="E209" i="5"/>
  <c r="D209" i="5"/>
  <c r="C209" i="5"/>
  <c r="B209" i="5"/>
  <c r="AN208" i="5"/>
  <c r="O208" i="5"/>
  <c r="M208" i="5"/>
  <c r="L208" i="5"/>
  <c r="K208" i="5"/>
  <c r="J208" i="5"/>
  <c r="I208" i="5"/>
  <c r="H208" i="5"/>
  <c r="G208" i="5"/>
  <c r="F208" i="5"/>
  <c r="E208" i="5"/>
  <c r="D208" i="5"/>
  <c r="C208" i="5"/>
  <c r="B208" i="5"/>
  <c r="AN207" i="5"/>
  <c r="A207" i="5" s="1"/>
  <c r="O207" i="5"/>
  <c r="M207" i="5"/>
  <c r="L207" i="5"/>
  <c r="K207" i="5"/>
  <c r="J207" i="5"/>
  <c r="I207" i="5"/>
  <c r="H207" i="5"/>
  <c r="G207" i="5"/>
  <c r="F207" i="5"/>
  <c r="E207" i="5"/>
  <c r="D207" i="5"/>
  <c r="C207" i="5"/>
  <c r="B207" i="5"/>
  <c r="AN206" i="5"/>
  <c r="O206" i="5"/>
  <c r="M206" i="5"/>
  <c r="L206" i="5"/>
  <c r="K206" i="5"/>
  <c r="J206" i="5"/>
  <c r="I206" i="5"/>
  <c r="H206" i="5"/>
  <c r="G206" i="5"/>
  <c r="F206" i="5"/>
  <c r="E206" i="5"/>
  <c r="D206" i="5"/>
  <c r="C206" i="5"/>
  <c r="B206" i="5"/>
  <c r="AN205" i="5"/>
  <c r="O205" i="5"/>
  <c r="M205" i="5"/>
  <c r="L205" i="5"/>
  <c r="K205" i="5"/>
  <c r="J205" i="5"/>
  <c r="I205" i="5"/>
  <c r="H205" i="5"/>
  <c r="G205" i="5"/>
  <c r="F205" i="5"/>
  <c r="E205" i="5"/>
  <c r="D205" i="5"/>
  <c r="C205" i="5"/>
  <c r="B205" i="5"/>
  <c r="AN204" i="5"/>
  <c r="O204" i="5"/>
  <c r="M204" i="5"/>
  <c r="L204" i="5"/>
  <c r="K204" i="5"/>
  <c r="J204" i="5"/>
  <c r="I204" i="5"/>
  <c r="H204" i="5"/>
  <c r="G204" i="5"/>
  <c r="F204" i="5"/>
  <c r="E204" i="5"/>
  <c r="D204" i="5"/>
  <c r="C204" i="5"/>
  <c r="B204" i="5"/>
  <c r="AN203" i="5"/>
  <c r="O203" i="5"/>
  <c r="M203" i="5"/>
  <c r="L203" i="5"/>
  <c r="K203" i="5"/>
  <c r="J203" i="5"/>
  <c r="I203" i="5"/>
  <c r="H203" i="5"/>
  <c r="G203" i="5"/>
  <c r="F203" i="5"/>
  <c r="E203" i="5"/>
  <c r="D203" i="5"/>
  <c r="C203" i="5"/>
  <c r="B203" i="5"/>
  <c r="AN202" i="5"/>
  <c r="O202" i="5"/>
  <c r="M202" i="5"/>
  <c r="L202" i="5"/>
  <c r="K202" i="5"/>
  <c r="J202" i="5"/>
  <c r="I202" i="5"/>
  <c r="H202" i="5"/>
  <c r="G202" i="5"/>
  <c r="F202" i="5"/>
  <c r="E202" i="5"/>
  <c r="D202" i="5"/>
  <c r="C202" i="5"/>
  <c r="B202" i="5"/>
  <c r="AN201" i="5"/>
  <c r="O201" i="5"/>
  <c r="M201" i="5"/>
  <c r="L201" i="5"/>
  <c r="K201" i="5"/>
  <c r="J201" i="5"/>
  <c r="I201" i="5"/>
  <c r="H201" i="5"/>
  <c r="G201" i="5"/>
  <c r="F201" i="5"/>
  <c r="E201" i="5"/>
  <c r="D201" i="5"/>
  <c r="C201" i="5"/>
  <c r="B201" i="5"/>
  <c r="AN200" i="5"/>
  <c r="O200" i="5"/>
  <c r="M200" i="5"/>
  <c r="L200" i="5"/>
  <c r="K200" i="5"/>
  <c r="J200" i="5"/>
  <c r="I200" i="5"/>
  <c r="H200" i="5"/>
  <c r="G200" i="5"/>
  <c r="F200" i="5"/>
  <c r="E200" i="5"/>
  <c r="D200" i="5"/>
  <c r="C200" i="5"/>
  <c r="B200" i="5"/>
  <c r="AN199" i="5"/>
  <c r="O199" i="5"/>
  <c r="M199" i="5"/>
  <c r="L199" i="5"/>
  <c r="K199" i="5"/>
  <c r="J199" i="5"/>
  <c r="I199" i="5"/>
  <c r="H199" i="5"/>
  <c r="G199" i="5"/>
  <c r="F199" i="5"/>
  <c r="E199" i="5"/>
  <c r="D199" i="5"/>
  <c r="C199" i="5"/>
  <c r="B199" i="5"/>
  <c r="AN198" i="5"/>
  <c r="O198" i="5"/>
  <c r="M198" i="5"/>
  <c r="L198" i="5"/>
  <c r="K198" i="5"/>
  <c r="J198" i="5"/>
  <c r="I198" i="5"/>
  <c r="H198" i="5"/>
  <c r="G198" i="5"/>
  <c r="F198" i="5"/>
  <c r="E198" i="5"/>
  <c r="D198" i="5"/>
  <c r="C198" i="5"/>
  <c r="B198" i="5"/>
  <c r="AN197" i="5"/>
  <c r="O197" i="5"/>
  <c r="M197" i="5"/>
  <c r="L197" i="5"/>
  <c r="K197" i="5"/>
  <c r="J197" i="5"/>
  <c r="I197" i="5"/>
  <c r="H197" i="5"/>
  <c r="G197" i="5"/>
  <c r="F197" i="5"/>
  <c r="E197" i="5"/>
  <c r="D197" i="5"/>
  <c r="C197" i="5"/>
  <c r="B197" i="5"/>
  <c r="AN196" i="5"/>
  <c r="O196" i="5"/>
  <c r="M196" i="5"/>
  <c r="L196" i="5"/>
  <c r="K196" i="5"/>
  <c r="J196" i="5"/>
  <c r="I196" i="5"/>
  <c r="H196" i="5"/>
  <c r="G196" i="5"/>
  <c r="F196" i="5"/>
  <c r="E196" i="5"/>
  <c r="D196" i="5"/>
  <c r="C196" i="5"/>
  <c r="B196" i="5"/>
  <c r="AN195" i="5"/>
  <c r="O195" i="5"/>
  <c r="M195" i="5"/>
  <c r="L195" i="5"/>
  <c r="K195" i="5"/>
  <c r="J195" i="5"/>
  <c r="I195" i="5"/>
  <c r="H195" i="5"/>
  <c r="G195" i="5"/>
  <c r="F195" i="5"/>
  <c r="E195" i="5"/>
  <c r="D195" i="5"/>
  <c r="C195" i="5"/>
  <c r="B195" i="5"/>
  <c r="AN194" i="5"/>
  <c r="O194" i="5"/>
  <c r="M194" i="5"/>
  <c r="L194" i="5"/>
  <c r="K194" i="5"/>
  <c r="J194" i="5"/>
  <c r="I194" i="5"/>
  <c r="H194" i="5"/>
  <c r="G194" i="5"/>
  <c r="F194" i="5"/>
  <c r="E194" i="5"/>
  <c r="D194" i="5"/>
  <c r="C194" i="5"/>
  <c r="B194" i="5"/>
  <c r="AN193" i="5"/>
  <c r="O193" i="5"/>
  <c r="M193" i="5"/>
  <c r="L193" i="5"/>
  <c r="K193" i="5"/>
  <c r="J193" i="5"/>
  <c r="I193" i="5"/>
  <c r="H193" i="5"/>
  <c r="G193" i="5"/>
  <c r="F193" i="5"/>
  <c r="E193" i="5"/>
  <c r="D193" i="5"/>
  <c r="C193" i="5"/>
  <c r="B193" i="5"/>
  <c r="AN192" i="5"/>
  <c r="O192" i="5"/>
  <c r="M192" i="5"/>
  <c r="L192" i="5"/>
  <c r="K192" i="5"/>
  <c r="J192" i="5"/>
  <c r="I192" i="5"/>
  <c r="H192" i="5"/>
  <c r="G192" i="5"/>
  <c r="F192" i="5"/>
  <c r="E192" i="5"/>
  <c r="D192" i="5"/>
  <c r="C192" i="5"/>
  <c r="B192" i="5"/>
  <c r="AN191" i="5"/>
  <c r="O191" i="5"/>
  <c r="M191" i="5"/>
  <c r="L191" i="5"/>
  <c r="K191" i="5"/>
  <c r="J191" i="5"/>
  <c r="I191" i="5"/>
  <c r="H191" i="5"/>
  <c r="G191" i="5"/>
  <c r="F191" i="5"/>
  <c r="E191" i="5"/>
  <c r="D191" i="5"/>
  <c r="C191" i="5"/>
  <c r="B191" i="5"/>
  <c r="AN190" i="5"/>
  <c r="A190" i="5" s="1"/>
  <c r="O190" i="5"/>
  <c r="M190" i="5"/>
  <c r="L190" i="5"/>
  <c r="K190" i="5"/>
  <c r="J190" i="5"/>
  <c r="I190" i="5"/>
  <c r="H190" i="5"/>
  <c r="G190" i="5"/>
  <c r="F190" i="5"/>
  <c r="E190" i="5"/>
  <c r="D190" i="5"/>
  <c r="C190" i="5"/>
  <c r="B190" i="5"/>
  <c r="AN189" i="5"/>
  <c r="A189" i="5" s="1"/>
  <c r="O189" i="5"/>
  <c r="M189" i="5"/>
  <c r="L189" i="5"/>
  <c r="K189" i="5"/>
  <c r="J189" i="5"/>
  <c r="I189" i="5"/>
  <c r="H189" i="5"/>
  <c r="G189" i="5"/>
  <c r="F189" i="5"/>
  <c r="E189" i="5"/>
  <c r="D189" i="5"/>
  <c r="C189" i="5"/>
  <c r="B189" i="5"/>
  <c r="AN188" i="5"/>
  <c r="A188" i="5" s="1"/>
  <c r="O188" i="5"/>
  <c r="M188" i="5"/>
  <c r="L188" i="5"/>
  <c r="K188" i="5"/>
  <c r="J188" i="5"/>
  <c r="I188" i="5"/>
  <c r="H188" i="5"/>
  <c r="G188" i="5"/>
  <c r="F188" i="5"/>
  <c r="E188" i="5"/>
  <c r="D188" i="5"/>
  <c r="C188" i="5"/>
  <c r="B188" i="5"/>
  <c r="AN187" i="5"/>
  <c r="A187" i="5" s="1"/>
  <c r="O187" i="5"/>
  <c r="M187" i="5"/>
  <c r="L187" i="5"/>
  <c r="K187" i="5"/>
  <c r="J187" i="5"/>
  <c r="I187" i="5"/>
  <c r="H187" i="5"/>
  <c r="G187" i="5"/>
  <c r="F187" i="5"/>
  <c r="E187" i="5"/>
  <c r="D187" i="5"/>
  <c r="C187" i="5"/>
  <c r="B187" i="5"/>
  <c r="AN186" i="5"/>
  <c r="A186" i="5" s="1"/>
  <c r="O186" i="5"/>
  <c r="M186" i="5"/>
  <c r="L186" i="5"/>
  <c r="K186" i="5"/>
  <c r="J186" i="5"/>
  <c r="I186" i="5"/>
  <c r="H186" i="5"/>
  <c r="G186" i="5"/>
  <c r="F186" i="5"/>
  <c r="E186" i="5"/>
  <c r="D186" i="5"/>
  <c r="C186" i="5"/>
  <c r="B186" i="5"/>
  <c r="AN185" i="5"/>
  <c r="A185" i="5" s="1"/>
  <c r="O185" i="5"/>
  <c r="M185" i="5"/>
  <c r="L185" i="5"/>
  <c r="K185" i="5"/>
  <c r="J185" i="5"/>
  <c r="I185" i="5"/>
  <c r="H185" i="5"/>
  <c r="G185" i="5"/>
  <c r="F185" i="5"/>
  <c r="E185" i="5"/>
  <c r="D185" i="5"/>
  <c r="C185" i="5"/>
  <c r="B185" i="5"/>
  <c r="AN184" i="5"/>
  <c r="A184" i="5" s="1"/>
  <c r="O184" i="5"/>
  <c r="M184" i="5"/>
  <c r="L184" i="5"/>
  <c r="K184" i="5"/>
  <c r="J184" i="5"/>
  <c r="I184" i="5"/>
  <c r="H184" i="5"/>
  <c r="G184" i="5"/>
  <c r="F184" i="5"/>
  <c r="E184" i="5"/>
  <c r="D184" i="5"/>
  <c r="C184" i="5"/>
  <c r="B184" i="5"/>
  <c r="AN183" i="5"/>
  <c r="A183" i="5" s="1"/>
  <c r="O183" i="5"/>
  <c r="M183" i="5"/>
  <c r="L183" i="5"/>
  <c r="K183" i="5"/>
  <c r="J183" i="5"/>
  <c r="I183" i="5"/>
  <c r="H183" i="5"/>
  <c r="G183" i="5"/>
  <c r="F183" i="5"/>
  <c r="E183" i="5"/>
  <c r="D183" i="5"/>
  <c r="C183" i="5"/>
  <c r="B183" i="5"/>
  <c r="AN182" i="5"/>
  <c r="A182" i="5" s="1"/>
  <c r="O182" i="5"/>
  <c r="M182" i="5"/>
  <c r="L182" i="5"/>
  <c r="J182" i="5"/>
  <c r="I182" i="5"/>
  <c r="H182" i="5"/>
  <c r="G182" i="5"/>
  <c r="F182" i="5"/>
  <c r="E182" i="5"/>
  <c r="D182" i="5"/>
  <c r="C182" i="5"/>
  <c r="B182" i="5"/>
  <c r="AN181" i="5"/>
  <c r="A181" i="5" s="1"/>
  <c r="O181" i="5"/>
  <c r="M181" i="5"/>
  <c r="L181" i="5"/>
  <c r="J181" i="5"/>
  <c r="I181" i="5"/>
  <c r="H181" i="5"/>
  <c r="G181" i="5"/>
  <c r="F181" i="5"/>
  <c r="E181" i="5"/>
  <c r="D181" i="5"/>
  <c r="C181" i="5"/>
  <c r="B181" i="5"/>
  <c r="AN180" i="5"/>
  <c r="A180" i="5" s="1"/>
  <c r="O180" i="5"/>
  <c r="M180" i="5"/>
  <c r="L180" i="5"/>
  <c r="J180" i="5"/>
  <c r="I180" i="5"/>
  <c r="H180" i="5"/>
  <c r="G180" i="5"/>
  <c r="F180" i="5"/>
  <c r="E180" i="5"/>
  <c r="D180" i="5"/>
  <c r="C180" i="5"/>
  <c r="B180" i="5"/>
  <c r="AN179" i="5"/>
  <c r="A179" i="5" s="1"/>
  <c r="O179" i="5"/>
  <c r="M179" i="5"/>
  <c r="L179" i="5"/>
  <c r="J179" i="5"/>
  <c r="I179" i="5"/>
  <c r="H179" i="5"/>
  <c r="G179" i="5"/>
  <c r="F179" i="5"/>
  <c r="E179" i="5"/>
  <c r="D179" i="5"/>
  <c r="C179" i="5"/>
  <c r="B179" i="5"/>
  <c r="AN178" i="5"/>
  <c r="A178" i="5" s="1"/>
  <c r="O178" i="5"/>
  <c r="M178" i="5"/>
  <c r="L178" i="5"/>
  <c r="K178" i="5"/>
  <c r="J178" i="5"/>
  <c r="I178" i="5"/>
  <c r="H178" i="5"/>
  <c r="G178" i="5"/>
  <c r="F178" i="5"/>
  <c r="E178" i="5"/>
  <c r="D178" i="5"/>
  <c r="C178" i="5"/>
  <c r="B178" i="5"/>
  <c r="AN177" i="5"/>
  <c r="A177" i="5" s="1"/>
  <c r="O177" i="5"/>
  <c r="M177" i="5"/>
  <c r="L177" i="5"/>
  <c r="J177" i="5"/>
  <c r="I177" i="5"/>
  <c r="H177" i="5"/>
  <c r="G177" i="5"/>
  <c r="F177" i="5"/>
  <c r="E177" i="5"/>
  <c r="D177" i="5"/>
  <c r="C177" i="5"/>
  <c r="B177" i="5"/>
  <c r="AN176" i="5"/>
  <c r="A176" i="5" s="1"/>
  <c r="O176" i="5"/>
  <c r="M176" i="5"/>
  <c r="L176" i="5"/>
  <c r="J176" i="5"/>
  <c r="I176" i="5"/>
  <c r="H176" i="5"/>
  <c r="G176" i="5"/>
  <c r="F176" i="5"/>
  <c r="E176" i="5"/>
  <c r="D176" i="5"/>
  <c r="C176" i="5"/>
  <c r="B176" i="5"/>
  <c r="AN175" i="5"/>
  <c r="A175" i="5" s="1"/>
  <c r="O175" i="5"/>
  <c r="M175" i="5"/>
  <c r="L175" i="5"/>
  <c r="J175" i="5"/>
  <c r="I175" i="5"/>
  <c r="H175" i="5"/>
  <c r="G175" i="5"/>
  <c r="F175" i="5"/>
  <c r="E175" i="5"/>
  <c r="D175" i="5"/>
  <c r="C175" i="5"/>
  <c r="B175" i="5"/>
  <c r="AN174" i="5"/>
  <c r="A174" i="5" s="1"/>
  <c r="O174" i="5"/>
  <c r="M174" i="5"/>
  <c r="L174" i="5"/>
  <c r="K174" i="5"/>
  <c r="J174" i="5"/>
  <c r="I174" i="5"/>
  <c r="H174" i="5"/>
  <c r="G174" i="5"/>
  <c r="F174" i="5"/>
  <c r="E174" i="5"/>
  <c r="D174" i="5"/>
  <c r="C174" i="5"/>
  <c r="B174" i="5"/>
  <c r="AN173" i="5"/>
  <c r="A173" i="5" s="1"/>
  <c r="O173" i="5"/>
  <c r="M173" i="5"/>
  <c r="K173" i="5"/>
  <c r="J173" i="5"/>
  <c r="I173" i="5"/>
  <c r="H173" i="5"/>
  <c r="G173" i="5"/>
  <c r="F173" i="5"/>
  <c r="E173" i="5"/>
  <c r="D173" i="5"/>
  <c r="C173" i="5"/>
  <c r="B173" i="5"/>
  <c r="AN172" i="5"/>
  <c r="A172" i="5" s="1"/>
  <c r="O172" i="5"/>
  <c r="M172" i="5"/>
  <c r="K172" i="5"/>
  <c r="J172" i="5"/>
  <c r="I172" i="5"/>
  <c r="H172" i="5"/>
  <c r="G172" i="5"/>
  <c r="F172" i="5"/>
  <c r="E172" i="5"/>
  <c r="D172" i="5"/>
  <c r="C172" i="5"/>
  <c r="B172" i="5"/>
  <c r="AN171" i="5"/>
  <c r="A171" i="5" s="1"/>
  <c r="O171" i="5"/>
  <c r="M171" i="5"/>
  <c r="K171" i="5"/>
  <c r="J171" i="5"/>
  <c r="I171" i="5"/>
  <c r="H171" i="5"/>
  <c r="G171" i="5"/>
  <c r="F171" i="5"/>
  <c r="E171" i="5"/>
  <c r="D171" i="5"/>
  <c r="C171" i="5"/>
  <c r="B171" i="5"/>
  <c r="AN170" i="5"/>
  <c r="A170" i="5" s="1"/>
  <c r="O170" i="5"/>
  <c r="M170" i="5"/>
  <c r="K170" i="5"/>
  <c r="J170" i="5"/>
  <c r="I170" i="5"/>
  <c r="H170" i="5"/>
  <c r="G170" i="5"/>
  <c r="F170" i="5"/>
  <c r="E170" i="5"/>
  <c r="D170" i="5"/>
  <c r="C170" i="5"/>
  <c r="B170" i="5"/>
  <c r="AN169" i="5"/>
  <c r="A169" i="5" s="1"/>
  <c r="O169" i="5"/>
  <c r="M169" i="5"/>
  <c r="K169" i="5"/>
  <c r="J169" i="5"/>
  <c r="I169" i="5"/>
  <c r="H169" i="5"/>
  <c r="G169" i="5"/>
  <c r="F169" i="5"/>
  <c r="E169" i="5"/>
  <c r="D169" i="5"/>
  <c r="C169" i="5"/>
  <c r="B169" i="5"/>
  <c r="AN168" i="5"/>
  <c r="A168" i="5" s="1"/>
  <c r="O168" i="5"/>
  <c r="M168" i="5"/>
  <c r="K168" i="5"/>
  <c r="J168" i="5"/>
  <c r="I168" i="5"/>
  <c r="H168" i="5"/>
  <c r="G168" i="5"/>
  <c r="F168" i="5"/>
  <c r="E168" i="5"/>
  <c r="D168" i="5"/>
  <c r="C168" i="5"/>
  <c r="B168" i="5"/>
  <c r="AN167" i="5"/>
  <c r="A167" i="5" s="1"/>
  <c r="O167" i="5"/>
  <c r="M167" i="5"/>
  <c r="K167" i="5"/>
  <c r="J167" i="5"/>
  <c r="I167" i="5"/>
  <c r="H167" i="5"/>
  <c r="G167" i="5"/>
  <c r="F167" i="5"/>
  <c r="E167" i="5"/>
  <c r="D167" i="5"/>
  <c r="C167" i="5"/>
  <c r="B167" i="5"/>
  <c r="AN166" i="5"/>
  <c r="A166" i="5" s="1"/>
  <c r="O166" i="5"/>
  <c r="M166" i="5"/>
  <c r="K166" i="5"/>
  <c r="J166" i="5"/>
  <c r="I166" i="5"/>
  <c r="H166" i="5"/>
  <c r="G166" i="5"/>
  <c r="F166" i="5"/>
  <c r="E166" i="5"/>
  <c r="D166" i="5"/>
  <c r="C166" i="5"/>
  <c r="B166" i="5"/>
  <c r="AN165" i="5"/>
  <c r="A165" i="5" s="1"/>
  <c r="O165" i="5"/>
  <c r="M165" i="5"/>
  <c r="K165" i="5"/>
  <c r="J165" i="5"/>
  <c r="I165" i="5"/>
  <c r="H165" i="5"/>
  <c r="G165" i="5"/>
  <c r="F165" i="5"/>
  <c r="E165" i="5"/>
  <c r="D165" i="5"/>
  <c r="C165" i="5"/>
  <c r="B165" i="5"/>
  <c r="AN164" i="5"/>
  <c r="A164" i="5" s="1"/>
  <c r="O164" i="5"/>
  <c r="M164" i="5"/>
  <c r="K164" i="5"/>
  <c r="J164" i="5"/>
  <c r="I164" i="5"/>
  <c r="H164" i="5"/>
  <c r="G164" i="5"/>
  <c r="F164" i="5"/>
  <c r="E164" i="5"/>
  <c r="D164" i="5"/>
  <c r="C164" i="5"/>
  <c r="B164" i="5"/>
  <c r="AN163" i="5"/>
  <c r="A163" i="5" s="1"/>
  <c r="O163" i="5"/>
  <c r="M163" i="5"/>
  <c r="K163" i="5"/>
  <c r="J163" i="5"/>
  <c r="I163" i="5"/>
  <c r="H163" i="5"/>
  <c r="G163" i="5"/>
  <c r="F163" i="5"/>
  <c r="E163" i="5"/>
  <c r="D163" i="5"/>
  <c r="C163" i="5"/>
  <c r="B163" i="5"/>
  <c r="AN162" i="5"/>
  <c r="A162" i="5" s="1"/>
  <c r="O162" i="5"/>
  <c r="M162" i="5"/>
  <c r="K162" i="5"/>
  <c r="J162" i="5"/>
  <c r="I162" i="5"/>
  <c r="H162" i="5"/>
  <c r="G162" i="5"/>
  <c r="F162" i="5"/>
  <c r="E162" i="5"/>
  <c r="D162" i="5"/>
  <c r="C162" i="5"/>
  <c r="B162" i="5"/>
  <c r="AN161" i="5"/>
  <c r="A161" i="5" s="1"/>
  <c r="O161" i="5"/>
  <c r="M161" i="5"/>
  <c r="K161" i="5"/>
  <c r="J161" i="5"/>
  <c r="I161" i="5"/>
  <c r="H161" i="5"/>
  <c r="G161" i="5"/>
  <c r="F161" i="5"/>
  <c r="E161" i="5"/>
  <c r="D161" i="5"/>
  <c r="C161" i="5"/>
  <c r="B161" i="5"/>
  <c r="AN160" i="5"/>
  <c r="A160" i="5" s="1"/>
  <c r="O160" i="5"/>
  <c r="M160" i="5"/>
  <c r="K160" i="5"/>
  <c r="J160" i="5"/>
  <c r="I160" i="5"/>
  <c r="H160" i="5"/>
  <c r="G160" i="5"/>
  <c r="F160" i="5"/>
  <c r="E160" i="5"/>
  <c r="D160" i="5"/>
  <c r="C160" i="5"/>
  <c r="B160" i="5"/>
  <c r="AN159" i="5"/>
  <c r="A159" i="5" s="1"/>
  <c r="O159" i="5"/>
  <c r="M159" i="5"/>
  <c r="L159" i="5"/>
  <c r="K159" i="5"/>
  <c r="J159" i="5"/>
  <c r="I159" i="5"/>
  <c r="H159" i="5"/>
  <c r="G159" i="5"/>
  <c r="F159" i="5"/>
  <c r="E159" i="5"/>
  <c r="D159" i="5"/>
  <c r="C159" i="5"/>
  <c r="B159" i="5"/>
  <c r="AN158" i="5"/>
  <c r="A158" i="5" s="1"/>
  <c r="O158" i="5"/>
  <c r="M158" i="5"/>
  <c r="L158" i="5"/>
  <c r="K158" i="5"/>
  <c r="J158" i="5"/>
  <c r="I158" i="5"/>
  <c r="H158" i="5"/>
  <c r="G158" i="5"/>
  <c r="F158" i="5"/>
  <c r="E158" i="5"/>
  <c r="D158" i="5"/>
  <c r="C158" i="5"/>
  <c r="B158" i="5"/>
  <c r="AN157" i="5"/>
  <c r="A157" i="5" s="1"/>
  <c r="O157" i="5"/>
  <c r="M157" i="5"/>
  <c r="L157" i="5"/>
  <c r="K157" i="5"/>
  <c r="J157" i="5"/>
  <c r="I157" i="5"/>
  <c r="H157" i="5"/>
  <c r="G157" i="5"/>
  <c r="F157" i="5"/>
  <c r="E157" i="5"/>
  <c r="D157" i="5"/>
  <c r="C157" i="5"/>
  <c r="B157" i="5"/>
  <c r="AN156" i="5"/>
  <c r="A156" i="5" s="1"/>
  <c r="O156" i="5"/>
  <c r="M156" i="5"/>
  <c r="L156" i="5"/>
  <c r="K156" i="5"/>
  <c r="J156" i="5"/>
  <c r="I156" i="5"/>
  <c r="H156" i="5"/>
  <c r="G156" i="5"/>
  <c r="F156" i="5"/>
  <c r="E156" i="5"/>
  <c r="D156" i="5"/>
  <c r="C156" i="5"/>
  <c r="B156" i="5"/>
  <c r="AN155" i="5"/>
  <c r="A155" i="5" s="1"/>
  <c r="O155" i="5"/>
  <c r="M155" i="5"/>
  <c r="L155" i="5"/>
  <c r="K155" i="5"/>
  <c r="J155" i="5"/>
  <c r="I155" i="5"/>
  <c r="H155" i="5"/>
  <c r="G155" i="5"/>
  <c r="F155" i="5"/>
  <c r="E155" i="5"/>
  <c r="D155" i="5"/>
  <c r="C155" i="5"/>
  <c r="B155" i="5"/>
  <c r="AN154" i="5"/>
  <c r="A154" i="5" s="1"/>
  <c r="O154" i="5"/>
  <c r="M154" i="5"/>
  <c r="L154" i="5"/>
  <c r="K154" i="5"/>
  <c r="J154" i="5"/>
  <c r="I154" i="5"/>
  <c r="H154" i="5"/>
  <c r="G154" i="5"/>
  <c r="F154" i="5"/>
  <c r="E154" i="5"/>
  <c r="D154" i="5"/>
  <c r="C154" i="5"/>
  <c r="B154" i="5"/>
  <c r="AN153" i="5"/>
  <c r="A153" i="5" s="1"/>
  <c r="O153" i="5"/>
  <c r="M153" i="5"/>
  <c r="L153" i="5"/>
  <c r="K153" i="5"/>
  <c r="J153" i="5"/>
  <c r="I153" i="5"/>
  <c r="H153" i="5"/>
  <c r="G153" i="5"/>
  <c r="F153" i="5"/>
  <c r="E153" i="5"/>
  <c r="D153" i="5"/>
  <c r="C153" i="5"/>
  <c r="B153" i="5"/>
  <c r="AN152" i="5"/>
  <c r="A152" i="5" s="1"/>
  <c r="O152" i="5"/>
  <c r="M152" i="5"/>
  <c r="L152" i="5"/>
  <c r="K152" i="5"/>
  <c r="J152" i="5"/>
  <c r="I152" i="5"/>
  <c r="H152" i="5"/>
  <c r="G152" i="5"/>
  <c r="F152" i="5"/>
  <c r="E152" i="5"/>
  <c r="D152" i="5"/>
  <c r="C152" i="5"/>
  <c r="B152" i="5"/>
  <c r="AN151" i="5"/>
  <c r="A151" i="5" s="1"/>
  <c r="O151" i="5"/>
  <c r="M151" i="5"/>
  <c r="L151" i="5"/>
  <c r="K151" i="5"/>
  <c r="J151" i="5"/>
  <c r="I151" i="5"/>
  <c r="H151" i="5"/>
  <c r="G151" i="5"/>
  <c r="F151" i="5"/>
  <c r="E151" i="5"/>
  <c r="D151" i="5"/>
  <c r="C151" i="5"/>
  <c r="B151" i="5"/>
  <c r="AN150" i="5"/>
  <c r="A150" i="5" s="1"/>
  <c r="O150" i="5"/>
  <c r="M150" i="5"/>
  <c r="L150" i="5"/>
  <c r="K150" i="5"/>
  <c r="J150" i="5"/>
  <c r="I150" i="5"/>
  <c r="H150" i="5"/>
  <c r="G150" i="5"/>
  <c r="F150" i="5"/>
  <c r="E150" i="5"/>
  <c r="D150" i="5"/>
  <c r="C150" i="5"/>
  <c r="B150" i="5"/>
  <c r="AN149" i="5"/>
  <c r="A149" i="5" s="1"/>
  <c r="O149" i="5"/>
  <c r="M149" i="5"/>
  <c r="L149" i="5"/>
  <c r="K149" i="5"/>
  <c r="J149" i="5"/>
  <c r="I149" i="5"/>
  <c r="H149" i="5"/>
  <c r="G149" i="5"/>
  <c r="F149" i="5"/>
  <c r="E149" i="5"/>
  <c r="D149" i="5"/>
  <c r="C149" i="5"/>
  <c r="B149" i="5"/>
  <c r="AN148" i="5"/>
  <c r="A148" i="5" s="1"/>
  <c r="O148" i="5"/>
  <c r="M148" i="5"/>
  <c r="L148" i="5"/>
  <c r="K148" i="5"/>
  <c r="J148" i="5"/>
  <c r="I148" i="5"/>
  <c r="H148" i="5"/>
  <c r="G148" i="5"/>
  <c r="F148" i="5"/>
  <c r="E148" i="5"/>
  <c r="D148" i="5"/>
  <c r="C148" i="5"/>
  <c r="B148" i="5"/>
  <c r="AN147" i="5"/>
  <c r="A147" i="5" s="1"/>
  <c r="O147" i="5"/>
  <c r="M147" i="5"/>
  <c r="L147" i="5"/>
  <c r="K147" i="5"/>
  <c r="J147" i="5"/>
  <c r="I147" i="5"/>
  <c r="H147" i="5"/>
  <c r="G147" i="5"/>
  <c r="F147" i="5"/>
  <c r="E147" i="5"/>
  <c r="D147" i="5"/>
  <c r="C147" i="5"/>
  <c r="B147" i="5"/>
  <c r="AN146" i="5"/>
  <c r="A146" i="5" s="1"/>
  <c r="O146" i="5"/>
  <c r="M146" i="5"/>
  <c r="L146" i="5"/>
  <c r="K146" i="5"/>
  <c r="J146" i="5"/>
  <c r="I146" i="5"/>
  <c r="H146" i="5"/>
  <c r="G146" i="5"/>
  <c r="F146" i="5"/>
  <c r="E146" i="5"/>
  <c r="D146" i="5"/>
  <c r="C146" i="5"/>
  <c r="B146" i="5"/>
  <c r="AN145" i="5"/>
  <c r="A145" i="5" s="1"/>
  <c r="O145" i="5"/>
  <c r="M145" i="5"/>
  <c r="L145" i="5"/>
  <c r="K145" i="5"/>
  <c r="J145" i="5"/>
  <c r="I145" i="5"/>
  <c r="H145" i="5"/>
  <c r="G145" i="5"/>
  <c r="F145" i="5"/>
  <c r="E145" i="5"/>
  <c r="D145" i="5"/>
  <c r="C145" i="5"/>
  <c r="B145" i="5"/>
  <c r="AN144" i="5"/>
  <c r="A144" i="5" s="1"/>
  <c r="O144" i="5"/>
  <c r="M144" i="5"/>
  <c r="L144" i="5"/>
  <c r="K144" i="5"/>
  <c r="J144" i="5"/>
  <c r="I144" i="5"/>
  <c r="H144" i="5"/>
  <c r="G144" i="5"/>
  <c r="F144" i="5"/>
  <c r="E144" i="5"/>
  <c r="D144" i="5"/>
  <c r="C144" i="5"/>
  <c r="B144" i="5"/>
  <c r="AN143" i="5"/>
  <c r="A143" i="5" s="1"/>
  <c r="O143" i="5"/>
  <c r="M143" i="5"/>
  <c r="L143" i="5"/>
  <c r="K143" i="5"/>
  <c r="J143" i="5"/>
  <c r="I143" i="5"/>
  <c r="H143" i="5"/>
  <c r="G143" i="5"/>
  <c r="F143" i="5"/>
  <c r="E143" i="5"/>
  <c r="D143" i="5"/>
  <c r="C143" i="5"/>
  <c r="B143" i="5"/>
  <c r="AN142" i="5"/>
  <c r="A142" i="5" s="1"/>
  <c r="O142" i="5"/>
  <c r="M142" i="5"/>
  <c r="L142" i="5"/>
  <c r="K142" i="5"/>
  <c r="J142" i="5"/>
  <c r="I142" i="5"/>
  <c r="H142" i="5"/>
  <c r="G142" i="5"/>
  <c r="F142" i="5"/>
  <c r="E142" i="5"/>
  <c r="D142" i="5"/>
  <c r="C142" i="5"/>
  <c r="B142" i="5"/>
  <c r="AN141" i="5"/>
  <c r="A141" i="5" s="1"/>
  <c r="O141" i="5"/>
  <c r="M141" i="5"/>
  <c r="L141" i="5"/>
  <c r="K141" i="5"/>
  <c r="J141" i="5"/>
  <c r="I141" i="5"/>
  <c r="H141" i="5"/>
  <c r="G141" i="5"/>
  <c r="F141" i="5"/>
  <c r="E141" i="5"/>
  <c r="D141" i="5"/>
  <c r="C141" i="5"/>
  <c r="B141" i="5"/>
  <c r="AN140" i="5"/>
  <c r="A140" i="5" s="1"/>
  <c r="O140" i="5"/>
  <c r="M140" i="5"/>
  <c r="L140" i="5"/>
  <c r="K140" i="5"/>
  <c r="J140" i="5"/>
  <c r="I140" i="5"/>
  <c r="H140" i="5"/>
  <c r="G140" i="5"/>
  <c r="F140" i="5"/>
  <c r="E140" i="5"/>
  <c r="D140" i="5"/>
  <c r="C140" i="5"/>
  <c r="B140" i="5"/>
  <c r="AN139" i="5"/>
  <c r="A139" i="5" s="1"/>
  <c r="O139" i="5"/>
  <c r="M139" i="5"/>
  <c r="L139" i="5"/>
  <c r="K139" i="5"/>
  <c r="J139" i="5"/>
  <c r="I139" i="5"/>
  <c r="H139" i="5"/>
  <c r="G139" i="5"/>
  <c r="F139" i="5"/>
  <c r="E139" i="5"/>
  <c r="D139" i="5"/>
  <c r="C139" i="5"/>
  <c r="B139" i="5"/>
  <c r="AN138" i="5"/>
  <c r="A138" i="5" s="1"/>
  <c r="O138" i="5"/>
  <c r="M138" i="5"/>
  <c r="L138" i="5"/>
  <c r="K138" i="5"/>
  <c r="J138" i="5"/>
  <c r="I138" i="5"/>
  <c r="H138" i="5"/>
  <c r="G138" i="5"/>
  <c r="F138" i="5"/>
  <c r="E138" i="5"/>
  <c r="D138" i="5"/>
  <c r="C138" i="5"/>
  <c r="B138" i="5"/>
  <c r="AN137" i="5"/>
  <c r="A137" i="5" s="1"/>
  <c r="O137" i="5"/>
  <c r="M137" i="5"/>
  <c r="K137" i="5"/>
  <c r="J137" i="5"/>
  <c r="I137" i="5"/>
  <c r="H137" i="5"/>
  <c r="G137" i="5"/>
  <c r="F137" i="5"/>
  <c r="E137" i="5"/>
  <c r="D137" i="5"/>
  <c r="C137" i="5"/>
  <c r="B137" i="5"/>
  <c r="AN136" i="5"/>
  <c r="A136" i="5" s="1"/>
  <c r="O136" i="5"/>
  <c r="M136" i="5"/>
  <c r="K136" i="5"/>
  <c r="J136" i="5"/>
  <c r="I136" i="5"/>
  <c r="H136" i="5"/>
  <c r="G136" i="5"/>
  <c r="F136" i="5"/>
  <c r="E136" i="5"/>
  <c r="D136" i="5"/>
  <c r="C136" i="5"/>
  <c r="B136" i="5"/>
  <c r="AN135" i="5"/>
  <c r="A135" i="5" s="1"/>
  <c r="O135" i="5"/>
  <c r="M135" i="5"/>
  <c r="L135" i="5"/>
  <c r="K135" i="5"/>
  <c r="J135" i="5"/>
  <c r="I135" i="5"/>
  <c r="H135" i="5"/>
  <c r="G135" i="5"/>
  <c r="F135" i="5"/>
  <c r="E135" i="5"/>
  <c r="D135" i="5"/>
  <c r="C135" i="5"/>
  <c r="B135" i="5"/>
  <c r="AN134" i="5"/>
  <c r="A134" i="5" s="1"/>
  <c r="O134" i="5"/>
  <c r="M134" i="5"/>
  <c r="J134" i="5"/>
  <c r="I134" i="5"/>
  <c r="H134" i="5"/>
  <c r="G134" i="5"/>
  <c r="F134" i="5"/>
  <c r="D134" i="5"/>
  <c r="C134" i="5"/>
  <c r="B134" i="5"/>
  <c r="AN133" i="5"/>
  <c r="A133" i="5" s="1"/>
  <c r="O133" i="5"/>
  <c r="M133" i="5"/>
  <c r="J133" i="5"/>
  <c r="I133" i="5"/>
  <c r="H133" i="5"/>
  <c r="G133" i="5"/>
  <c r="F133" i="5"/>
  <c r="D133" i="5"/>
  <c r="C133" i="5"/>
  <c r="B133" i="5"/>
  <c r="AN132" i="5"/>
  <c r="A132" i="5" s="1"/>
  <c r="O132" i="5"/>
  <c r="M132" i="5"/>
  <c r="L132" i="5"/>
  <c r="K132" i="5"/>
  <c r="J132" i="5"/>
  <c r="I132" i="5"/>
  <c r="H132" i="5"/>
  <c r="G132" i="5"/>
  <c r="F132" i="5"/>
  <c r="E132" i="5"/>
  <c r="D132" i="5"/>
  <c r="C132" i="5"/>
  <c r="B132" i="5"/>
  <c r="AN131" i="5"/>
  <c r="A131" i="5" s="1"/>
  <c r="O131" i="5"/>
  <c r="M131" i="5"/>
  <c r="L131" i="5"/>
  <c r="K131" i="5"/>
  <c r="J131" i="5"/>
  <c r="I131" i="5"/>
  <c r="H131" i="5"/>
  <c r="G131" i="5"/>
  <c r="F131" i="5"/>
  <c r="E131" i="5"/>
  <c r="D131" i="5"/>
  <c r="C131" i="5"/>
  <c r="B131" i="5"/>
  <c r="AN130" i="5"/>
  <c r="A130" i="5" s="1"/>
  <c r="O130" i="5"/>
  <c r="M130" i="5"/>
  <c r="L130" i="5"/>
  <c r="K130" i="5"/>
  <c r="J130" i="5"/>
  <c r="I130" i="5"/>
  <c r="H130" i="5"/>
  <c r="G130" i="5"/>
  <c r="F130" i="5"/>
  <c r="E130" i="5"/>
  <c r="D130" i="5"/>
  <c r="C130" i="5"/>
  <c r="B130" i="5"/>
  <c r="AN129" i="5"/>
  <c r="A129" i="5" s="1"/>
  <c r="O129" i="5"/>
  <c r="M129" i="5"/>
  <c r="L129" i="5"/>
  <c r="K129" i="5"/>
  <c r="J129" i="5"/>
  <c r="I129" i="5"/>
  <c r="H129" i="5"/>
  <c r="G129" i="5"/>
  <c r="F129" i="5"/>
  <c r="E129" i="5"/>
  <c r="D129" i="5"/>
  <c r="C129" i="5"/>
  <c r="B129" i="5"/>
  <c r="AN128" i="5"/>
  <c r="A128" i="5" s="1"/>
  <c r="O128" i="5"/>
  <c r="M128" i="5"/>
  <c r="L128" i="5"/>
  <c r="K128" i="5"/>
  <c r="J128" i="5"/>
  <c r="I128" i="5"/>
  <c r="H128" i="5"/>
  <c r="G128" i="5"/>
  <c r="F128" i="5"/>
  <c r="E128" i="5"/>
  <c r="D128" i="5"/>
  <c r="C128" i="5"/>
  <c r="B128" i="5"/>
  <c r="AN127" i="5"/>
  <c r="A127" i="5" s="1"/>
  <c r="O127" i="5"/>
  <c r="M127" i="5"/>
  <c r="L127" i="5"/>
  <c r="K127" i="5"/>
  <c r="J127" i="5"/>
  <c r="I127" i="5"/>
  <c r="H127" i="5"/>
  <c r="G127" i="5"/>
  <c r="F127" i="5"/>
  <c r="E127" i="5"/>
  <c r="D127" i="5"/>
  <c r="C127" i="5"/>
  <c r="B127" i="5"/>
  <c r="AN126" i="5"/>
  <c r="A126" i="5" s="1"/>
  <c r="O126" i="5"/>
  <c r="M126" i="5"/>
  <c r="L126" i="5"/>
  <c r="K126" i="5"/>
  <c r="J126" i="5"/>
  <c r="I126" i="5"/>
  <c r="H126" i="5"/>
  <c r="G126" i="5"/>
  <c r="F126" i="5"/>
  <c r="E126" i="5"/>
  <c r="D126" i="5"/>
  <c r="C126" i="5"/>
  <c r="B126" i="5"/>
  <c r="M125" i="5"/>
  <c r="J125" i="5"/>
  <c r="I125" i="5"/>
  <c r="H125" i="5"/>
  <c r="G125" i="5"/>
  <c r="F125" i="5"/>
  <c r="E125" i="5"/>
  <c r="D125" i="5"/>
  <c r="C125" i="5"/>
  <c r="B125" i="5"/>
  <c r="A125" i="5"/>
  <c r="M124" i="5"/>
  <c r="J124" i="5"/>
  <c r="I124" i="5"/>
  <c r="H124" i="5"/>
  <c r="G124" i="5"/>
  <c r="F124" i="5"/>
  <c r="E124" i="5"/>
  <c r="D124" i="5"/>
  <c r="C124" i="5"/>
  <c r="B124" i="5"/>
  <c r="A124" i="5"/>
  <c r="AN123" i="5"/>
  <c r="A123" i="5" s="1"/>
  <c r="O123" i="5"/>
  <c r="M123" i="5"/>
  <c r="L123" i="5"/>
  <c r="K123" i="5"/>
  <c r="J123" i="5"/>
  <c r="I123" i="5"/>
  <c r="H123" i="5"/>
  <c r="G123" i="5"/>
  <c r="F123" i="5"/>
  <c r="E123" i="5"/>
  <c r="D123" i="5"/>
  <c r="C123" i="5"/>
  <c r="B123" i="5"/>
  <c r="AN122" i="5"/>
  <c r="A122" i="5" s="1"/>
  <c r="O122" i="5"/>
  <c r="M122" i="5"/>
  <c r="L122" i="5"/>
  <c r="K122" i="5"/>
  <c r="J122" i="5"/>
  <c r="I122" i="5"/>
  <c r="H122" i="5"/>
  <c r="G122" i="5"/>
  <c r="F122" i="5"/>
  <c r="E122" i="5"/>
  <c r="D122" i="5"/>
  <c r="C122" i="5"/>
  <c r="B122" i="5"/>
  <c r="AN121" i="5"/>
  <c r="A121" i="5" s="1"/>
  <c r="O121" i="5"/>
  <c r="M121" i="5"/>
  <c r="L121" i="5"/>
  <c r="K121" i="5"/>
  <c r="J121" i="5"/>
  <c r="I121" i="5"/>
  <c r="H121" i="5"/>
  <c r="G121" i="5"/>
  <c r="F121" i="5"/>
  <c r="E121" i="5"/>
  <c r="D121" i="5"/>
  <c r="C121" i="5"/>
  <c r="B121" i="5"/>
  <c r="AN120" i="5"/>
  <c r="A120" i="5" s="1"/>
  <c r="O120" i="5"/>
  <c r="M120" i="5"/>
  <c r="L120" i="5"/>
  <c r="K120" i="5"/>
  <c r="J120" i="5"/>
  <c r="I120" i="5"/>
  <c r="H120" i="5"/>
  <c r="G120" i="5"/>
  <c r="F120" i="5"/>
  <c r="E120" i="5"/>
  <c r="D120" i="5"/>
  <c r="C120" i="5"/>
  <c r="B120" i="5"/>
  <c r="AN119" i="5"/>
  <c r="A119" i="5" s="1"/>
  <c r="O119" i="5"/>
  <c r="M119" i="5"/>
  <c r="L119" i="5"/>
  <c r="K119" i="5"/>
  <c r="J119" i="5"/>
  <c r="I119" i="5"/>
  <c r="H119" i="5"/>
  <c r="G119" i="5"/>
  <c r="F119" i="5"/>
  <c r="E119" i="5"/>
  <c r="D119" i="5"/>
  <c r="C119" i="5"/>
  <c r="B119" i="5"/>
  <c r="AN118" i="5"/>
  <c r="A118" i="5" s="1"/>
  <c r="O118" i="5"/>
  <c r="M118" i="5"/>
  <c r="L118" i="5"/>
  <c r="K118" i="5"/>
  <c r="J118" i="5"/>
  <c r="I118" i="5"/>
  <c r="H118" i="5"/>
  <c r="G118" i="5"/>
  <c r="F118" i="5"/>
  <c r="E118" i="5"/>
  <c r="D118" i="5"/>
  <c r="C118" i="5"/>
  <c r="B118" i="5"/>
  <c r="AN117" i="5"/>
  <c r="A117" i="5" s="1"/>
  <c r="O117" i="5"/>
  <c r="M117" i="5"/>
  <c r="L117" i="5"/>
  <c r="K117" i="5"/>
  <c r="J117" i="5"/>
  <c r="I117" i="5"/>
  <c r="H117" i="5"/>
  <c r="G117" i="5"/>
  <c r="F117" i="5"/>
  <c r="E117" i="5"/>
  <c r="D117" i="5"/>
  <c r="C117" i="5"/>
  <c r="B117" i="5"/>
  <c r="AN116" i="5"/>
  <c r="A116" i="5" s="1"/>
  <c r="O116" i="5"/>
  <c r="M116" i="5"/>
  <c r="L116" i="5"/>
  <c r="K116" i="5"/>
  <c r="J116" i="5"/>
  <c r="I116" i="5"/>
  <c r="H116" i="5"/>
  <c r="G116" i="5"/>
  <c r="F116" i="5"/>
  <c r="E116" i="5"/>
  <c r="D116" i="5"/>
  <c r="C116" i="5"/>
  <c r="B116" i="5"/>
  <c r="AN115" i="5"/>
  <c r="A115" i="5" s="1"/>
  <c r="O115" i="5"/>
  <c r="M115" i="5"/>
  <c r="L115" i="5"/>
  <c r="K115" i="5"/>
  <c r="J115" i="5"/>
  <c r="I115" i="5"/>
  <c r="H115" i="5"/>
  <c r="G115" i="5"/>
  <c r="F115" i="5"/>
  <c r="E115" i="5"/>
  <c r="D115" i="5"/>
  <c r="C115" i="5"/>
  <c r="B115" i="5"/>
  <c r="AN114" i="5"/>
  <c r="A114" i="5" s="1"/>
  <c r="O114" i="5"/>
  <c r="M114" i="5"/>
  <c r="L114" i="5"/>
  <c r="K114" i="5"/>
  <c r="J114" i="5"/>
  <c r="I114" i="5"/>
  <c r="H114" i="5"/>
  <c r="G114" i="5"/>
  <c r="F114" i="5"/>
  <c r="E114" i="5"/>
  <c r="D114" i="5"/>
  <c r="C114" i="5"/>
  <c r="B114" i="5"/>
  <c r="AN113" i="5"/>
  <c r="A113" i="5" s="1"/>
  <c r="O113" i="5"/>
  <c r="M113" i="5"/>
  <c r="L113" i="5"/>
  <c r="K113" i="5"/>
  <c r="J113" i="5"/>
  <c r="I113" i="5"/>
  <c r="H113" i="5"/>
  <c r="G113" i="5"/>
  <c r="F113" i="5"/>
  <c r="E113" i="5"/>
  <c r="D113" i="5"/>
  <c r="C113" i="5"/>
  <c r="B113" i="5"/>
  <c r="AN112" i="5"/>
  <c r="A112" i="5" s="1"/>
  <c r="O112" i="5"/>
  <c r="M112" i="5"/>
  <c r="L112" i="5"/>
  <c r="K112" i="5"/>
  <c r="J112" i="5"/>
  <c r="I112" i="5"/>
  <c r="H112" i="5"/>
  <c r="G112" i="5"/>
  <c r="F112" i="5"/>
  <c r="E112" i="5"/>
  <c r="D112" i="5"/>
  <c r="C112" i="5"/>
  <c r="B112" i="5"/>
  <c r="AN111" i="5"/>
  <c r="A111" i="5" s="1"/>
  <c r="O111" i="5"/>
  <c r="M111" i="5"/>
  <c r="J111" i="5"/>
  <c r="I111" i="5"/>
  <c r="H111" i="5"/>
  <c r="G111" i="5"/>
  <c r="F111" i="5"/>
  <c r="E111" i="5"/>
  <c r="D111" i="5"/>
  <c r="C111" i="5"/>
  <c r="B111" i="5"/>
  <c r="AN110" i="5"/>
  <c r="A110" i="5" s="1"/>
  <c r="O110" i="5"/>
  <c r="M110" i="5"/>
  <c r="L110" i="5"/>
  <c r="K110" i="5"/>
  <c r="J110" i="5"/>
  <c r="I110" i="5"/>
  <c r="H110" i="5"/>
  <c r="G110" i="5"/>
  <c r="F110" i="5"/>
  <c r="E110" i="5"/>
  <c r="D110" i="5"/>
  <c r="C110" i="5"/>
  <c r="B110" i="5"/>
  <c r="AN109" i="5"/>
  <c r="A109" i="5" s="1"/>
  <c r="O109" i="5"/>
  <c r="M109" i="5"/>
  <c r="L109" i="5"/>
  <c r="K109" i="5"/>
  <c r="J109" i="5"/>
  <c r="I109" i="5"/>
  <c r="H109" i="5"/>
  <c r="G109" i="5"/>
  <c r="F109" i="5"/>
  <c r="E109" i="5"/>
  <c r="D109" i="5"/>
  <c r="C109" i="5"/>
  <c r="B109" i="5"/>
  <c r="AN108" i="5"/>
  <c r="A108" i="5" s="1"/>
  <c r="M108" i="5"/>
  <c r="J108" i="5"/>
  <c r="I108" i="5"/>
  <c r="H108" i="5"/>
  <c r="G108" i="5"/>
  <c r="F108" i="5"/>
  <c r="E108" i="5"/>
  <c r="D108" i="5"/>
  <c r="C108" i="5"/>
  <c r="B108" i="5"/>
  <c r="AN107" i="5"/>
  <c r="A107" i="5" s="1"/>
  <c r="O107" i="5"/>
  <c r="M107" i="5"/>
  <c r="L107" i="5"/>
  <c r="K107" i="5"/>
  <c r="J107" i="5"/>
  <c r="I107" i="5"/>
  <c r="H107" i="5"/>
  <c r="G107" i="5"/>
  <c r="F107" i="5"/>
  <c r="E107" i="5"/>
  <c r="D107" i="5"/>
  <c r="C107" i="5"/>
  <c r="B107" i="5"/>
  <c r="AN106" i="5"/>
  <c r="A106" i="5" s="1"/>
  <c r="O106" i="5"/>
  <c r="M106" i="5"/>
  <c r="L106" i="5"/>
  <c r="K106" i="5"/>
  <c r="J106" i="5"/>
  <c r="I106" i="5"/>
  <c r="H106" i="5"/>
  <c r="G106" i="5"/>
  <c r="F106" i="5"/>
  <c r="E106" i="5"/>
  <c r="D106" i="5"/>
  <c r="C106" i="5"/>
  <c r="B106" i="5"/>
  <c r="AN105" i="5"/>
  <c r="A105" i="5" s="1"/>
  <c r="O105" i="5"/>
  <c r="M105" i="5"/>
  <c r="L105" i="5"/>
  <c r="K105" i="5"/>
  <c r="J105" i="5"/>
  <c r="I105" i="5"/>
  <c r="H105" i="5"/>
  <c r="G105" i="5"/>
  <c r="F105" i="5"/>
  <c r="E105" i="5"/>
  <c r="D105" i="5"/>
  <c r="C105" i="5"/>
  <c r="B105" i="5"/>
  <c r="AN104" i="5"/>
  <c r="A104" i="5" s="1"/>
  <c r="O104" i="5"/>
  <c r="M104" i="5"/>
  <c r="L104" i="5"/>
  <c r="K104" i="5"/>
  <c r="J104" i="5"/>
  <c r="I104" i="5"/>
  <c r="H104" i="5"/>
  <c r="G104" i="5"/>
  <c r="F104" i="5"/>
  <c r="E104" i="5"/>
  <c r="D104" i="5"/>
  <c r="C104" i="5"/>
  <c r="B104" i="5"/>
  <c r="AN103" i="5"/>
  <c r="A103" i="5" s="1"/>
  <c r="O103" i="5"/>
  <c r="M103" i="5"/>
  <c r="L103" i="5"/>
  <c r="K103" i="5"/>
  <c r="J103" i="5"/>
  <c r="I103" i="5"/>
  <c r="H103" i="5"/>
  <c r="G103" i="5"/>
  <c r="F103" i="5"/>
  <c r="E103" i="5"/>
  <c r="D103" i="5"/>
  <c r="C103" i="5"/>
  <c r="B103" i="5"/>
  <c r="AN102" i="5"/>
  <c r="A102" i="5" s="1"/>
  <c r="O102" i="5"/>
  <c r="M102" i="5"/>
  <c r="L102" i="5"/>
  <c r="K102" i="5"/>
  <c r="J102" i="5"/>
  <c r="I102" i="5"/>
  <c r="H102" i="5"/>
  <c r="G102" i="5"/>
  <c r="F102" i="5"/>
  <c r="E102" i="5"/>
  <c r="D102" i="5"/>
  <c r="C102" i="5"/>
  <c r="B102" i="5"/>
  <c r="AN101" i="5"/>
  <c r="A101" i="5" s="1"/>
  <c r="O101" i="5"/>
  <c r="M101" i="5"/>
  <c r="L101" i="5"/>
  <c r="K101" i="5"/>
  <c r="J101" i="5"/>
  <c r="I101" i="5"/>
  <c r="H101" i="5"/>
  <c r="G101" i="5"/>
  <c r="F101" i="5"/>
  <c r="E101" i="5"/>
  <c r="D101" i="5"/>
  <c r="C101" i="5"/>
  <c r="B101" i="5"/>
  <c r="AN100" i="5"/>
  <c r="A100" i="5" s="1"/>
  <c r="O100" i="5"/>
  <c r="M100" i="5"/>
  <c r="L100" i="5"/>
  <c r="K100" i="5"/>
  <c r="J100" i="5"/>
  <c r="I100" i="5"/>
  <c r="H100" i="5"/>
  <c r="G100" i="5"/>
  <c r="F100" i="5"/>
  <c r="E100" i="5"/>
  <c r="D100" i="5"/>
  <c r="C100" i="5"/>
  <c r="B100" i="5"/>
  <c r="AN99" i="5"/>
  <c r="A99" i="5" s="1"/>
  <c r="O99" i="5"/>
  <c r="M99" i="5"/>
  <c r="L99" i="5"/>
  <c r="K99" i="5"/>
  <c r="J99" i="5"/>
  <c r="I99" i="5"/>
  <c r="H99" i="5"/>
  <c r="G99" i="5"/>
  <c r="F99" i="5"/>
  <c r="E99" i="5"/>
  <c r="D99" i="5"/>
  <c r="C99" i="5"/>
  <c r="B99" i="5"/>
  <c r="AN98" i="5"/>
  <c r="A98" i="5" s="1"/>
  <c r="O98" i="5"/>
  <c r="M98" i="5"/>
  <c r="L98" i="5"/>
  <c r="K98" i="5"/>
  <c r="J98" i="5"/>
  <c r="I98" i="5"/>
  <c r="H98" i="5"/>
  <c r="G98" i="5"/>
  <c r="F98" i="5"/>
  <c r="E98" i="5"/>
  <c r="D98" i="5"/>
  <c r="C98" i="5"/>
  <c r="B98" i="5"/>
  <c r="AN97" i="5"/>
  <c r="A97" i="5" s="1"/>
  <c r="O97" i="5"/>
  <c r="M97" i="5"/>
  <c r="L97" i="5"/>
  <c r="K97" i="5"/>
  <c r="J97" i="5"/>
  <c r="I97" i="5"/>
  <c r="H97" i="5"/>
  <c r="G97" i="5"/>
  <c r="F97" i="5"/>
  <c r="E97" i="5"/>
  <c r="D97" i="5"/>
  <c r="C97" i="5"/>
  <c r="B97" i="5"/>
  <c r="AN96" i="5"/>
  <c r="A96" i="5" s="1"/>
  <c r="O96" i="5"/>
  <c r="M96" i="5"/>
  <c r="L96" i="5"/>
  <c r="K96" i="5"/>
  <c r="J96" i="5"/>
  <c r="I96" i="5"/>
  <c r="H96" i="5"/>
  <c r="G96" i="5"/>
  <c r="F96" i="5"/>
  <c r="E96" i="5"/>
  <c r="D96" i="5"/>
  <c r="C96" i="5"/>
  <c r="B96" i="5"/>
  <c r="AN95" i="5"/>
  <c r="A95" i="5" s="1"/>
  <c r="O95" i="5"/>
  <c r="M95" i="5"/>
  <c r="L95" i="5"/>
  <c r="K95" i="5"/>
  <c r="J95" i="5"/>
  <c r="I95" i="5"/>
  <c r="H95" i="5"/>
  <c r="G95" i="5"/>
  <c r="F95" i="5"/>
  <c r="E95" i="5"/>
  <c r="D95" i="5"/>
  <c r="C95" i="5"/>
  <c r="B95" i="5"/>
  <c r="AN94" i="5"/>
  <c r="A94" i="5" s="1"/>
  <c r="O94" i="5"/>
  <c r="M94" i="5"/>
  <c r="K94" i="5"/>
  <c r="J94" i="5"/>
  <c r="I94" i="5"/>
  <c r="H94" i="5"/>
  <c r="G94" i="5"/>
  <c r="F94" i="5"/>
  <c r="E94" i="5"/>
  <c r="D94" i="5"/>
  <c r="C94" i="5"/>
  <c r="B94" i="5"/>
  <c r="AN93" i="5"/>
  <c r="A93" i="5" s="1"/>
  <c r="M93" i="5"/>
  <c r="J93" i="5"/>
  <c r="I93" i="5"/>
  <c r="H93" i="5"/>
  <c r="G93" i="5"/>
  <c r="F93" i="5"/>
  <c r="E93" i="5"/>
  <c r="D93" i="5"/>
  <c r="C93" i="5"/>
  <c r="B93" i="5"/>
  <c r="AN92" i="5"/>
  <c r="A92" i="5" s="1"/>
  <c r="M92" i="5"/>
  <c r="J92" i="5"/>
  <c r="I92" i="5"/>
  <c r="H92" i="5"/>
  <c r="G92" i="5"/>
  <c r="F92" i="5"/>
  <c r="E92" i="5"/>
  <c r="D92" i="5"/>
  <c r="C92" i="5"/>
  <c r="B92" i="5"/>
  <c r="AN91" i="5"/>
  <c r="A91" i="5" s="1"/>
  <c r="O91" i="5"/>
  <c r="M91" i="5"/>
  <c r="L91" i="5"/>
  <c r="K91" i="5"/>
  <c r="J91" i="5"/>
  <c r="I91" i="5"/>
  <c r="H91" i="5"/>
  <c r="G91" i="5"/>
  <c r="F91" i="5"/>
  <c r="E91" i="5"/>
  <c r="D91" i="5"/>
  <c r="C91" i="5"/>
  <c r="B91" i="5"/>
  <c r="AN90" i="5"/>
  <c r="A90" i="5" s="1"/>
  <c r="O90" i="5"/>
  <c r="M90" i="5"/>
  <c r="K90" i="5"/>
  <c r="J90" i="5"/>
  <c r="I90" i="5"/>
  <c r="H90" i="5"/>
  <c r="G90" i="5"/>
  <c r="F90" i="5"/>
  <c r="E90" i="5"/>
  <c r="D90" i="5"/>
  <c r="C90" i="5"/>
  <c r="B90" i="5"/>
  <c r="AN89" i="5"/>
  <c r="A89" i="5" s="1"/>
  <c r="O89" i="5"/>
  <c r="M89" i="5"/>
  <c r="K89" i="5"/>
  <c r="J89" i="5"/>
  <c r="I89" i="5"/>
  <c r="H89" i="5"/>
  <c r="G89" i="5"/>
  <c r="F89" i="5"/>
  <c r="E89" i="5"/>
  <c r="D89" i="5"/>
  <c r="C89" i="5"/>
  <c r="B89" i="5"/>
  <c r="AN88" i="5"/>
  <c r="A88" i="5" s="1"/>
  <c r="O88" i="5"/>
  <c r="M88" i="5"/>
  <c r="K88" i="5"/>
  <c r="J88" i="5"/>
  <c r="I88" i="5"/>
  <c r="H88" i="5"/>
  <c r="G88" i="5"/>
  <c r="F88" i="5"/>
  <c r="E88" i="5"/>
  <c r="D88" i="5"/>
  <c r="C88" i="5"/>
  <c r="B88" i="5"/>
  <c r="AN87" i="5"/>
  <c r="A87" i="5" s="1"/>
  <c r="M87" i="5"/>
  <c r="J87" i="5"/>
  <c r="H87" i="5"/>
  <c r="G87" i="5"/>
  <c r="F87" i="5"/>
  <c r="E87" i="5"/>
  <c r="D87" i="5"/>
  <c r="C87" i="5"/>
  <c r="B87" i="5"/>
  <c r="AN86" i="5"/>
  <c r="A86" i="5" s="1"/>
  <c r="M86" i="5"/>
  <c r="J86" i="5"/>
  <c r="H86" i="5"/>
  <c r="G86" i="5"/>
  <c r="F86" i="5"/>
  <c r="E86" i="5"/>
  <c r="D86" i="5"/>
  <c r="C86" i="5"/>
  <c r="B86" i="5"/>
  <c r="AN85" i="5"/>
  <c r="A85" i="5" s="1"/>
  <c r="M85" i="5"/>
  <c r="J85" i="5"/>
  <c r="H85" i="5"/>
  <c r="G85" i="5"/>
  <c r="F85" i="5"/>
  <c r="E85" i="5"/>
  <c r="D85" i="5"/>
  <c r="C85" i="5"/>
  <c r="B85" i="5"/>
  <c r="AN84" i="5"/>
  <c r="A84" i="5" s="1"/>
  <c r="M84" i="5"/>
  <c r="J84" i="5"/>
  <c r="H84" i="5"/>
  <c r="G84" i="5"/>
  <c r="F84" i="5"/>
  <c r="E84" i="5"/>
  <c r="D84" i="5"/>
  <c r="C84" i="5"/>
  <c r="B84" i="5"/>
  <c r="AN83" i="5"/>
  <c r="A83" i="5" s="1"/>
  <c r="M83" i="5"/>
  <c r="J83" i="5"/>
  <c r="H83" i="5"/>
  <c r="G83" i="5"/>
  <c r="F83" i="5"/>
  <c r="E83" i="5"/>
  <c r="D83" i="5"/>
  <c r="C83" i="5"/>
  <c r="B83" i="5"/>
  <c r="AN82" i="5"/>
  <c r="A82" i="5" s="1"/>
  <c r="M82" i="5"/>
  <c r="J82" i="5"/>
  <c r="I82" i="5"/>
  <c r="H82" i="5"/>
  <c r="G82" i="5"/>
  <c r="F82" i="5"/>
  <c r="E82" i="5"/>
  <c r="D82" i="5"/>
  <c r="C82" i="5"/>
  <c r="B82" i="5"/>
  <c r="AN81" i="5"/>
  <c r="A81" i="5" s="1"/>
  <c r="O81" i="5"/>
  <c r="M81" i="5"/>
  <c r="L81" i="5"/>
  <c r="K81" i="5"/>
  <c r="J81" i="5"/>
  <c r="I81" i="5"/>
  <c r="H81" i="5"/>
  <c r="G81" i="5"/>
  <c r="F81" i="5"/>
  <c r="E81" i="5"/>
  <c r="D81" i="5"/>
  <c r="C81" i="5"/>
  <c r="B81" i="5"/>
  <c r="AN80" i="5"/>
  <c r="A80" i="5" s="1"/>
  <c r="M80" i="5"/>
  <c r="J80" i="5"/>
  <c r="I80" i="5"/>
  <c r="H80" i="5"/>
  <c r="G80" i="5"/>
  <c r="F80" i="5"/>
  <c r="E80" i="5"/>
  <c r="D80" i="5"/>
  <c r="C80" i="5"/>
  <c r="B80" i="5"/>
  <c r="AN79" i="5"/>
  <c r="A79" i="5" s="1"/>
  <c r="M79" i="5"/>
  <c r="J79" i="5"/>
  <c r="I79" i="5"/>
  <c r="H79" i="5"/>
  <c r="G79" i="5"/>
  <c r="F79" i="5"/>
  <c r="E79" i="5"/>
  <c r="D79" i="5"/>
  <c r="C79" i="5"/>
  <c r="B79" i="5"/>
  <c r="AN78" i="5"/>
  <c r="A78" i="5" s="1"/>
  <c r="O78" i="5"/>
  <c r="M78" i="5"/>
  <c r="K78" i="5"/>
  <c r="J78" i="5"/>
  <c r="I78" i="5"/>
  <c r="H78" i="5"/>
  <c r="G78" i="5"/>
  <c r="F78" i="5"/>
  <c r="E78" i="5"/>
  <c r="D78" i="5"/>
  <c r="C78" i="5"/>
  <c r="B78" i="5"/>
  <c r="AN77" i="5"/>
  <c r="A77" i="5" s="1"/>
  <c r="O77" i="5"/>
  <c r="M77" i="5"/>
  <c r="K77" i="5"/>
  <c r="J77" i="5"/>
  <c r="I77" i="5"/>
  <c r="H77" i="5"/>
  <c r="G77" i="5"/>
  <c r="F77" i="5"/>
  <c r="E77" i="5"/>
  <c r="D77" i="5"/>
  <c r="C77" i="5"/>
  <c r="B77" i="5"/>
  <c r="AN76" i="5"/>
  <c r="A76" i="5" s="1"/>
  <c r="O76" i="5"/>
  <c r="M76" i="5"/>
  <c r="K76" i="5"/>
  <c r="J76" i="5"/>
  <c r="I76" i="5"/>
  <c r="H76" i="5"/>
  <c r="G76" i="5"/>
  <c r="F76" i="5"/>
  <c r="E76" i="5"/>
  <c r="D76" i="5"/>
  <c r="C76" i="5"/>
  <c r="B76" i="5"/>
  <c r="AN75" i="5"/>
  <c r="A75" i="5" s="1"/>
  <c r="M75" i="5"/>
  <c r="J75" i="5"/>
  <c r="I75" i="5"/>
  <c r="H75" i="5"/>
  <c r="G75" i="5"/>
  <c r="F75" i="5"/>
  <c r="E75" i="5"/>
  <c r="D75" i="5"/>
  <c r="C75" i="5"/>
  <c r="B75" i="5"/>
  <c r="AN74" i="5"/>
  <c r="A74" i="5" s="1"/>
  <c r="M74" i="5"/>
  <c r="J74" i="5"/>
  <c r="I74" i="5"/>
  <c r="H74" i="5"/>
  <c r="G74" i="5"/>
  <c r="F74" i="5"/>
  <c r="E74" i="5"/>
  <c r="D74" i="5"/>
  <c r="C74" i="5"/>
  <c r="B74" i="5"/>
  <c r="AN73" i="5"/>
  <c r="A73" i="5" s="1"/>
  <c r="O73" i="5"/>
  <c r="M73" i="5"/>
  <c r="K73" i="5"/>
  <c r="J73" i="5"/>
  <c r="I73" i="5"/>
  <c r="H73" i="5"/>
  <c r="G73" i="5"/>
  <c r="F73" i="5"/>
  <c r="E73" i="5"/>
  <c r="D73" i="5"/>
  <c r="C73" i="5"/>
  <c r="B73" i="5"/>
  <c r="AN72" i="5"/>
  <c r="A72" i="5" s="1"/>
  <c r="O72" i="5"/>
  <c r="M72" i="5"/>
  <c r="L72" i="5"/>
  <c r="K72" i="5"/>
  <c r="J72" i="5"/>
  <c r="I72" i="5"/>
  <c r="H72" i="5"/>
  <c r="G72" i="5"/>
  <c r="F72" i="5"/>
  <c r="E72" i="5"/>
  <c r="D72" i="5"/>
  <c r="C72" i="5"/>
  <c r="B72" i="5"/>
  <c r="AN71" i="5"/>
  <c r="A71" i="5" s="1"/>
  <c r="O71" i="5"/>
  <c r="M71" i="5"/>
  <c r="L71" i="5"/>
  <c r="K71" i="5"/>
  <c r="J71" i="5"/>
  <c r="I71" i="5"/>
  <c r="H71" i="5"/>
  <c r="G71" i="5"/>
  <c r="F71" i="5"/>
  <c r="E71" i="5"/>
  <c r="D71" i="5"/>
  <c r="C71" i="5"/>
  <c r="B71" i="5"/>
  <c r="AN70" i="5"/>
  <c r="A70" i="5" s="1"/>
  <c r="J70" i="5"/>
  <c r="H70" i="5"/>
  <c r="G70" i="5"/>
  <c r="F70" i="5"/>
  <c r="D70" i="5"/>
  <c r="C70" i="5"/>
  <c r="B70" i="5"/>
  <c r="AN69" i="5"/>
  <c r="A69" i="5" s="1"/>
  <c r="O69" i="5"/>
  <c r="M69" i="5"/>
  <c r="L69" i="5"/>
  <c r="K69" i="5"/>
  <c r="J69" i="5"/>
  <c r="I69" i="5"/>
  <c r="H69" i="5"/>
  <c r="G69" i="5"/>
  <c r="F69" i="5"/>
  <c r="E69" i="5"/>
  <c r="D69" i="5"/>
  <c r="C69" i="5"/>
  <c r="B69" i="5"/>
  <c r="AN68" i="5"/>
  <c r="A68" i="5" s="1"/>
  <c r="M68" i="5"/>
  <c r="J68" i="5"/>
  <c r="H68" i="5"/>
  <c r="G68" i="5"/>
  <c r="F68" i="5"/>
  <c r="D68" i="5"/>
  <c r="C68" i="5"/>
  <c r="B68" i="5"/>
  <c r="AN67" i="5"/>
  <c r="A67" i="5" s="1"/>
  <c r="O67" i="5"/>
  <c r="M67" i="5"/>
  <c r="L67" i="5"/>
  <c r="K67" i="5"/>
  <c r="J67" i="5"/>
  <c r="I67" i="5"/>
  <c r="H67" i="5"/>
  <c r="G67" i="5"/>
  <c r="F67" i="5"/>
  <c r="E67" i="5"/>
  <c r="D67" i="5"/>
  <c r="C67" i="5"/>
  <c r="B67" i="5"/>
  <c r="AN66" i="5"/>
  <c r="A66" i="5" s="1"/>
  <c r="O66" i="5"/>
  <c r="M66" i="5"/>
  <c r="L66" i="5"/>
  <c r="K66" i="5"/>
  <c r="J66" i="5"/>
  <c r="I66" i="5"/>
  <c r="H66" i="5"/>
  <c r="G66" i="5"/>
  <c r="F66" i="5"/>
  <c r="E66" i="5"/>
  <c r="D66" i="5"/>
  <c r="C66" i="5"/>
  <c r="B66" i="5"/>
  <c r="AN65" i="5"/>
  <c r="A65" i="5" s="1"/>
  <c r="O65" i="5"/>
  <c r="M65" i="5"/>
  <c r="L65" i="5"/>
  <c r="K65" i="5"/>
  <c r="J65" i="5"/>
  <c r="I65" i="5"/>
  <c r="H65" i="5"/>
  <c r="G65" i="5"/>
  <c r="F65" i="5"/>
  <c r="E65" i="5"/>
  <c r="D65" i="5"/>
  <c r="C65" i="5"/>
  <c r="B65" i="5"/>
  <c r="AN64" i="5"/>
  <c r="A64" i="5" s="1"/>
  <c r="O64" i="5"/>
  <c r="M64" i="5"/>
  <c r="L64" i="5"/>
  <c r="K64" i="5"/>
  <c r="J64" i="5"/>
  <c r="I64" i="5"/>
  <c r="H64" i="5"/>
  <c r="G64" i="5"/>
  <c r="F64" i="5"/>
  <c r="E64" i="5"/>
  <c r="D64" i="5"/>
  <c r="C64" i="5"/>
  <c r="B64" i="5"/>
  <c r="AN63" i="5"/>
  <c r="A63" i="5" s="1"/>
  <c r="O63" i="5"/>
  <c r="M63" i="5"/>
  <c r="L63" i="5"/>
  <c r="K63" i="5"/>
  <c r="J63" i="5"/>
  <c r="I63" i="5"/>
  <c r="H63" i="5"/>
  <c r="G63" i="5"/>
  <c r="F63" i="5"/>
  <c r="E63" i="5"/>
  <c r="D63" i="5"/>
  <c r="C63" i="5"/>
  <c r="B63" i="5"/>
  <c r="AN62" i="5"/>
  <c r="A62" i="5" s="1"/>
  <c r="O62" i="5"/>
  <c r="M62" i="5"/>
  <c r="K62" i="5"/>
  <c r="J62" i="5"/>
  <c r="I62" i="5"/>
  <c r="H62" i="5"/>
  <c r="G62" i="5"/>
  <c r="F62" i="5"/>
  <c r="E62" i="5"/>
  <c r="D62" i="5"/>
  <c r="C62" i="5"/>
  <c r="B62" i="5"/>
  <c r="AN61" i="5"/>
  <c r="A61" i="5" s="1"/>
  <c r="O61" i="5"/>
  <c r="M61" i="5"/>
  <c r="K61" i="5"/>
  <c r="J61" i="5"/>
  <c r="I61" i="5"/>
  <c r="H61" i="5"/>
  <c r="G61" i="5"/>
  <c r="F61" i="5"/>
  <c r="E61" i="5"/>
  <c r="D61" i="5"/>
  <c r="C61" i="5"/>
  <c r="B61" i="5"/>
  <c r="AN60" i="5"/>
  <c r="A60" i="5" s="1"/>
  <c r="O60" i="5"/>
  <c r="M60" i="5"/>
  <c r="K60" i="5"/>
  <c r="J60" i="5"/>
  <c r="I60" i="5"/>
  <c r="H60" i="5"/>
  <c r="G60" i="5"/>
  <c r="F60" i="5"/>
  <c r="E60" i="5"/>
  <c r="D60" i="5"/>
  <c r="C60" i="5"/>
  <c r="B60" i="5"/>
  <c r="AN59" i="5"/>
  <c r="A59" i="5" s="1"/>
  <c r="O59" i="5"/>
  <c r="M59" i="5"/>
  <c r="K59" i="5"/>
  <c r="J59" i="5"/>
  <c r="I59" i="5"/>
  <c r="H59" i="5"/>
  <c r="G59" i="5"/>
  <c r="F59" i="5"/>
  <c r="E59" i="5"/>
  <c r="D59" i="5"/>
  <c r="C59" i="5"/>
  <c r="B59" i="5"/>
  <c r="AN58" i="5"/>
  <c r="A58" i="5" s="1"/>
  <c r="O58" i="5"/>
  <c r="M58" i="5"/>
  <c r="K58" i="5"/>
  <c r="J58" i="5"/>
  <c r="I58" i="5"/>
  <c r="H58" i="5"/>
  <c r="G58" i="5"/>
  <c r="F58" i="5"/>
  <c r="E58" i="5"/>
  <c r="D58" i="5"/>
  <c r="C58" i="5"/>
  <c r="B58" i="5"/>
  <c r="AN57" i="5"/>
  <c r="A57" i="5" s="1"/>
  <c r="O57" i="5"/>
  <c r="M57" i="5"/>
  <c r="K57" i="5"/>
  <c r="J57" i="5"/>
  <c r="I57" i="5"/>
  <c r="H57" i="5"/>
  <c r="G57" i="5"/>
  <c r="F57" i="5"/>
  <c r="E57" i="5"/>
  <c r="D57" i="5"/>
  <c r="C57" i="5"/>
  <c r="B57" i="5"/>
  <c r="AN56" i="5"/>
  <c r="A56" i="5" s="1"/>
  <c r="O56" i="5"/>
  <c r="M56" i="5"/>
  <c r="K56" i="5"/>
  <c r="J56" i="5"/>
  <c r="I56" i="5"/>
  <c r="H56" i="5"/>
  <c r="G56" i="5"/>
  <c r="F56" i="5"/>
  <c r="E56" i="5"/>
  <c r="D56" i="5"/>
  <c r="C56" i="5"/>
  <c r="B56" i="5"/>
  <c r="AN55" i="5"/>
  <c r="A55" i="5" s="1"/>
  <c r="O55" i="5"/>
  <c r="M55" i="5"/>
  <c r="K55" i="5"/>
  <c r="J55" i="5"/>
  <c r="I55" i="5"/>
  <c r="H55" i="5"/>
  <c r="G55" i="5"/>
  <c r="F55" i="5"/>
  <c r="E55" i="5"/>
  <c r="D55" i="5"/>
  <c r="C55" i="5"/>
  <c r="B55" i="5"/>
  <c r="AN54" i="5"/>
  <c r="A54" i="5" s="1"/>
  <c r="O54" i="5"/>
  <c r="M54" i="5"/>
  <c r="K54" i="5"/>
  <c r="J54" i="5"/>
  <c r="I54" i="5"/>
  <c r="H54" i="5"/>
  <c r="G54" i="5"/>
  <c r="F54" i="5"/>
  <c r="E54" i="5"/>
  <c r="D54" i="5"/>
  <c r="C54" i="5"/>
  <c r="B54" i="5"/>
  <c r="AN53" i="5"/>
  <c r="A53" i="5" s="1"/>
  <c r="O53" i="5"/>
  <c r="M53" i="5"/>
  <c r="K53" i="5"/>
  <c r="J53" i="5"/>
  <c r="I53" i="5"/>
  <c r="H53" i="5"/>
  <c r="G53" i="5"/>
  <c r="F53" i="5"/>
  <c r="E53" i="5"/>
  <c r="D53" i="5"/>
  <c r="C53" i="5"/>
  <c r="B53" i="5"/>
  <c r="AN52" i="5"/>
  <c r="A52" i="5" s="1"/>
  <c r="M52" i="5"/>
  <c r="J52" i="5"/>
  <c r="H52" i="5"/>
  <c r="G52" i="5"/>
  <c r="F52" i="5"/>
  <c r="E52" i="5"/>
  <c r="D52" i="5"/>
  <c r="C52" i="5"/>
  <c r="B52" i="5"/>
  <c r="AN51" i="5"/>
  <c r="A51" i="5" s="1"/>
  <c r="M51" i="5"/>
  <c r="J51" i="5"/>
  <c r="H51" i="5"/>
  <c r="G51" i="5"/>
  <c r="F51" i="5"/>
  <c r="E51" i="5"/>
  <c r="D51" i="5"/>
  <c r="C51" i="5"/>
  <c r="B51" i="5"/>
  <c r="AN50" i="5"/>
  <c r="A50" i="5" s="1"/>
  <c r="O50" i="5"/>
  <c r="M50" i="5"/>
  <c r="L50" i="5"/>
  <c r="K50" i="5"/>
  <c r="J50" i="5"/>
  <c r="I50" i="5"/>
  <c r="H50" i="5"/>
  <c r="G50" i="5"/>
  <c r="F50" i="5"/>
  <c r="E50" i="5"/>
  <c r="D50" i="5"/>
  <c r="C50" i="5"/>
  <c r="B50" i="5"/>
  <c r="AN49" i="5"/>
  <c r="A49" i="5" s="1"/>
  <c r="O49" i="5"/>
  <c r="M49" i="5"/>
  <c r="L49" i="5"/>
  <c r="K49" i="5"/>
  <c r="J49" i="5"/>
  <c r="I49" i="5"/>
  <c r="H49" i="5"/>
  <c r="G49" i="5"/>
  <c r="F49" i="5"/>
  <c r="E49" i="5"/>
  <c r="D49" i="5"/>
  <c r="C49" i="5"/>
  <c r="B49" i="5"/>
  <c r="AN48" i="5"/>
  <c r="A48" i="5" s="1"/>
  <c r="O48" i="5"/>
  <c r="M48" i="5"/>
  <c r="L48" i="5"/>
  <c r="K48" i="5"/>
  <c r="J48" i="5"/>
  <c r="I48" i="5"/>
  <c r="H48" i="5"/>
  <c r="G48" i="5"/>
  <c r="F48" i="5"/>
  <c r="E48" i="5"/>
  <c r="D48" i="5"/>
  <c r="C48" i="5"/>
  <c r="B48" i="5"/>
  <c r="AN47" i="5"/>
  <c r="A47" i="5" s="1"/>
  <c r="O47" i="5"/>
  <c r="M47" i="5"/>
  <c r="L47" i="5"/>
  <c r="K47" i="5"/>
  <c r="J47" i="5"/>
  <c r="I47" i="5"/>
  <c r="H47" i="5"/>
  <c r="G47" i="5"/>
  <c r="F47" i="5"/>
  <c r="E47" i="5"/>
  <c r="D47" i="5"/>
  <c r="C47" i="5"/>
  <c r="B47" i="5"/>
  <c r="AN46" i="5"/>
  <c r="A46" i="5" s="1"/>
  <c r="O46" i="5"/>
  <c r="M46" i="5"/>
  <c r="L46" i="5"/>
  <c r="K46" i="5"/>
  <c r="J46" i="5"/>
  <c r="I46" i="5"/>
  <c r="H46" i="5"/>
  <c r="G46" i="5"/>
  <c r="F46" i="5"/>
  <c r="E46" i="5"/>
  <c r="D46" i="5"/>
  <c r="C46" i="5"/>
  <c r="B46" i="5"/>
  <c r="AN45" i="5"/>
  <c r="A45" i="5" s="1"/>
  <c r="O45" i="5"/>
  <c r="M45" i="5"/>
  <c r="L45" i="5"/>
  <c r="K45" i="5"/>
  <c r="J45" i="5"/>
  <c r="I45" i="5"/>
  <c r="H45" i="5"/>
  <c r="G45" i="5"/>
  <c r="F45" i="5"/>
  <c r="E45" i="5"/>
  <c r="D45" i="5"/>
  <c r="C45" i="5"/>
  <c r="B45" i="5"/>
  <c r="AN44" i="5"/>
  <c r="A44" i="5" s="1"/>
  <c r="O44" i="5"/>
  <c r="M44" i="5"/>
  <c r="L44" i="5"/>
  <c r="K44" i="5"/>
  <c r="J44" i="5"/>
  <c r="I44" i="5"/>
  <c r="H44" i="5"/>
  <c r="G44" i="5"/>
  <c r="F44" i="5"/>
  <c r="E44" i="5"/>
  <c r="D44" i="5"/>
  <c r="C44" i="5"/>
  <c r="B44" i="5"/>
  <c r="AN43" i="5"/>
  <c r="A43" i="5" s="1"/>
  <c r="O43" i="5"/>
  <c r="M43" i="5"/>
  <c r="L43" i="5"/>
  <c r="K43" i="5"/>
  <c r="J43" i="5"/>
  <c r="I43" i="5"/>
  <c r="H43" i="5"/>
  <c r="G43" i="5"/>
  <c r="F43" i="5"/>
  <c r="E43" i="5"/>
  <c r="D43" i="5"/>
  <c r="C43" i="5"/>
  <c r="B43" i="5"/>
  <c r="AN42" i="5"/>
  <c r="A42" i="5" s="1"/>
  <c r="O42" i="5"/>
  <c r="M42" i="5"/>
  <c r="L42" i="5"/>
  <c r="J42" i="5"/>
  <c r="I42" i="5"/>
  <c r="H42" i="5"/>
  <c r="G42" i="5"/>
  <c r="F42" i="5"/>
  <c r="E42" i="5"/>
  <c r="D42" i="5"/>
  <c r="C42" i="5"/>
  <c r="B42" i="5"/>
  <c r="AN41" i="5"/>
  <c r="A41" i="5" s="1"/>
  <c r="O41" i="5"/>
  <c r="M41" i="5"/>
  <c r="L41" i="5"/>
  <c r="K41" i="5"/>
  <c r="J41" i="5"/>
  <c r="I41" i="5"/>
  <c r="H41" i="5"/>
  <c r="G41" i="5"/>
  <c r="F41" i="5"/>
  <c r="E41" i="5"/>
  <c r="D41" i="5"/>
  <c r="C41" i="5"/>
  <c r="B41" i="5"/>
  <c r="AN40" i="5"/>
  <c r="A40" i="5" s="1"/>
  <c r="O40" i="5"/>
  <c r="M40" i="5"/>
  <c r="L40" i="5"/>
  <c r="K40" i="5"/>
  <c r="J40" i="5"/>
  <c r="I40" i="5"/>
  <c r="H40" i="5"/>
  <c r="G40" i="5"/>
  <c r="F40" i="5"/>
  <c r="E40" i="5"/>
  <c r="D40" i="5"/>
  <c r="C40" i="5"/>
  <c r="B40" i="5"/>
  <c r="AN39" i="5"/>
  <c r="A39" i="5" s="1"/>
  <c r="O39" i="5"/>
  <c r="M39" i="5"/>
  <c r="L39" i="5"/>
  <c r="K39" i="5"/>
  <c r="J39" i="5"/>
  <c r="I39" i="5"/>
  <c r="H39" i="5"/>
  <c r="G39" i="5"/>
  <c r="F39" i="5"/>
  <c r="E39" i="5"/>
  <c r="D39" i="5"/>
  <c r="C39" i="5"/>
  <c r="B39" i="5"/>
  <c r="AN38" i="5"/>
  <c r="A38" i="5" s="1"/>
  <c r="O38" i="5"/>
  <c r="M38" i="5"/>
  <c r="L38" i="5"/>
  <c r="K38" i="5"/>
  <c r="J38" i="5"/>
  <c r="I38" i="5"/>
  <c r="H38" i="5"/>
  <c r="G38" i="5"/>
  <c r="F38" i="5"/>
  <c r="E38" i="5"/>
  <c r="D38" i="5"/>
  <c r="C38" i="5"/>
  <c r="B38" i="5"/>
  <c r="AN37" i="5"/>
  <c r="A37" i="5" s="1"/>
  <c r="O37" i="5"/>
  <c r="M37" i="5"/>
  <c r="L37" i="5"/>
  <c r="K37" i="5"/>
  <c r="J37" i="5"/>
  <c r="I37" i="5"/>
  <c r="H37" i="5"/>
  <c r="G37" i="5"/>
  <c r="F37" i="5"/>
  <c r="E37" i="5"/>
  <c r="D37" i="5"/>
  <c r="C37" i="5"/>
  <c r="B37" i="5"/>
  <c r="AN36" i="5"/>
  <c r="A36" i="5" s="1"/>
  <c r="O36" i="5"/>
  <c r="M36" i="5"/>
  <c r="L36" i="5"/>
  <c r="K36" i="5"/>
  <c r="J36" i="5"/>
  <c r="I36" i="5"/>
  <c r="H36" i="5"/>
  <c r="G36" i="5"/>
  <c r="F36" i="5"/>
  <c r="E36" i="5"/>
  <c r="D36" i="5"/>
  <c r="C36" i="5"/>
  <c r="B36" i="5"/>
  <c r="AN35" i="5"/>
  <c r="A35" i="5" s="1"/>
  <c r="O35" i="5"/>
  <c r="M35" i="5"/>
  <c r="L35" i="5"/>
  <c r="K35" i="5"/>
  <c r="J35" i="5"/>
  <c r="I35" i="5"/>
  <c r="H35" i="5"/>
  <c r="G35" i="5"/>
  <c r="F35" i="5"/>
  <c r="E35" i="5"/>
  <c r="D35" i="5"/>
  <c r="C35" i="5"/>
  <c r="B35" i="5"/>
  <c r="AN34" i="5"/>
  <c r="A34" i="5" s="1"/>
  <c r="O34" i="5"/>
  <c r="M34" i="5"/>
  <c r="L34" i="5"/>
  <c r="K34" i="5"/>
  <c r="J34" i="5"/>
  <c r="I34" i="5"/>
  <c r="H34" i="5"/>
  <c r="G34" i="5"/>
  <c r="F34" i="5"/>
  <c r="E34" i="5"/>
  <c r="D34" i="5"/>
  <c r="C34" i="5"/>
  <c r="B34" i="5"/>
  <c r="AN33" i="5"/>
  <c r="A33" i="5" s="1"/>
  <c r="O33" i="5"/>
  <c r="M33" i="5"/>
  <c r="L33" i="5"/>
  <c r="K33" i="5"/>
  <c r="J33" i="5"/>
  <c r="I33" i="5"/>
  <c r="H33" i="5"/>
  <c r="G33" i="5"/>
  <c r="F33" i="5"/>
  <c r="E33" i="5"/>
  <c r="D33" i="5"/>
  <c r="C33" i="5"/>
  <c r="B33" i="5"/>
  <c r="AN32" i="5"/>
  <c r="A32" i="5" s="1"/>
  <c r="O32" i="5"/>
  <c r="M32" i="5"/>
  <c r="L32" i="5"/>
  <c r="K32" i="5"/>
  <c r="J32" i="5"/>
  <c r="I32" i="5"/>
  <c r="H32" i="5"/>
  <c r="G32" i="5"/>
  <c r="F32" i="5"/>
  <c r="E32" i="5"/>
  <c r="D32" i="5"/>
  <c r="C32" i="5"/>
  <c r="B32" i="5"/>
  <c r="AN31" i="5"/>
  <c r="A31" i="5" s="1"/>
  <c r="M31" i="5"/>
  <c r="J31" i="5"/>
  <c r="I31" i="5"/>
  <c r="H31" i="5"/>
  <c r="G31" i="5"/>
  <c r="F31" i="5"/>
  <c r="D31" i="5"/>
  <c r="C31" i="5"/>
  <c r="B31" i="5"/>
  <c r="AN30" i="5"/>
  <c r="A30" i="5" s="1"/>
  <c r="O30" i="5"/>
  <c r="M30" i="5"/>
  <c r="K30" i="5"/>
  <c r="J30" i="5"/>
  <c r="I30" i="5"/>
  <c r="H30" i="5"/>
  <c r="G30" i="5"/>
  <c r="F30" i="5"/>
  <c r="E30" i="5"/>
  <c r="D30" i="5"/>
  <c r="C30" i="5"/>
  <c r="B30" i="5"/>
  <c r="AN29" i="5"/>
  <c r="A29" i="5" s="1"/>
  <c r="O29" i="5"/>
  <c r="M29" i="5"/>
  <c r="L29" i="5"/>
  <c r="K29" i="5"/>
  <c r="J29" i="5"/>
  <c r="I29" i="5"/>
  <c r="H29" i="5"/>
  <c r="G29" i="5"/>
  <c r="F29" i="5"/>
  <c r="E29" i="5"/>
  <c r="D29" i="5"/>
  <c r="C29" i="5"/>
  <c r="B29" i="5"/>
  <c r="AN28" i="5"/>
  <c r="A28" i="5" s="1"/>
  <c r="O28" i="5"/>
  <c r="M28" i="5"/>
  <c r="L28" i="5"/>
  <c r="K28" i="5"/>
  <c r="J28" i="5"/>
  <c r="I28" i="5"/>
  <c r="H28" i="5"/>
  <c r="G28" i="5"/>
  <c r="F28" i="5"/>
  <c r="E28" i="5"/>
  <c r="D28" i="5"/>
  <c r="C28" i="5"/>
  <c r="B28" i="5"/>
  <c r="AN27" i="5"/>
  <c r="A27" i="5" s="1"/>
  <c r="M27" i="5"/>
  <c r="J27" i="5"/>
  <c r="I27" i="5"/>
  <c r="H27" i="5"/>
  <c r="G27" i="5"/>
  <c r="F27" i="5"/>
  <c r="D27" i="5"/>
  <c r="C27" i="5"/>
  <c r="B27" i="5"/>
  <c r="AN26" i="5"/>
  <c r="A26" i="5" s="1"/>
  <c r="M26" i="5"/>
  <c r="J26" i="5"/>
  <c r="I26" i="5"/>
  <c r="H26" i="5"/>
  <c r="G26" i="5"/>
  <c r="F26" i="5"/>
  <c r="D26" i="5"/>
  <c r="C26" i="5"/>
  <c r="B26" i="5"/>
  <c r="AN25" i="5"/>
  <c r="A25" i="5" s="1"/>
  <c r="M25" i="5"/>
  <c r="J25" i="5"/>
  <c r="I25" i="5"/>
  <c r="H25" i="5"/>
  <c r="G25" i="5"/>
  <c r="F25" i="5"/>
  <c r="D25" i="5"/>
  <c r="C25" i="5"/>
  <c r="B25" i="5"/>
  <c r="AN24" i="5"/>
  <c r="A24" i="5" s="1"/>
  <c r="M24" i="5"/>
  <c r="J24" i="5"/>
  <c r="I24" i="5"/>
  <c r="H24" i="5"/>
  <c r="G24" i="5"/>
  <c r="F24" i="5"/>
  <c r="D24" i="5"/>
  <c r="C24" i="5"/>
  <c r="B24" i="5"/>
  <c r="AN23" i="5"/>
  <c r="A23" i="5" s="1"/>
  <c r="M23" i="5"/>
  <c r="J23" i="5"/>
  <c r="I23" i="5"/>
  <c r="H23" i="5"/>
  <c r="G23" i="5"/>
  <c r="F23" i="5"/>
  <c r="D23" i="5"/>
  <c r="C23" i="5"/>
  <c r="B23" i="5"/>
  <c r="AN22" i="5"/>
  <c r="A22" i="5" s="1"/>
  <c r="M22" i="5"/>
  <c r="J22" i="5"/>
  <c r="I22" i="5"/>
  <c r="H22" i="5"/>
  <c r="G22" i="5"/>
  <c r="F22" i="5"/>
  <c r="D22" i="5"/>
  <c r="C22" i="5"/>
  <c r="B22" i="5"/>
  <c r="AN21" i="5"/>
  <c r="A21" i="5" s="1"/>
  <c r="M21" i="5"/>
  <c r="J21" i="5"/>
  <c r="I21" i="5"/>
  <c r="H21" i="5"/>
  <c r="G21" i="5"/>
  <c r="F21" i="5"/>
  <c r="D21" i="5"/>
  <c r="C21" i="5"/>
  <c r="B21" i="5"/>
  <c r="AN20" i="5"/>
  <c r="A20" i="5" s="1"/>
  <c r="M20" i="5"/>
  <c r="L20" i="5"/>
  <c r="K20" i="5"/>
  <c r="J20" i="5"/>
  <c r="I20" i="5"/>
  <c r="H20" i="5"/>
  <c r="G20" i="5"/>
  <c r="F20" i="5"/>
  <c r="E20" i="5"/>
  <c r="D20" i="5"/>
  <c r="C20" i="5"/>
  <c r="B20" i="5"/>
  <c r="AN19" i="5"/>
  <c r="A19" i="5" s="1"/>
  <c r="O19" i="5"/>
  <c r="M19" i="5"/>
  <c r="L19" i="5"/>
  <c r="K19" i="5"/>
  <c r="J19" i="5"/>
  <c r="I19" i="5"/>
  <c r="H19" i="5"/>
  <c r="G19" i="5"/>
  <c r="F19" i="5"/>
  <c r="E19" i="5"/>
  <c r="D19" i="5"/>
  <c r="C19" i="5"/>
  <c r="B19" i="5"/>
  <c r="AN18" i="5"/>
  <c r="A18" i="5" s="1"/>
  <c r="O18" i="5"/>
  <c r="M18" i="5"/>
  <c r="L18" i="5"/>
  <c r="K18" i="5"/>
  <c r="J18" i="5"/>
  <c r="I18" i="5"/>
  <c r="H18" i="5"/>
  <c r="G18" i="5"/>
  <c r="F18" i="5"/>
  <c r="E18" i="5"/>
  <c r="D18" i="5"/>
  <c r="C18" i="5"/>
  <c r="B18" i="5"/>
  <c r="AN17" i="5"/>
  <c r="A17" i="5" s="1"/>
  <c r="M17" i="5"/>
  <c r="L17" i="5"/>
  <c r="J17" i="5"/>
  <c r="I17" i="5"/>
  <c r="H17" i="5"/>
  <c r="G17" i="5"/>
  <c r="F17" i="5"/>
  <c r="E17" i="5"/>
  <c r="D17" i="5"/>
  <c r="C17" i="5"/>
  <c r="B17" i="5"/>
  <c r="AN16" i="5"/>
  <c r="A16" i="5" s="1"/>
  <c r="M16" i="5"/>
  <c r="L16" i="5"/>
  <c r="J16" i="5"/>
  <c r="I16" i="5"/>
  <c r="H16" i="5"/>
  <c r="G16" i="5"/>
  <c r="F16" i="5"/>
  <c r="E16" i="5"/>
  <c r="D16" i="5"/>
  <c r="C16" i="5"/>
  <c r="B16" i="5"/>
  <c r="AN15" i="5"/>
  <c r="A15" i="5" s="1"/>
  <c r="M15" i="5"/>
  <c r="L15" i="5"/>
  <c r="J15" i="5"/>
  <c r="I15" i="5"/>
  <c r="H15" i="5"/>
  <c r="G15" i="5"/>
  <c r="F15" i="5"/>
  <c r="E15" i="5"/>
  <c r="D15" i="5"/>
  <c r="C15" i="5"/>
  <c r="B15" i="5"/>
  <c r="AN14" i="5"/>
  <c r="A14" i="5" s="1"/>
  <c r="M14" i="5"/>
  <c r="L14" i="5"/>
  <c r="J14" i="5"/>
  <c r="I14" i="5"/>
  <c r="H14" i="5"/>
  <c r="G14" i="5"/>
  <c r="F14" i="5"/>
  <c r="E14" i="5"/>
  <c r="D14" i="5"/>
  <c r="C14" i="5"/>
  <c r="B14" i="5"/>
  <c r="AN13" i="5"/>
  <c r="A13" i="5" s="1"/>
  <c r="O13" i="5"/>
  <c r="M13" i="5"/>
  <c r="L13" i="5"/>
  <c r="J13" i="5"/>
  <c r="I13" i="5"/>
  <c r="H13" i="5"/>
  <c r="G13" i="5"/>
  <c r="F13" i="5"/>
  <c r="E13" i="5"/>
  <c r="D13" i="5"/>
  <c r="C13" i="5"/>
  <c r="B13" i="5"/>
  <c r="AN12" i="5"/>
  <c r="A12" i="5" s="1"/>
  <c r="O12" i="5"/>
  <c r="M12" i="5"/>
  <c r="L12" i="5"/>
  <c r="J12" i="5"/>
  <c r="I12" i="5"/>
  <c r="H12" i="5"/>
  <c r="G12" i="5"/>
  <c r="F12" i="5"/>
  <c r="E12" i="5"/>
  <c r="D12" i="5"/>
  <c r="C12" i="5"/>
  <c r="B12" i="5"/>
  <c r="AN11" i="5"/>
  <c r="A11" i="5" s="1"/>
  <c r="M11" i="5"/>
  <c r="J11" i="5"/>
  <c r="I11" i="5"/>
  <c r="H11" i="5"/>
  <c r="G11" i="5"/>
  <c r="F11" i="5"/>
  <c r="E11" i="5"/>
  <c r="D11" i="5"/>
  <c r="C11" i="5"/>
  <c r="B11" i="5"/>
  <c r="AN10" i="5"/>
  <c r="A10" i="5" s="1"/>
  <c r="O10" i="5"/>
  <c r="M10" i="5"/>
  <c r="L10" i="5"/>
  <c r="K10" i="5"/>
  <c r="J10" i="5"/>
  <c r="I10" i="5"/>
  <c r="H10" i="5"/>
  <c r="G10" i="5"/>
  <c r="F10" i="5"/>
  <c r="E10" i="5"/>
  <c r="D10" i="5"/>
  <c r="C10" i="5"/>
  <c r="B10" i="5"/>
  <c r="AN9" i="5"/>
  <c r="A9" i="5" s="1"/>
  <c r="O9" i="5"/>
  <c r="M9" i="5"/>
  <c r="J9" i="5"/>
  <c r="I9" i="5"/>
  <c r="H9" i="5"/>
  <c r="G9" i="5"/>
  <c r="F9" i="5"/>
  <c r="D9" i="5"/>
  <c r="C9" i="5"/>
  <c r="B9" i="5"/>
  <c r="AN8" i="5"/>
  <c r="A8" i="5" s="1"/>
  <c r="O8" i="5"/>
  <c r="M8" i="5"/>
  <c r="J8" i="5"/>
  <c r="I8" i="5"/>
  <c r="H8" i="5"/>
  <c r="G8" i="5"/>
  <c r="F8" i="5"/>
  <c r="D8" i="5"/>
  <c r="C8" i="5"/>
  <c r="B8" i="5"/>
  <c r="AN7" i="5"/>
  <c r="A7" i="5" s="1"/>
  <c r="O7" i="5"/>
  <c r="M7" i="5"/>
  <c r="L7" i="5"/>
  <c r="K7" i="5"/>
  <c r="J7" i="5"/>
  <c r="I7" i="5"/>
  <c r="H7" i="5"/>
  <c r="G7" i="5"/>
  <c r="F7" i="5"/>
  <c r="E7" i="5"/>
  <c r="D7" i="5"/>
  <c r="C7" i="5"/>
  <c r="B7" i="5"/>
  <c r="AN6" i="5"/>
  <c r="A6" i="5" s="1"/>
  <c r="M6" i="5"/>
  <c r="J6" i="5"/>
  <c r="I6" i="5"/>
  <c r="H6" i="5"/>
  <c r="G6" i="5"/>
  <c r="F6" i="5"/>
  <c r="D6" i="5"/>
  <c r="C6" i="5"/>
  <c r="B6" i="5"/>
  <c r="AN5" i="5"/>
  <c r="A5" i="5" s="1"/>
  <c r="M5" i="5"/>
  <c r="J5" i="5"/>
  <c r="I5" i="5"/>
  <c r="H5" i="5"/>
  <c r="G5" i="5"/>
  <c r="F5" i="5"/>
  <c r="D5" i="5"/>
  <c r="C5" i="5"/>
  <c r="B5" i="5"/>
  <c r="AN4" i="5"/>
  <c r="A4" i="5" s="1"/>
  <c r="O4" i="5"/>
  <c r="M4" i="5"/>
  <c r="L4" i="5"/>
  <c r="K4" i="5"/>
  <c r="J4" i="5"/>
  <c r="I4" i="5"/>
  <c r="H4" i="5"/>
  <c r="G4" i="5"/>
  <c r="F4" i="5"/>
  <c r="E4" i="5"/>
  <c r="D4" i="5"/>
  <c r="C4" i="5"/>
  <c r="B4" i="5"/>
  <c r="AN3" i="5"/>
  <c r="A3" i="5" s="1"/>
  <c r="O3" i="5"/>
  <c r="M3" i="5"/>
  <c r="J3" i="5"/>
  <c r="I3" i="5"/>
  <c r="H3" i="5"/>
  <c r="G3" i="5"/>
  <c r="F3" i="5"/>
  <c r="D3" i="5"/>
  <c r="C3" i="5"/>
  <c r="B3" i="5"/>
  <c r="AN216" i="4"/>
  <c r="O216" i="4"/>
  <c r="M216" i="4"/>
  <c r="L216" i="4"/>
  <c r="K216" i="4"/>
  <c r="J216" i="4"/>
  <c r="I216" i="4"/>
  <c r="H216" i="4"/>
  <c r="G216" i="4"/>
  <c r="F216" i="4"/>
  <c r="E216" i="4"/>
  <c r="D216" i="4"/>
  <c r="C216" i="4"/>
  <c r="B216" i="4"/>
  <c r="AN215" i="4"/>
  <c r="A215" i="4" s="1"/>
  <c r="O215" i="4"/>
  <c r="M215" i="4"/>
  <c r="L215" i="4"/>
  <c r="K215" i="4"/>
  <c r="J215" i="4"/>
  <c r="I215" i="4"/>
  <c r="H215" i="4"/>
  <c r="G215" i="4"/>
  <c r="F215" i="4"/>
  <c r="E215" i="4"/>
  <c r="D215" i="4"/>
  <c r="C215" i="4"/>
  <c r="B215" i="4"/>
  <c r="AN214" i="4"/>
  <c r="O214" i="4"/>
  <c r="M214" i="4"/>
  <c r="L214" i="4"/>
  <c r="K214" i="4"/>
  <c r="J214" i="4"/>
  <c r="I214" i="4"/>
  <c r="H214" i="4"/>
  <c r="G214" i="4"/>
  <c r="F214" i="4"/>
  <c r="E214" i="4"/>
  <c r="D214" i="4"/>
  <c r="C214" i="4"/>
  <c r="B214" i="4"/>
  <c r="AN213" i="4"/>
  <c r="O213" i="4"/>
  <c r="M213" i="4"/>
  <c r="L213" i="4"/>
  <c r="K213" i="4"/>
  <c r="J213" i="4"/>
  <c r="I213" i="4"/>
  <c r="H213" i="4"/>
  <c r="G213" i="4"/>
  <c r="F213" i="4"/>
  <c r="E213" i="4"/>
  <c r="D213" i="4"/>
  <c r="C213" i="4"/>
  <c r="B213" i="4"/>
  <c r="AN212" i="4"/>
  <c r="O212" i="4"/>
  <c r="M212" i="4"/>
  <c r="L212" i="4"/>
  <c r="K212" i="4"/>
  <c r="J212" i="4"/>
  <c r="I212" i="4"/>
  <c r="H212" i="4"/>
  <c r="G212" i="4"/>
  <c r="F212" i="4"/>
  <c r="E212" i="4"/>
  <c r="D212" i="4"/>
  <c r="C212" i="4"/>
  <c r="B212" i="4"/>
  <c r="AN211" i="4"/>
  <c r="O211" i="4"/>
  <c r="M211" i="4"/>
  <c r="L211" i="4"/>
  <c r="K211" i="4"/>
  <c r="J211" i="4"/>
  <c r="I211" i="4"/>
  <c r="H211" i="4"/>
  <c r="G211" i="4"/>
  <c r="F211" i="4"/>
  <c r="E211" i="4"/>
  <c r="D211" i="4"/>
  <c r="C211" i="4"/>
  <c r="B211" i="4"/>
  <c r="AN210" i="4"/>
  <c r="O210" i="4"/>
  <c r="M210" i="4"/>
  <c r="L210" i="4"/>
  <c r="K210" i="4"/>
  <c r="J210" i="4"/>
  <c r="I210" i="4"/>
  <c r="H210" i="4"/>
  <c r="G210" i="4"/>
  <c r="F210" i="4"/>
  <c r="E210" i="4"/>
  <c r="D210" i="4"/>
  <c r="C210" i="4"/>
  <c r="B210" i="4"/>
  <c r="AN209" i="4"/>
  <c r="O209" i="4"/>
  <c r="M209" i="4"/>
  <c r="L209" i="4"/>
  <c r="K209" i="4"/>
  <c r="J209" i="4"/>
  <c r="I209" i="4"/>
  <c r="H209" i="4"/>
  <c r="G209" i="4"/>
  <c r="F209" i="4"/>
  <c r="E209" i="4"/>
  <c r="D209" i="4"/>
  <c r="C209" i="4"/>
  <c r="B209" i="4"/>
  <c r="AN208" i="4"/>
  <c r="O208" i="4"/>
  <c r="M208" i="4"/>
  <c r="L208" i="4"/>
  <c r="K208" i="4"/>
  <c r="J208" i="4"/>
  <c r="I208" i="4"/>
  <c r="H208" i="4"/>
  <c r="G208" i="4"/>
  <c r="F208" i="4"/>
  <c r="E208" i="4"/>
  <c r="D208" i="4"/>
  <c r="C208" i="4"/>
  <c r="B208" i="4"/>
  <c r="AN207" i="4"/>
  <c r="O207" i="4"/>
  <c r="M207" i="4"/>
  <c r="L207" i="4"/>
  <c r="K207" i="4"/>
  <c r="J207" i="4"/>
  <c r="I207" i="4"/>
  <c r="H207" i="4"/>
  <c r="G207" i="4"/>
  <c r="F207" i="4"/>
  <c r="E207" i="4"/>
  <c r="D207" i="4"/>
  <c r="C207" i="4"/>
  <c r="B207" i="4"/>
  <c r="AN206" i="4"/>
  <c r="O206" i="4"/>
  <c r="M206" i="4"/>
  <c r="L206" i="4"/>
  <c r="K206" i="4"/>
  <c r="J206" i="4"/>
  <c r="I206" i="4"/>
  <c r="H206" i="4"/>
  <c r="G206" i="4"/>
  <c r="F206" i="4"/>
  <c r="E206" i="4"/>
  <c r="D206" i="4"/>
  <c r="C206" i="4"/>
  <c r="B206" i="4"/>
  <c r="AN205" i="4"/>
  <c r="O205" i="4"/>
  <c r="M205" i="4"/>
  <c r="L205" i="4"/>
  <c r="K205" i="4"/>
  <c r="J205" i="4"/>
  <c r="I205" i="4"/>
  <c r="H205" i="4"/>
  <c r="G205" i="4"/>
  <c r="F205" i="4"/>
  <c r="E205" i="4"/>
  <c r="D205" i="4"/>
  <c r="C205" i="4"/>
  <c r="B205" i="4"/>
  <c r="AN204" i="4"/>
  <c r="O204" i="4"/>
  <c r="M204" i="4"/>
  <c r="L204" i="4"/>
  <c r="K204" i="4"/>
  <c r="J204" i="4"/>
  <c r="I204" i="4"/>
  <c r="H204" i="4"/>
  <c r="G204" i="4"/>
  <c r="F204" i="4"/>
  <c r="E204" i="4"/>
  <c r="D204" i="4"/>
  <c r="C204" i="4"/>
  <c r="B204" i="4"/>
  <c r="AN203" i="4"/>
  <c r="O203" i="4"/>
  <c r="M203" i="4"/>
  <c r="L203" i="4"/>
  <c r="K203" i="4"/>
  <c r="J203" i="4"/>
  <c r="I203" i="4"/>
  <c r="H203" i="4"/>
  <c r="G203" i="4"/>
  <c r="F203" i="4"/>
  <c r="E203" i="4"/>
  <c r="D203" i="4"/>
  <c r="C203" i="4"/>
  <c r="B203" i="4"/>
  <c r="AN202" i="4"/>
  <c r="O202" i="4"/>
  <c r="M202" i="4"/>
  <c r="L202" i="4"/>
  <c r="K202" i="4"/>
  <c r="J202" i="4"/>
  <c r="I202" i="4"/>
  <c r="H202" i="4"/>
  <c r="G202" i="4"/>
  <c r="F202" i="4"/>
  <c r="E202" i="4"/>
  <c r="D202" i="4"/>
  <c r="C202" i="4"/>
  <c r="B202" i="4"/>
  <c r="AN201" i="4"/>
  <c r="O201" i="4"/>
  <c r="M201" i="4"/>
  <c r="L201" i="4"/>
  <c r="K201" i="4"/>
  <c r="J201" i="4"/>
  <c r="I201" i="4"/>
  <c r="H201" i="4"/>
  <c r="G201" i="4"/>
  <c r="F201" i="4"/>
  <c r="E201" i="4"/>
  <c r="D201" i="4"/>
  <c r="C201" i="4"/>
  <c r="B201" i="4"/>
  <c r="AN200" i="4"/>
  <c r="O200" i="4"/>
  <c r="M200" i="4"/>
  <c r="L200" i="4"/>
  <c r="K200" i="4"/>
  <c r="J200" i="4"/>
  <c r="I200" i="4"/>
  <c r="H200" i="4"/>
  <c r="G200" i="4"/>
  <c r="F200" i="4"/>
  <c r="E200" i="4"/>
  <c r="D200" i="4"/>
  <c r="C200" i="4"/>
  <c r="B200" i="4"/>
  <c r="AN199" i="4"/>
  <c r="O199" i="4"/>
  <c r="M199" i="4"/>
  <c r="L199" i="4"/>
  <c r="K199" i="4"/>
  <c r="J199" i="4"/>
  <c r="I199" i="4"/>
  <c r="H199" i="4"/>
  <c r="G199" i="4"/>
  <c r="F199" i="4"/>
  <c r="E199" i="4"/>
  <c r="D199" i="4"/>
  <c r="C199" i="4"/>
  <c r="B199" i="4"/>
  <c r="AN198" i="4"/>
  <c r="O198" i="4"/>
  <c r="M198" i="4"/>
  <c r="L198" i="4"/>
  <c r="K198" i="4"/>
  <c r="J198" i="4"/>
  <c r="I198" i="4"/>
  <c r="H198" i="4"/>
  <c r="G198" i="4"/>
  <c r="F198" i="4"/>
  <c r="E198" i="4"/>
  <c r="D198" i="4"/>
  <c r="C198" i="4"/>
  <c r="B198" i="4"/>
  <c r="AN197" i="4"/>
  <c r="O197" i="4"/>
  <c r="M197" i="4"/>
  <c r="L197" i="4"/>
  <c r="K197" i="4"/>
  <c r="J197" i="4"/>
  <c r="I197" i="4"/>
  <c r="H197" i="4"/>
  <c r="G197" i="4"/>
  <c r="F197" i="4"/>
  <c r="E197" i="4"/>
  <c r="D197" i="4"/>
  <c r="C197" i="4"/>
  <c r="B197" i="4"/>
  <c r="AN196" i="4"/>
  <c r="O196" i="4"/>
  <c r="M196" i="4"/>
  <c r="L196" i="4"/>
  <c r="K196" i="4"/>
  <c r="J196" i="4"/>
  <c r="I196" i="4"/>
  <c r="H196" i="4"/>
  <c r="G196" i="4"/>
  <c r="F196" i="4"/>
  <c r="E196" i="4"/>
  <c r="D196" i="4"/>
  <c r="C196" i="4"/>
  <c r="B196" i="4"/>
  <c r="AN195" i="4"/>
  <c r="O195" i="4"/>
  <c r="M195" i="4"/>
  <c r="L195" i="4"/>
  <c r="K195" i="4"/>
  <c r="J195" i="4"/>
  <c r="I195" i="4"/>
  <c r="H195" i="4"/>
  <c r="G195" i="4"/>
  <c r="F195" i="4"/>
  <c r="E195" i="4"/>
  <c r="D195" i="4"/>
  <c r="C195" i="4"/>
  <c r="B195" i="4"/>
  <c r="AN194" i="4"/>
  <c r="O194" i="4"/>
  <c r="M194" i="4"/>
  <c r="L194" i="4"/>
  <c r="K194" i="4"/>
  <c r="J194" i="4"/>
  <c r="I194" i="4"/>
  <c r="H194" i="4"/>
  <c r="G194" i="4"/>
  <c r="F194" i="4"/>
  <c r="E194" i="4"/>
  <c r="D194" i="4"/>
  <c r="C194" i="4"/>
  <c r="B194" i="4"/>
  <c r="AN193" i="4"/>
  <c r="O193" i="4"/>
  <c r="M193" i="4"/>
  <c r="L193" i="4"/>
  <c r="K193" i="4"/>
  <c r="J193" i="4"/>
  <c r="I193" i="4"/>
  <c r="H193" i="4"/>
  <c r="G193" i="4"/>
  <c r="F193" i="4"/>
  <c r="E193" i="4"/>
  <c r="D193" i="4"/>
  <c r="C193" i="4"/>
  <c r="B193" i="4"/>
  <c r="AN192" i="4"/>
  <c r="O192" i="4"/>
  <c r="M192" i="4"/>
  <c r="L192" i="4"/>
  <c r="K192" i="4"/>
  <c r="J192" i="4"/>
  <c r="I192" i="4"/>
  <c r="H192" i="4"/>
  <c r="G192" i="4"/>
  <c r="F192" i="4"/>
  <c r="E192" i="4"/>
  <c r="D192" i="4"/>
  <c r="C192" i="4"/>
  <c r="B192" i="4"/>
  <c r="AN191" i="4"/>
  <c r="O191" i="4"/>
  <c r="M191" i="4"/>
  <c r="L191" i="4"/>
  <c r="K191" i="4"/>
  <c r="J191" i="4"/>
  <c r="I191" i="4"/>
  <c r="H191" i="4"/>
  <c r="G191" i="4"/>
  <c r="F191" i="4"/>
  <c r="E191" i="4"/>
  <c r="D191" i="4"/>
  <c r="C191" i="4"/>
  <c r="B191" i="4"/>
  <c r="AN190" i="4"/>
  <c r="A190" i="4" s="1"/>
  <c r="O190" i="4"/>
  <c r="M190" i="4"/>
  <c r="L190" i="4"/>
  <c r="K190" i="4"/>
  <c r="J190" i="4"/>
  <c r="I190" i="4"/>
  <c r="H190" i="4"/>
  <c r="G190" i="4"/>
  <c r="F190" i="4"/>
  <c r="E190" i="4"/>
  <c r="D190" i="4"/>
  <c r="C190" i="4"/>
  <c r="B190" i="4"/>
  <c r="AN189" i="4"/>
  <c r="A189" i="4" s="1"/>
  <c r="O189" i="4"/>
  <c r="M189" i="4"/>
  <c r="L189" i="4"/>
  <c r="K189" i="4"/>
  <c r="J189" i="4"/>
  <c r="I189" i="4"/>
  <c r="H189" i="4"/>
  <c r="G189" i="4"/>
  <c r="F189" i="4"/>
  <c r="E189" i="4"/>
  <c r="D189" i="4"/>
  <c r="C189" i="4"/>
  <c r="B189" i="4"/>
  <c r="AN188" i="4"/>
  <c r="A188" i="4" s="1"/>
  <c r="O188" i="4"/>
  <c r="M188" i="4"/>
  <c r="L188" i="4"/>
  <c r="K188" i="4"/>
  <c r="J188" i="4"/>
  <c r="I188" i="4"/>
  <c r="H188" i="4"/>
  <c r="G188" i="4"/>
  <c r="F188" i="4"/>
  <c r="E188" i="4"/>
  <c r="D188" i="4"/>
  <c r="C188" i="4"/>
  <c r="B188" i="4"/>
  <c r="AN187" i="4"/>
  <c r="A187" i="4" s="1"/>
  <c r="O187" i="4"/>
  <c r="M187" i="4"/>
  <c r="L187" i="4"/>
  <c r="K187" i="4"/>
  <c r="J187" i="4"/>
  <c r="I187" i="4"/>
  <c r="H187" i="4"/>
  <c r="G187" i="4"/>
  <c r="F187" i="4"/>
  <c r="E187" i="4"/>
  <c r="D187" i="4"/>
  <c r="C187" i="4"/>
  <c r="B187" i="4"/>
  <c r="AN186" i="4"/>
  <c r="A186" i="4" s="1"/>
  <c r="O186" i="4"/>
  <c r="M186" i="4"/>
  <c r="L186" i="4"/>
  <c r="K186" i="4"/>
  <c r="J186" i="4"/>
  <c r="I186" i="4"/>
  <c r="H186" i="4"/>
  <c r="G186" i="4"/>
  <c r="F186" i="4"/>
  <c r="E186" i="4"/>
  <c r="D186" i="4"/>
  <c r="C186" i="4"/>
  <c r="B186" i="4"/>
  <c r="AN185" i="4"/>
  <c r="A185" i="4" s="1"/>
  <c r="O185" i="4"/>
  <c r="M185" i="4"/>
  <c r="L185" i="4"/>
  <c r="K185" i="4"/>
  <c r="J185" i="4"/>
  <c r="I185" i="4"/>
  <c r="H185" i="4"/>
  <c r="G185" i="4"/>
  <c r="F185" i="4"/>
  <c r="E185" i="4"/>
  <c r="D185" i="4"/>
  <c r="C185" i="4"/>
  <c r="B185" i="4"/>
  <c r="AN184" i="4"/>
  <c r="A184" i="4" s="1"/>
  <c r="O184" i="4"/>
  <c r="M184" i="4"/>
  <c r="L184" i="4"/>
  <c r="K184" i="4"/>
  <c r="J184" i="4"/>
  <c r="I184" i="4"/>
  <c r="H184" i="4"/>
  <c r="G184" i="4"/>
  <c r="F184" i="4"/>
  <c r="E184" i="4"/>
  <c r="D184" i="4"/>
  <c r="C184" i="4"/>
  <c r="B184" i="4"/>
  <c r="AN183" i="4"/>
  <c r="A183" i="4" s="1"/>
  <c r="O183" i="4"/>
  <c r="M183" i="4"/>
  <c r="L183" i="4"/>
  <c r="K183" i="4"/>
  <c r="J183" i="4"/>
  <c r="I183" i="4"/>
  <c r="H183" i="4"/>
  <c r="G183" i="4"/>
  <c r="F183" i="4"/>
  <c r="E183" i="4"/>
  <c r="D183" i="4"/>
  <c r="C183" i="4"/>
  <c r="B183" i="4"/>
  <c r="AN182" i="4"/>
  <c r="A182" i="4" s="1"/>
  <c r="O182" i="4"/>
  <c r="M182" i="4"/>
  <c r="L182" i="4"/>
  <c r="J182" i="4"/>
  <c r="I182" i="4"/>
  <c r="H182" i="4"/>
  <c r="G182" i="4"/>
  <c r="F182" i="4"/>
  <c r="E182" i="4"/>
  <c r="D182" i="4"/>
  <c r="C182" i="4"/>
  <c r="B182" i="4"/>
  <c r="AN181" i="4"/>
  <c r="A181" i="4" s="1"/>
  <c r="O181" i="4"/>
  <c r="M181" i="4"/>
  <c r="L181" i="4"/>
  <c r="J181" i="4"/>
  <c r="I181" i="4"/>
  <c r="H181" i="4"/>
  <c r="G181" i="4"/>
  <c r="F181" i="4"/>
  <c r="E181" i="4"/>
  <c r="D181" i="4"/>
  <c r="C181" i="4"/>
  <c r="B181" i="4"/>
  <c r="AN180" i="4"/>
  <c r="A180" i="4" s="1"/>
  <c r="O180" i="4"/>
  <c r="M180" i="4"/>
  <c r="L180" i="4"/>
  <c r="J180" i="4"/>
  <c r="I180" i="4"/>
  <c r="H180" i="4"/>
  <c r="G180" i="4"/>
  <c r="F180" i="4"/>
  <c r="E180" i="4"/>
  <c r="D180" i="4"/>
  <c r="C180" i="4"/>
  <c r="B180" i="4"/>
  <c r="AN179" i="4"/>
  <c r="A179" i="4" s="1"/>
  <c r="O179" i="4"/>
  <c r="M179" i="4"/>
  <c r="L179" i="4"/>
  <c r="J179" i="4"/>
  <c r="I179" i="4"/>
  <c r="H179" i="4"/>
  <c r="G179" i="4"/>
  <c r="F179" i="4"/>
  <c r="E179" i="4"/>
  <c r="D179" i="4"/>
  <c r="C179" i="4"/>
  <c r="B179" i="4"/>
  <c r="AN178" i="4"/>
  <c r="A178" i="4" s="1"/>
  <c r="O178" i="4"/>
  <c r="M178" i="4"/>
  <c r="L178" i="4"/>
  <c r="K178" i="4"/>
  <c r="J178" i="4"/>
  <c r="I178" i="4"/>
  <c r="H178" i="4"/>
  <c r="G178" i="4"/>
  <c r="F178" i="4"/>
  <c r="E178" i="4"/>
  <c r="D178" i="4"/>
  <c r="C178" i="4"/>
  <c r="B178" i="4"/>
  <c r="AN177" i="4"/>
  <c r="A177" i="4" s="1"/>
  <c r="O177" i="4"/>
  <c r="M177" i="4"/>
  <c r="L177" i="4"/>
  <c r="J177" i="4"/>
  <c r="I177" i="4"/>
  <c r="H177" i="4"/>
  <c r="G177" i="4"/>
  <c r="F177" i="4"/>
  <c r="E177" i="4"/>
  <c r="D177" i="4"/>
  <c r="C177" i="4"/>
  <c r="B177" i="4"/>
  <c r="AN176" i="4"/>
  <c r="A176" i="4" s="1"/>
  <c r="O176" i="4"/>
  <c r="M176" i="4"/>
  <c r="L176" i="4"/>
  <c r="J176" i="4"/>
  <c r="I176" i="4"/>
  <c r="H176" i="4"/>
  <c r="G176" i="4"/>
  <c r="F176" i="4"/>
  <c r="E176" i="4"/>
  <c r="D176" i="4"/>
  <c r="C176" i="4"/>
  <c r="B176" i="4"/>
  <c r="AN175" i="4"/>
  <c r="A175" i="4" s="1"/>
  <c r="O175" i="4"/>
  <c r="M175" i="4"/>
  <c r="L175" i="4"/>
  <c r="J175" i="4"/>
  <c r="I175" i="4"/>
  <c r="H175" i="4"/>
  <c r="G175" i="4"/>
  <c r="F175" i="4"/>
  <c r="E175" i="4"/>
  <c r="D175" i="4"/>
  <c r="C175" i="4"/>
  <c r="B175" i="4"/>
  <c r="AN174" i="4"/>
  <c r="A174" i="4" s="1"/>
  <c r="O174" i="4"/>
  <c r="M174" i="4"/>
  <c r="L174" i="4"/>
  <c r="K174" i="4"/>
  <c r="J174" i="4"/>
  <c r="I174" i="4"/>
  <c r="H174" i="4"/>
  <c r="G174" i="4"/>
  <c r="F174" i="4"/>
  <c r="E174" i="4"/>
  <c r="D174" i="4"/>
  <c r="C174" i="4"/>
  <c r="B174" i="4"/>
  <c r="AN173" i="4"/>
  <c r="A173" i="4" s="1"/>
  <c r="O173" i="4"/>
  <c r="M173" i="4"/>
  <c r="K173" i="4"/>
  <c r="J173" i="4"/>
  <c r="I173" i="4"/>
  <c r="H173" i="4"/>
  <c r="G173" i="4"/>
  <c r="F173" i="4"/>
  <c r="E173" i="4"/>
  <c r="D173" i="4"/>
  <c r="C173" i="4"/>
  <c r="B173" i="4"/>
  <c r="AN172" i="4"/>
  <c r="A172" i="4" s="1"/>
  <c r="O172" i="4"/>
  <c r="M172" i="4"/>
  <c r="K172" i="4"/>
  <c r="J172" i="4"/>
  <c r="I172" i="4"/>
  <c r="H172" i="4"/>
  <c r="G172" i="4"/>
  <c r="F172" i="4"/>
  <c r="E172" i="4"/>
  <c r="D172" i="4"/>
  <c r="C172" i="4"/>
  <c r="B172" i="4"/>
  <c r="AN171" i="4"/>
  <c r="A171" i="4" s="1"/>
  <c r="O171" i="4"/>
  <c r="M171" i="4"/>
  <c r="K171" i="4"/>
  <c r="J171" i="4"/>
  <c r="I171" i="4"/>
  <c r="H171" i="4"/>
  <c r="G171" i="4"/>
  <c r="F171" i="4"/>
  <c r="E171" i="4"/>
  <c r="D171" i="4"/>
  <c r="C171" i="4"/>
  <c r="B171" i="4"/>
  <c r="AN170" i="4"/>
  <c r="A170" i="4" s="1"/>
  <c r="O170" i="4"/>
  <c r="M170" i="4"/>
  <c r="K170" i="4"/>
  <c r="J170" i="4"/>
  <c r="I170" i="4"/>
  <c r="H170" i="4"/>
  <c r="G170" i="4"/>
  <c r="F170" i="4"/>
  <c r="E170" i="4"/>
  <c r="D170" i="4"/>
  <c r="C170" i="4"/>
  <c r="B170" i="4"/>
  <c r="AN169" i="4"/>
  <c r="A169" i="4" s="1"/>
  <c r="O169" i="4"/>
  <c r="M169" i="4"/>
  <c r="K169" i="4"/>
  <c r="J169" i="4"/>
  <c r="I169" i="4"/>
  <c r="H169" i="4"/>
  <c r="G169" i="4"/>
  <c r="F169" i="4"/>
  <c r="E169" i="4"/>
  <c r="D169" i="4"/>
  <c r="C169" i="4"/>
  <c r="B169" i="4"/>
  <c r="AN168" i="4"/>
  <c r="A168" i="4" s="1"/>
  <c r="O168" i="4"/>
  <c r="M168" i="4"/>
  <c r="K168" i="4"/>
  <c r="J168" i="4"/>
  <c r="I168" i="4"/>
  <c r="H168" i="4"/>
  <c r="G168" i="4"/>
  <c r="F168" i="4"/>
  <c r="E168" i="4"/>
  <c r="D168" i="4"/>
  <c r="C168" i="4"/>
  <c r="B168" i="4"/>
  <c r="AN167" i="4"/>
  <c r="A167" i="4" s="1"/>
  <c r="O167" i="4"/>
  <c r="M167" i="4"/>
  <c r="K167" i="4"/>
  <c r="J167" i="4"/>
  <c r="I167" i="4"/>
  <c r="H167" i="4"/>
  <c r="G167" i="4"/>
  <c r="F167" i="4"/>
  <c r="E167" i="4"/>
  <c r="D167" i="4"/>
  <c r="C167" i="4"/>
  <c r="B167" i="4"/>
  <c r="AN166" i="4"/>
  <c r="A166" i="4" s="1"/>
  <c r="O166" i="4"/>
  <c r="M166" i="4"/>
  <c r="K166" i="4"/>
  <c r="J166" i="4"/>
  <c r="I166" i="4"/>
  <c r="H166" i="4"/>
  <c r="G166" i="4"/>
  <c r="F166" i="4"/>
  <c r="E166" i="4"/>
  <c r="D166" i="4"/>
  <c r="C166" i="4"/>
  <c r="B166" i="4"/>
  <c r="AN165" i="4"/>
  <c r="A165" i="4" s="1"/>
  <c r="O165" i="4"/>
  <c r="M165" i="4"/>
  <c r="K165" i="4"/>
  <c r="J165" i="4"/>
  <c r="I165" i="4"/>
  <c r="H165" i="4"/>
  <c r="G165" i="4"/>
  <c r="F165" i="4"/>
  <c r="E165" i="4"/>
  <c r="D165" i="4"/>
  <c r="C165" i="4"/>
  <c r="B165" i="4"/>
  <c r="AN164" i="4"/>
  <c r="A164" i="4" s="1"/>
  <c r="O164" i="4"/>
  <c r="M164" i="4"/>
  <c r="K164" i="4"/>
  <c r="J164" i="4"/>
  <c r="I164" i="4"/>
  <c r="H164" i="4"/>
  <c r="G164" i="4"/>
  <c r="F164" i="4"/>
  <c r="E164" i="4"/>
  <c r="D164" i="4"/>
  <c r="C164" i="4"/>
  <c r="B164" i="4"/>
  <c r="AN163" i="4"/>
  <c r="A163" i="4" s="1"/>
  <c r="O163" i="4"/>
  <c r="M163" i="4"/>
  <c r="K163" i="4"/>
  <c r="J163" i="4"/>
  <c r="I163" i="4"/>
  <c r="H163" i="4"/>
  <c r="G163" i="4"/>
  <c r="F163" i="4"/>
  <c r="E163" i="4"/>
  <c r="D163" i="4"/>
  <c r="C163" i="4"/>
  <c r="B163" i="4"/>
  <c r="AN162" i="4"/>
  <c r="A162" i="4" s="1"/>
  <c r="O162" i="4"/>
  <c r="M162" i="4"/>
  <c r="K162" i="4"/>
  <c r="J162" i="4"/>
  <c r="I162" i="4"/>
  <c r="H162" i="4"/>
  <c r="G162" i="4"/>
  <c r="F162" i="4"/>
  <c r="E162" i="4"/>
  <c r="D162" i="4"/>
  <c r="C162" i="4"/>
  <c r="B162" i="4"/>
  <c r="AN161" i="4"/>
  <c r="A161" i="4" s="1"/>
  <c r="O161" i="4"/>
  <c r="M161" i="4"/>
  <c r="K161" i="4"/>
  <c r="J161" i="4"/>
  <c r="I161" i="4"/>
  <c r="H161" i="4"/>
  <c r="G161" i="4"/>
  <c r="F161" i="4"/>
  <c r="E161" i="4"/>
  <c r="D161" i="4"/>
  <c r="C161" i="4"/>
  <c r="B161" i="4"/>
  <c r="AN160" i="4"/>
  <c r="A160" i="4" s="1"/>
  <c r="O160" i="4"/>
  <c r="M160" i="4"/>
  <c r="K160" i="4"/>
  <c r="J160" i="4"/>
  <c r="I160" i="4"/>
  <c r="H160" i="4"/>
  <c r="G160" i="4"/>
  <c r="F160" i="4"/>
  <c r="E160" i="4"/>
  <c r="D160" i="4"/>
  <c r="C160" i="4"/>
  <c r="B160" i="4"/>
  <c r="AN159" i="4"/>
  <c r="A159" i="4" s="1"/>
  <c r="O159" i="4"/>
  <c r="M159" i="4"/>
  <c r="L159" i="4"/>
  <c r="K159" i="4"/>
  <c r="J159" i="4"/>
  <c r="I159" i="4"/>
  <c r="H159" i="4"/>
  <c r="G159" i="4"/>
  <c r="F159" i="4"/>
  <c r="E159" i="4"/>
  <c r="D159" i="4"/>
  <c r="C159" i="4"/>
  <c r="B159" i="4"/>
  <c r="AN158" i="4"/>
  <c r="A158" i="4" s="1"/>
  <c r="O158" i="4"/>
  <c r="M158" i="4"/>
  <c r="L158" i="4"/>
  <c r="K158" i="4"/>
  <c r="J158" i="4"/>
  <c r="I158" i="4"/>
  <c r="H158" i="4"/>
  <c r="G158" i="4"/>
  <c r="F158" i="4"/>
  <c r="E158" i="4"/>
  <c r="D158" i="4"/>
  <c r="C158" i="4"/>
  <c r="B158" i="4"/>
  <c r="AN157" i="4"/>
  <c r="A157" i="4" s="1"/>
  <c r="O157" i="4"/>
  <c r="M157" i="4"/>
  <c r="L157" i="4"/>
  <c r="K157" i="4"/>
  <c r="J157" i="4"/>
  <c r="I157" i="4"/>
  <c r="H157" i="4"/>
  <c r="G157" i="4"/>
  <c r="F157" i="4"/>
  <c r="E157" i="4"/>
  <c r="D157" i="4"/>
  <c r="C157" i="4"/>
  <c r="B157" i="4"/>
  <c r="AN156" i="4"/>
  <c r="A156" i="4" s="1"/>
  <c r="O156" i="4"/>
  <c r="M156" i="4"/>
  <c r="L156" i="4"/>
  <c r="K156" i="4"/>
  <c r="J156" i="4"/>
  <c r="I156" i="4"/>
  <c r="H156" i="4"/>
  <c r="G156" i="4"/>
  <c r="F156" i="4"/>
  <c r="E156" i="4"/>
  <c r="D156" i="4"/>
  <c r="C156" i="4"/>
  <c r="B156" i="4"/>
  <c r="AN155" i="4"/>
  <c r="A155" i="4" s="1"/>
  <c r="O155" i="4"/>
  <c r="M155" i="4"/>
  <c r="L155" i="4"/>
  <c r="K155" i="4"/>
  <c r="J155" i="4"/>
  <c r="I155" i="4"/>
  <c r="H155" i="4"/>
  <c r="G155" i="4"/>
  <c r="F155" i="4"/>
  <c r="E155" i="4"/>
  <c r="D155" i="4"/>
  <c r="C155" i="4"/>
  <c r="B155" i="4"/>
  <c r="AN154" i="4"/>
  <c r="A154" i="4" s="1"/>
  <c r="O154" i="4"/>
  <c r="M154" i="4"/>
  <c r="L154" i="4"/>
  <c r="K154" i="4"/>
  <c r="J154" i="4"/>
  <c r="I154" i="4"/>
  <c r="H154" i="4"/>
  <c r="G154" i="4"/>
  <c r="F154" i="4"/>
  <c r="E154" i="4"/>
  <c r="D154" i="4"/>
  <c r="C154" i="4"/>
  <c r="B154" i="4"/>
  <c r="AN153" i="4"/>
  <c r="A153" i="4" s="1"/>
  <c r="O153" i="4"/>
  <c r="M153" i="4"/>
  <c r="L153" i="4"/>
  <c r="K153" i="4"/>
  <c r="J153" i="4"/>
  <c r="I153" i="4"/>
  <c r="H153" i="4"/>
  <c r="G153" i="4"/>
  <c r="F153" i="4"/>
  <c r="E153" i="4"/>
  <c r="D153" i="4"/>
  <c r="C153" i="4"/>
  <c r="B153" i="4"/>
  <c r="AN152" i="4"/>
  <c r="A152" i="4" s="1"/>
  <c r="O152" i="4"/>
  <c r="M152" i="4"/>
  <c r="L152" i="4"/>
  <c r="K152" i="4"/>
  <c r="J152" i="4"/>
  <c r="I152" i="4"/>
  <c r="H152" i="4"/>
  <c r="G152" i="4"/>
  <c r="F152" i="4"/>
  <c r="E152" i="4"/>
  <c r="D152" i="4"/>
  <c r="C152" i="4"/>
  <c r="B152" i="4"/>
  <c r="AN151" i="4"/>
  <c r="A151" i="4" s="1"/>
  <c r="O151" i="4"/>
  <c r="M151" i="4"/>
  <c r="L151" i="4"/>
  <c r="K151" i="4"/>
  <c r="J151" i="4"/>
  <c r="I151" i="4"/>
  <c r="H151" i="4"/>
  <c r="G151" i="4"/>
  <c r="F151" i="4"/>
  <c r="E151" i="4"/>
  <c r="D151" i="4"/>
  <c r="C151" i="4"/>
  <c r="B151" i="4"/>
  <c r="AN150" i="4"/>
  <c r="A150" i="4" s="1"/>
  <c r="O150" i="4"/>
  <c r="M150" i="4"/>
  <c r="L150" i="4"/>
  <c r="K150" i="4"/>
  <c r="J150" i="4"/>
  <c r="I150" i="4"/>
  <c r="H150" i="4"/>
  <c r="G150" i="4"/>
  <c r="F150" i="4"/>
  <c r="E150" i="4"/>
  <c r="D150" i="4"/>
  <c r="C150" i="4"/>
  <c r="B150" i="4"/>
  <c r="AN149" i="4"/>
  <c r="A149" i="4" s="1"/>
  <c r="O149" i="4"/>
  <c r="M149" i="4"/>
  <c r="L149" i="4"/>
  <c r="K149" i="4"/>
  <c r="J149" i="4"/>
  <c r="I149" i="4"/>
  <c r="H149" i="4"/>
  <c r="G149" i="4"/>
  <c r="F149" i="4"/>
  <c r="E149" i="4"/>
  <c r="D149" i="4"/>
  <c r="C149" i="4"/>
  <c r="B149" i="4"/>
  <c r="AN148" i="4"/>
  <c r="A148" i="4" s="1"/>
  <c r="O148" i="4"/>
  <c r="M148" i="4"/>
  <c r="L148" i="4"/>
  <c r="K148" i="4"/>
  <c r="J148" i="4"/>
  <c r="I148" i="4"/>
  <c r="H148" i="4"/>
  <c r="G148" i="4"/>
  <c r="F148" i="4"/>
  <c r="E148" i="4"/>
  <c r="D148" i="4"/>
  <c r="C148" i="4"/>
  <c r="B148" i="4"/>
  <c r="AN147" i="4"/>
  <c r="A147" i="4" s="1"/>
  <c r="O147" i="4"/>
  <c r="M147" i="4"/>
  <c r="L147" i="4"/>
  <c r="K147" i="4"/>
  <c r="J147" i="4"/>
  <c r="I147" i="4"/>
  <c r="H147" i="4"/>
  <c r="G147" i="4"/>
  <c r="F147" i="4"/>
  <c r="E147" i="4"/>
  <c r="D147" i="4"/>
  <c r="C147" i="4"/>
  <c r="B147" i="4"/>
  <c r="AN146" i="4"/>
  <c r="A146" i="4" s="1"/>
  <c r="O146" i="4"/>
  <c r="M146" i="4"/>
  <c r="L146" i="4"/>
  <c r="K146" i="4"/>
  <c r="J146" i="4"/>
  <c r="I146" i="4"/>
  <c r="H146" i="4"/>
  <c r="G146" i="4"/>
  <c r="F146" i="4"/>
  <c r="E146" i="4"/>
  <c r="D146" i="4"/>
  <c r="C146" i="4"/>
  <c r="B146" i="4"/>
  <c r="AN145" i="4"/>
  <c r="A145" i="4" s="1"/>
  <c r="O145" i="4"/>
  <c r="M145" i="4"/>
  <c r="L145" i="4"/>
  <c r="K145" i="4"/>
  <c r="J145" i="4"/>
  <c r="I145" i="4"/>
  <c r="H145" i="4"/>
  <c r="G145" i="4"/>
  <c r="F145" i="4"/>
  <c r="E145" i="4"/>
  <c r="D145" i="4"/>
  <c r="C145" i="4"/>
  <c r="B145" i="4"/>
  <c r="AN144" i="4"/>
  <c r="A144" i="4" s="1"/>
  <c r="O144" i="4"/>
  <c r="M144" i="4"/>
  <c r="L144" i="4"/>
  <c r="K144" i="4"/>
  <c r="J144" i="4"/>
  <c r="I144" i="4"/>
  <c r="H144" i="4"/>
  <c r="G144" i="4"/>
  <c r="F144" i="4"/>
  <c r="E144" i="4"/>
  <c r="D144" i="4"/>
  <c r="C144" i="4"/>
  <c r="B144" i="4"/>
  <c r="AN143" i="4"/>
  <c r="A143" i="4" s="1"/>
  <c r="O143" i="4"/>
  <c r="M143" i="4"/>
  <c r="L143" i="4"/>
  <c r="K143" i="4"/>
  <c r="J143" i="4"/>
  <c r="I143" i="4"/>
  <c r="H143" i="4"/>
  <c r="G143" i="4"/>
  <c r="F143" i="4"/>
  <c r="E143" i="4"/>
  <c r="D143" i="4"/>
  <c r="C143" i="4"/>
  <c r="B143" i="4"/>
  <c r="AN142" i="4"/>
  <c r="A142" i="4" s="1"/>
  <c r="O142" i="4"/>
  <c r="M142" i="4"/>
  <c r="L142" i="4"/>
  <c r="K142" i="4"/>
  <c r="J142" i="4"/>
  <c r="I142" i="4"/>
  <c r="H142" i="4"/>
  <c r="G142" i="4"/>
  <c r="F142" i="4"/>
  <c r="E142" i="4"/>
  <c r="D142" i="4"/>
  <c r="C142" i="4"/>
  <c r="B142" i="4"/>
  <c r="AN141" i="4"/>
  <c r="A141" i="4" s="1"/>
  <c r="O141" i="4"/>
  <c r="M141" i="4"/>
  <c r="L141" i="4"/>
  <c r="K141" i="4"/>
  <c r="J141" i="4"/>
  <c r="I141" i="4"/>
  <c r="H141" i="4"/>
  <c r="G141" i="4"/>
  <c r="F141" i="4"/>
  <c r="E141" i="4"/>
  <c r="D141" i="4"/>
  <c r="C141" i="4"/>
  <c r="B141" i="4"/>
  <c r="AN140" i="4"/>
  <c r="A140" i="4" s="1"/>
  <c r="O140" i="4"/>
  <c r="M140" i="4"/>
  <c r="L140" i="4"/>
  <c r="K140" i="4"/>
  <c r="J140" i="4"/>
  <c r="I140" i="4"/>
  <c r="H140" i="4"/>
  <c r="G140" i="4"/>
  <c r="F140" i="4"/>
  <c r="E140" i="4"/>
  <c r="D140" i="4"/>
  <c r="C140" i="4"/>
  <c r="B140" i="4"/>
  <c r="AN139" i="4"/>
  <c r="A139" i="4" s="1"/>
  <c r="O139" i="4"/>
  <c r="M139" i="4"/>
  <c r="L139" i="4"/>
  <c r="K139" i="4"/>
  <c r="J139" i="4"/>
  <c r="I139" i="4"/>
  <c r="H139" i="4"/>
  <c r="G139" i="4"/>
  <c r="F139" i="4"/>
  <c r="E139" i="4"/>
  <c r="D139" i="4"/>
  <c r="C139" i="4"/>
  <c r="B139" i="4"/>
  <c r="AN138" i="4"/>
  <c r="A138" i="4" s="1"/>
  <c r="O138" i="4"/>
  <c r="M138" i="4"/>
  <c r="L138" i="4"/>
  <c r="K138" i="4"/>
  <c r="J138" i="4"/>
  <c r="I138" i="4"/>
  <c r="H138" i="4"/>
  <c r="G138" i="4"/>
  <c r="F138" i="4"/>
  <c r="E138" i="4"/>
  <c r="D138" i="4"/>
  <c r="C138" i="4"/>
  <c r="B138" i="4"/>
  <c r="AN137" i="4"/>
  <c r="A137" i="4" s="1"/>
  <c r="O137" i="4"/>
  <c r="M137" i="4"/>
  <c r="K137" i="4"/>
  <c r="J137" i="4"/>
  <c r="I137" i="4"/>
  <c r="H137" i="4"/>
  <c r="G137" i="4"/>
  <c r="F137" i="4"/>
  <c r="E137" i="4"/>
  <c r="D137" i="4"/>
  <c r="C137" i="4"/>
  <c r="B137" i="4"/>
  <c r="AN136" i="4"/>
  <c r="A136" i="4" s="1"/>
  <c r="O136" i="4"/>
  <c r="M136" i="4"/>
  <c r="K136" i="4"/>
  <c r="J136" i="4"/>
  <c r="I136" i="4"/>
  <c r="H136" i="4"/>
  <c r="G136" i="4"/>
  <c r="F136" i="4"/>
  <c r="E136" i="4"/>
  <c r="D136" i="4"/>
  <c r="C136" i="4"/>
  <c r="B136" i="4"/>
  <c r="AN135" i="4"/>
  <c r="A135" i="4" s="1"/>
  <c r="O135" i="4"/>
  <c r="M135" i="4"/>
  <c r="L135" i="4"/>
  <c r="K135" i="4"/>
  <c r="J135" i="4"/>
  <c r="I135" i="4"/>
  <c r="H135" i="4"/>
  <c r="G135" i="4"/>
  <c r="F135" i="4"/>
  <c r="E135" i="4"/>
  <c r="D135" i="4"/>
  <c r="C135" i="4"/>
  <c r="B135" i="4"/>
  <c r="AN134" i="4"/>
  <c r="A134" i="4" s="1"/>
  <c r="O134" i="4"/>
  <c r="M134" i="4"/>
  <c r="J134" i="4"/>
  <c r="I134" i="4"/>
  <c r="H134" i="4"/>
  <c r="G134" i="4"/>
  <c r="F134" i="4"/>
  <c r="D134" i="4"/>
  <c r="C134" i="4"/>
  <c r="B134" i="4"/>
  <c r="AN133" i="4"/>
  <c r="A133" i="4" s="1"/>
  <c r="O133" i="4"/>
  <c r="M133" i="4"/>
  <c r="J133" i="4"/>
  <c r="I133" i="4"/>
  <c r="H133" i="4"/>
  <c r="G133" i="4"/>
  <c r="F133" i="4"/>
  <c r="D133" i="4"/>
  <c r="C133" i="4"/>
  <c r="B133" i="4"/>
  <c r="AN132" i="4"/>
  <c r="A132" i="4" s="1"/>
  <c r="O132" i="4"/>
  <c r="M132" i="4"/>
  <c r="L132" i="4"/>
  <c r="K132" i="4"/>
  <c r="J132" i="4"/>
  <c r="I132" i="4"/>
  <c r="H132" i="4"/>
  <c r="G132" i="4"/>
  <c r="F132" i="4"/>
  <c r="E132" i="4"/>
  <c r="D132" i="4"/>
  <c r="C132" i="4"/>
  <c r="B132" i="4"/>
  <c r="AN131" i="4"/>
  <c r="A131" i="4" s="1"/>
  <c r="O131" i="4"/>
  <c r="M131" i="4"/>
  <c r="L131" i="4"/>
  <c r="K131" i="4"/>
  <c r="J131" i="4"/>
  <c r="I131" i="4"/>
  <c r="H131" i="4"/>
  <c r="G131" i="4"/>
  <c r="F131" i="4"/>
  <c r="E131" i="4"/>
  <c r="D131" i="4"/>
  <c r="C131" i="4"/>
  <c r="B131" i="4"/>
  <c r="AN130" i="4"/>
  <c r="A130" i="4" s="1"/>
  <c r="O130" i="4"/>
  <c r="M130" i="4"/>
  <c r="L130" i="4"/>
  <c r="K130" i="4"/>
  <c r="J130" i="4"/>
  <c r="I130" i="4"/>
  <c r="H130" i="4"/>
  <c r="G130" i="4"/>
  <c r="F130" i="4"/>
  <c r="E130" i="4"/>
  <c r="D130" i="4"/>
  <c r="C130" i="4"/>
  <c r="B130" i="4"/>
  <c r="AN129" i="4"/>
  <c r="A129" i="4" s="1"/>
  <c r="O129" i="4"/>
  <c r="M129" i="4"/>
  <c r="L129" i="4"/>
  <c r="K129" i="4"/>
  <c r="J129" i="4"/>
  <c r="I129" i="4"/>
  <c r="H129" i="4"/>
  <c r="G129" i="4"/>
  <c r="F129" i="4"/>
  <c r="E129" i="4"/>
  <c r="D129" i="4"/>
  <c r="C129" i="4"/>
  <c r="B129" i="4"/>
  <c r="AN128" i="4"/>
  <c r="A128" i="4" s="1"/>
  <c r="O128" i="4"/>
  <c r="M128" i="4"/>
  <c r="L128" i="4"/>
  <c r="K128" i="4"/>
  <c r="J128" i="4"/>
  <c r="I128" i="4"/>
  <c r="H128" i="4"/>
  <c r="G128" i="4"/>
  <c r="F128" i="4"/>
  <c r="E128" i="4"/>
  <c r="D128" i="4"/>
  <c r="C128" i="4"/>
  <c r="B128" i="4"/>
  <c r="AN127" i="4"/>
  <c r="A127" i="4" s="1"/>
  <c r="O127" i="4"/>
  <c r="M127" i="4"/>
  <c r="L127" i="4"/>
  <c r="K127" i="4"/>
  <c r="J127" i="4"/>
  <c r="I127" i="4"/>
  <c r="H127" i="4"/>
  <c r="G127" i="4"/>
  <c r="F127" i="4"/>
  <c r="E127" i="4"/>
  <c r="D127" i="4"/>
  <c r="C127" i="4"/>
  <c r="B127" i="4"/>
  <c r="AN126" i="4"/>
  <c r="A126" i="4" s="1"/>
  <c r="O126" i="4"/>
  <c r="M126" i="4"/>
  <c r="L126" i="4"/>
  <c r="K126" i="4"/>
  <c r="J126" i="4"/>
  <c r="I126" i="4"/>
  <c r="H126" i="4"/>
  <c r="G126" i="4"/>
  <c r="F126" i="4"/>
  <c r="E126" i="4"/>
  <c r="D126" i="4"/>
  <c r="C126" i="4"/>
  <c r="B126" i="4"/>
  <c r="M125" i="4"/>
  <c r="J125" i="4"/>
  <c r="I125" i="4"/>
  <c r="H125" i="4"/>
  <c r="G125" i="4"/>
  <c r="F125" i="4"/>
  <c r="E125" i="4"/>
  <c r="D125" i="4"/>
  <c r="C125" i="4"/>
  <c r="B125" i="4"/>
  <c r="A125" i="4"/>
  <c r="M124" i="4"/>
  <c r="J124" i="4"/>
  <c r="I124" i="4"/>
  <c r="H124" i="4"/>
  <c r="G124" i="4"/>
  <c r="F124" i="4"/>
  <c r="E124" i="4"/>
  <c r="D124" i="4"/>
  <c r="C124" i="4"/>
  <c r="B124" i="4"/>
  <c r="A124" i="4"/>
  <c r="AN123" i="4"/>
  <c r="A123" i="4" s="1"/>
  <c r="O123" i="4"/>
  <c r="M123" i="4"/>
  <c r="L123" i="4"/>
  <c r="K123" i="4"/>
  <c r="J123" i="4"/>
  <c r="I123" i="4"/>
  <c r="H123" i="4"/>
  <c r="G123" i="4"/>
  <c r="F123" i="4"/>
  <c r="E123" i="4"/>
  <c r="D123" i="4"/>
  <c r="C123" i="4"/>
  <c r="B123" i="4"/>
  <c r="AN122" i="4"/>
  <c r="A122" i="4" s="1"/>
  <c r="O122" i="4"/>
  <c r="M122" i="4"/>
  <c r="L122" i="4"/>
  <c r="K122" i="4"/>
  <c r="J122" i="4"/>
  <c r="I122" i="4"/>
  <c r="H122" i="4"/>
  <c r="G122" i="4"/>
  <c r="F122" i="4"/>
  <c r="E122" i="4"/>
  <c r="D122" i="4"/>
  <c r="C122" i="4"/>
  <c r="B122" i="4"/>
  <c r="AN121" i="4"/>
  <c r="A121" i="4" s="1"/>
  <c r="O121" i="4"/>
  <c r="M121" i="4"/>
  <c r="L121" i="4"/>
  <c r="K121" i="4"/>
  <c r="J121" i="4"/>
  <c r="I121" i="4"/>
  <c r="H121" i="4"/>
  <c r="G121" i="4"/>
  <c r="F121" i="4"/>
  <c r="E121" i="4"/>
  <c r="D121" i="4"/>
  <c r="C121" i="4"/>
  <c r="B121" i="4"/>
  <c r="AN120" i="4"/>
  <c r="A120" i="4" s="1"/>
  <c r="O120" i="4"/>
  <c r="M120" i="4"/>
  <c r="L120" i="4"/>
  <c r="K120" i="4"/>
  <c r="J120" i="4"/>
  <c r="I120" i="4"/>
  <c r="H120" i="4"/>
  <c r="G120" i="4"/>
  <c r="F120" i="4"/>
  <c r="E120" i="4"/>
  <c r="D120" i="4"/>
  <c r="C120" i="4"/>
  <c r="B120" i="4"/>
  <c r="AN119" i="4"/>
  <c r="A119" i="4" s="1"/>
  <c r="O119" i="4"/>
  <c r="M119" i="4"/>
  <c r="L119" i="4"/>
  <c r="K119" i="4"/>
  <c r="J119" i="4"/>
  <c r="I119" i="4"/>
  <c r="H119" i="4"/>
  <c r="G119" i="4"/>
  <c r="F119" i="4"/>
  <c r="E119" i="4"/>
  <c r="D119" i="4"/>
  <c r="C119" i="4"/>
  <c r="B119" i="4"/>
  <c r="AN118" i="4"/>
  <c r="A118" i="4" s="1"/>
  <c r="O118" i="4"/>
  <c r="M118" i="4"/>
  <c r="L118" i="4"/>
  <c r="K118" i="4"/>
  <c r="J118" i="4"/>
  <c r="I118" i="4"/>
  <c r="H118" i="4"/>
  <c r="G118" i="4"/>
  <c r="F118" i="4"/>
  <c r="E118" i="4"/>
  <c r="D118" i="4"/>
  <c r="C118" i="4"/>
  <c r="B118" i="4"/>
  <c r="AN117" i="4"/>
  <c r="A117" i="4" s="1"/>
  <c r="O117" i="4"/>
  <c r="M117" i="4"/>
  <c r="L117" i="4"/>
  <c r="K117" i="4"/>
  <c r="J117" i="4"/>
  <c r="I117" i="4"/>
  <c r="H117" i="4"/>
  <c r="G117" i="4"/>
  <c r="F117" i="4"/>
  <c r="E117" i="4"/>
  <c r="D117" i="4"/>
  <c r="C117" i="4"/>
  <c r="B117" i="4"/>
  <c r="AN116" i="4"/>
  <c r="A116" i="4" s="1"/>
  <c r="O116" i="4"/>
  <c r="M116" i="4"/>
  <c r="L116" i="4"/>
  <c r="K116" i="4"/>
  <c r="J116" i="4"/>
  <c r="I116" i="4"/>
  <c r="H116" i="4"/>
  <c r="G116" i="4"/>
  <c r="F116" i="4"/>
  <c r="E116" i="4"/>
  <c r="D116" i="4"/>
  <c r="C116" i="4"/>
  <c r="B116" i="4"/>
  <c r="AN115" i="4"/>
  <c r="A115" i="4" s="1"/>
  <c r="O115" i="4"/>
  <c r="M115" i="4"/>
  <c r="L115" i="4"/>
  <c r="K115" i="4"/>
  <c r="J115" i="4"/>
  <c r="I115" i="4"/>
  <c r="H115" i="4"/>
  <c r="G115" i="4"/>
  <c r="F115" i="4"/>
  <c r="E115" i="4"/>
  <c r="D115" i="4"/>
  <c r="C115" i="4"/>
  <c r="B115" i="4"/>
  <c r="AN114" i="4"/>
  <c r="A114" i="4" s="1"/>
  <c r="O114" i="4"/>
  <c r="M114" i="4"/>
  <c r="L114" i="4"/>
  <c r="K114" i="4"/>
  <c r="J114" i="4"/>
  <c r="I114" i="4"/>
  <c r="H114" i="4"/>
  <c r="G114" i="4"/>
  <c r="F114" i="4"/>
  <c r="E114" i="4"/>
  <c r="D114" i="4"/>
  <c r="C114" i="4"/>
  <c r="B114" i="4"/>
  <c r="AN113" i="4"/>
  <c r="A113" i="4" s="1"/>
  <c r="O113" i="4"/>
  <c r="M113" i="4"/>
  <c r="L113" i="4"/>
  <c r="K113" i="4"/>
  <c r="J113" i="4"/>
  <c r="I113" i="4"/>
  <c r="H113" i="4"/>
  <c r="G113" i="4"/>
  <c r="F113" i="4"/>
  <c r="E113" i="4"/>
  <c r="D113" i="4"/>
  <c r="C113" i="4"/>
  <c r="B113" i="4"/>
  <c r="AN112" i="4"/>
  <c r="A112" i="4" s="1"/>
  <c r="O112" i="4"/>
  <c r="M112" i="4"/>
  <c r="L112" i="4"/>
  <c r="K112" i="4"/>
  <c r="J112" i="4"/>
  <c r="I112" i="4"/>
  <c r="H112" i="4"/>
  <c r="G112" i="4"/>
  <c r="F112" i="4"/>
  <c r="E112" i="4"/>
  <c r="D112" i="4"/>
  <c r="C112" i="4"/>
  <c r="B112" i="4"/>
  <c r="AN111" i="4"/>
  <c r="A111" i="4" s="1"/>
  <c r="O111" i="4"/>
  <c r="M111" i="4"/>
  <c r="J111" i="4"/>
  <c r="I111" i="4"/>
  <c r="H111" i="4"/>
  <c r="G111" i="4"/>
  <c r="F111" i="4"/>
  <c r="E111" i="4"/>
  <c r="D111" i="4"/>
  <c r="C111" i="4"/>
  <c r="B111" i="4"/>
  <c r="AN110" i="4"/>
  <c r="A110" i="4" s="1"/>
  <c r="O110" i="4"/>
  <c r="M110" i="4"/>
  <c r="L110" i="4"/>
  <c r="K110" i="4"/>
  <c r="J110" i="4"/>
  <c r="I110" i="4"/>
  <c r="H110" i="4"/>
  <c r="G110" i="4"/>
  <c r="F110" i="4"/>
  <c r="E110" i="4"/>
  <c r="D110" i="4"/>
  <c r="C110" i="4"/>
  <c r="B110" i="4"/>
  <c r="AN109" i="4"/>
  <c r="A109" i="4" s="1"/>
  <c r="O109" i="4"/>
  <c r="M109" i="4"/>
  <c r="L109" i="4"/>
  <c r="K109" i="4"/>
  <c r="J109" i="4"/>
  <c r="I109" i="4"/>
  <c r="H109" i="4"/>
  <c r="G109" i="4"/>
  <c r="F109" i="4"/>
  <c r="E109" i="4"/>
  <c r="D109" i="4"/>
  <c r="C109" i="4"/>
  <c r="B109" i="4"/>
  <c r="AN108" i="4"/>
  <c r="A108" i="4" s="1"/>
  <c r="M108" i="4"/>
  <c r="J108" i="4"/>
  <c r="I108" i="4"/>
  <c r="H108" i="4"/>
  <c r="G108" i="4"/>
  <c r="F108" i="4"/>
  <c r="E108" i="4"/>
  <c r="D108" i="4"/>
  <c r="C108" i="4"/>
  <c r="B108" i="4"/>
  <c r="AN107" i="4"/>
  <c r="A107" i="4" s="1"/>
  <c r="O107" i="4"/>
  <c r="M107" i="4"/>
  <c r="L107" i="4"/>
  <c r="K107" i="4"/>
  <c r="J107" i="4"/>
  <c r="I107" i="4"/>
  <c r="H107" i="4"/>
  <c r="G107" i="4"/>
  <c r="F107" i="4"/>
  <c r="E107" i="4"/>
  <c r="D107" i="4"/>
  <c r="C107" i="4"/>
  <c r="B107" i="4"/>
  <c r="AN106" i="4"/>
  <c r="A106" i="4" s="1"/>
  <c r="O106" i="4"/>
  <c r="M106" i="4"/>
  <c r="L106" i="4"/>
  <c r="K106" i="4"/>
  <c r="J106" i="4"/>
  <c r="I106" i="4"/>
  <c r="H106" i="4"/>
  <c r="G106" i="4"/>
  <c r="F106" i="4"/>
  <c r="E106" i="4"/>
  <c r="D106" i="4"/>
  <c r="C106" i="4"/>
  <c r="B106" i="4"/>
  <c r="AN105" i="4"/>
  <c r="A105" i="4" s="1"/>
  <c r="O105" i="4"/>
  <c r="M105" i="4"/>
  <c r="L105" i="4"/>
  <c r="K105" i="4"/>
  <c r="J105" i="4"/>
  <c r="I105" i="4"/>
  <c r="H105" i="4"/>
  <c r="G105" i="4"/>
  <c r="F105" i="4"/>
  <c r="E105" i="4"/>
  <c r="D105" i="4"/>
  <c r="C105" i="4"/>
  <c r="B105" i="4"/>
  <c r="AN104" i="4"/>
  <c r="A104" i="4" s="1"/>
  <c r="O104" i="4"/>
  <c r="M104" i="4"/>
  <c r="L104" i="4"/>
  <c r="K104" i="4"/>
  <c r="J104" i="4"/>
  <c r="I104" i="4"/>
  <c r="H104" i="4"/>
  <c r="G104" i="4"/>
  <c r="F104" i="4"/>
  <c r="E104" i="4"/>
  <c r="D104" i="4"/>
  <c r="C104" i="4"/>
  <c r="B104" i="4"/>
  <c r="AN103" i="4"/>
  <c r="A103" i="4" s="1"/>
  <c r="O103" i="4"/>
  <c r="M103" i="4"/>
  <c r="L103" i="4"/>
  <c r="K103" i="4"/>
  <c r="J103" i="4"/>
  <c r="I103" i="4"/>
  <c r="H103" i="4"/>
  <c r="G103" i="4"/>
  <c r="F103" i="4"/>
  <c r="E103" i="4"/>
  <c r="D103" i="4"/>
  <c r="C103" i="4"/>
  <c r="B103" i="4"/>
  <c r="AN102" i="4"/>
  <c r="A102" i="4" s="1"/>
  <c r="O102" i="4"/>
  <c r="M102" i="4"/>
  <c r="L102" i="4"/>
  <c r="K102" i="4"/>
  <c r="J102" i="4"/>
  <c r="I102" i="4"/>
  <c r="H102" i="4"/>
  <c r="G102" i="4"/>
  <c r="F102" i="4"/>
  <c r="E102" i="4"/>
  <c r="D102" i="4"/>
  <c r="C102" i="4"/>
  <c r="B102" i="4"/>
  <c r="AN101" i="4"/>
  <c r="A101" i="4" s="1"/>
  <c r="O101" i="4"/>
  <c r="M101" i="4"/>
  <c r="L101" i="4"/>
  <c r="K101" i="4"/>
  <c r="J101" i="4"/>
  <c r="I101" i="4"/>
  <c r="H101" i="4"/>
  <c r="G101" i="4"/>
  <c r="F101" i="4"/>
  <c r="E101" i="4"/>
  <c r="D101" i="4"/>
  <c r="C101" i="4"/>
  <c r="B101" i="4"/>
  <c r="AN100" i="4"/>
  <c r="A100" i="4" s="1"/>
  <c r="O100" i="4"/>
  <c r="M100" i="4"/>
  <c r="L100" i="4"/>
  <c r="K100" i="4"/>
  <c r="J100" i="4"/>
  <c r="I100" i="4"/>
  <c r="H100" i="4"/>
  <c r="G100" i="4"/>
  <c r="F100" i="4"/>
  <c r="E100" i="4"/>
  <c r="D100" i="4"/>
  <c r="C100" i="4"/>
  <c r="B100" i="4"/>
  <c r="AN99" i="4"/>
  <c r="A99" i="4" s="1"/>
  <c r="O99" i="4"/>
  <c r="M99" i="4"/>
  <c r="L99" i="4"/>
  <c r="K99" i="4"/>
  <c r="J99" i="4"/>
  <c r="I99" i="4"/>
  <c r="H99" i="4"/>
  <c r="G99" i="4"/>
  <c r="F99" i="4"/>
  <c r="E99" i="4"/>
  <c r="D99" i="4"/>
  <c r="C99" i="4"/>
  <c r="B99" i="4"/>
  <c r="AN98" i="4"/>
  <c r="A98" i="4" s="1"/>
  <c r="O98" i="4"/>
  <c r="M98" i="4"/>
  <c r="L98" i="4"/>
  <c r="K98" i="4"/>
  <c r="J98" i="4"/>
  <c r="I98" i="4"/>
  <c r="H98" i="4"/>
  <c r="G98" i="4"/>
  <c r="F98" i="4"/>
  <c r="E98" i="4"/>
  <c r="D98" i="4"/>
  <c r="C98" i="4"/>
  <c r="B98" i="4"/>
  <c r="AN97" i="4"/>
  <c r="A97" i="4" s="1"/>
  <c r="O97" i="4"/>
  <c r="M97" i="4"/>
  <c r="L97" i="4"/>
  <c r="K97" i="4"/>
  <c r="J97" i="4"/>
  <c r="I97" i="4"/>
  <c r="H97" i="4"/>
  <c r="G97" i="4"/>
  <c r="F97" i="4"/>
  <c r="E97" i="4"/>
  <c r="D97" i="4"/>
  <c r="C97" i="4"/>
  <c r="B97" i="4"/>
  <c r="AN96" i="4"/>
  <c r="A96" i="4" s="1"/>
  <c r="O96" i="4"/>
  <c r="M96" i="4"/>
  <c r="L96" i="4"/>
  <c r="K96" i="4"/>
  <c r="J96" i="4"/>
  <c r="I96" i="4"/>
  <c r="H96" i="4"/>
  <c r="G96" i="4"/>
  <c r="F96" i="4"/>
  <c r="E96" i="4"/>
  <c r="D96" i="4"/>
  <c r="C96" i="4"/>
  <c r="B96" i="4"/>
  <c r="AN95" i="4"/>
  <c r="A95" i="4" s="1"/>
  <c r="O95" i="4"/>
  <c r="M95" i="4"/>
  <c r="L95" i="4"/>
  <c r="K95" i="4"/>
  <c r="J95" i="4"/>
  <c r="I95" i="4"/>
  <c r="H95" i="4"/>
  <c r="G95" i="4"/>
  <c r="F95" i="4"/>
  <c r="E95" i="4"/>
  <c r="D95" i="4"/>
  <c r="C95" i="4"/>
  <c r="B95" i="4"/>
  <c r="AN94" i="4"/>
  <c r="A94" i="4" s="1"/>
  <c r="O94" i="4"/>
  <c r="M94" i="4"/>
  <c r="K94" i="4"/>
  <c r="J94" i="4"/>
  <c r="I94" i="4"/>
  <c r="H94" i="4"/>
  <c r="G94" i="4"/>
  <c r="F94" i="4"/>
  <c r="E94" i="4"/>
  <c r="D94" i="4"/>
  <c r="C94" i="4"/>
  <c r="B94" i="4"/>
  <c r="AN93" i="4"/>
  <c r="A93" i="4" s="1"/>
  <c r="M93" i="4"/>
  <c r="J93" i="4"/>
  <c r="I93" i="4"/>
  <c r="H93" i="4"/>
  <c r="G93" i="4"/>
  <c r="F93" i="4"/>
  <c r="E93" i="4"/>
  <c r="D93" i="4"/>
  <c r="C93" i="4"/>
  <c r="B93" i="4"/>
  <c r="AN92" i="4"/>
  <c r="A92" i="4" s="1"/>
  <c r="M92" i="4"/>
  <c r="J92" i="4"/>
  <c r="I92" i="4"/>
  <c r="H92" i="4"/>
  <c r="G92" i="4"/>
  <c r="F92" i="4"/>
  <c r="E92" i="4"/>
  <c r="D92" i="4"/>
  <c r="C92" i="4"/>
  <c r="B92" i="4"/>
  <c r="AN91" i="4"/>
  <c r="A91" i="4" s="1"/>
  <c r="O91" i="4"/>
  <c r="M91" i="4"/>
  <c r="L91" i="4"/>
  <c r="K91" i="4"/>
  <c r="J91" i="4"/>
  <c r="I91" i="4"/>
  <c r="H91" i="4"/>
  <c r="G91" i="4"/>
  <c r="F91" i="4"/>
  <c r="E91" i="4"/>
  <c r="D91" i="4"/>
  <c r="C91" i="4"/>
  <c r="B91" i="4"/>
  <c r="AN90" i="4"/>
  <c r="A90" i="4" s="1"/>
  <c r="O90" i="4"/>
  <c r="M90" i="4"/>
  <c r="K90" i="4"/>
  <c r="J90" i="4"/>
  <c r="I90" i="4"/>
  <c r="H90" i="4"/>
  <c r="G90" i="4"/>
  <c r="F90" i="4"/>
  <c r="E90" i="4"/>
  <c r="D90" i="4"/>
  <c r="C90" i="4"/>
  <c r="B90" i="4"/>
  <c r="AN89" i="4"/>
  <c r="A89" i="4" s="1"/>
  <c r="O89" i="4"/>
  <c r="M89" i="4"/>
  <c r="K89" i="4"/>
  <c r="J89" i="4"/>
  <c r="I89" i="4"/>
  <c r="H89" i="4"/>
  <c r="G89" i="4"/>
  <c r="F89" i="4"/>
  <c r="E89" i="4"/>
  <c r="D89" i="4"/>
  <c r="C89" i="4"/>
  <c r="B89" i="4"/>
  <c r="AN88" i="4"/>
  <c r="A88" i="4" s="1"/>
  <c r="O88" i="4"/>
  <c r="M88" i="4"/>
  <c r="K88" i="4"/>
  <c r="J88" i="4"/>
  <c r="I88" i="4"/>
  <c r="H88" i="4"/>
  <c r="G88" i="4"/>
  <c r="F88" i="4"/>
  <c r="E88" i="4"/>
  <c r="D88" i="4"/>
  <c r="C88" i="4"/>
  <c r="B88" i="4"/>
  <c r="AN87" i="4"/>
  <c r="A87" i="4" s="1"/>
  <c r="M87" i="4"/>
  <c r="J87" i="4"/>
  <c r="H87" i="4"/>
  <c r="G87" i="4"/>
  <c r="F87" i="4"/>
  <c r="E87" i="4"/>
  <c r="D87" i="4"/>
  <c r="C87" i="4"/>
  <c r="B87" i="4"/>
  <c r="AN86" i="4"/>
  <c r="A86" i="4" s="1"/>
  <c r="M86" i="4"/>
  <c r="J86" i="4"/>
  <c r="H86" i="4"/>
  <c r="G86" i="4"/>
  <c r="F86" i="4"/>
  <c r="E86" i="4"/>
  <c r="D86" i="4"/>
  <c r="C86" i="4"/>
  <c r="B86" i="4"/>
  <c r="AN85" i="4"/>
  <c r="A85" i="4" s="1"/>
  <c r="M85" i="4"/>
  <c r="J85" i="4"/>
  <c r="H85" i="4"/>
  <c r="G85" i="4"/>
  <c r="F85" i="4"/>
  <c r="E85" i="4"/>
  <c r="D85" i="4"/>
  <c r="C85" i="4"/>
  <c r="B85" i="4"/>
  <c r="AN84" i="4"/>
  <c r="A84" i="4" s="1"/>
  <c r="M84" i="4"/>
  <c r="J84" i="4"/>
  <c r="H84" i="4"/>
  <c r="G84" i="4"/>
  <c r="F84" i="4"/>
  <c r="E84" i="4"/>
  <c r="D84" i="4"/>
  <c r="C84" i="4"/>
  <c r="B84" i="4"/>
  <c r="AN83" i="4"/>
  <c r="A83" i="4" s="1"/>
  <c r="M83" i="4"/>
  <c r="J83" i="4"/>
  <c r="H83" i="4"/>
  <c r="G83" i="4"/>
  <c r="F83" i="4"/>
  <c r="E83" i="4"/>
  <c r="D83" i="4"/>
  <c r="C83" i="4"/>
  <c r="B83" i="4"/>
  <c r="AN82" i="4"/>
  <c r="A82" i="4" s="1"/>
  <c r="M82" i="4"/>
  <c r="J82" i="4"/>
  <c r="I82" i="4"/>
  <c r="H82" i="4"/>
  <c r="G82" i="4"/>
  <c r="F82" i="4"/>
  <c r="E82" i="4"/>
  <c r="D82" i="4"/>
  <c r="C82" i="4"/>
  <c r="B82" i="4"/>
  <c r="AN81" i="4"/>
  <c r="A81" i="4" s="1"/>
  <c r="O81" i="4"/>
  <c r="M81" i="4"/>
  <c r="L81" i="4"/>
  <c r="K81" i="4"/>
  <c r="J81" i="4"/>
  <c r="I81" i="4"/>
  <c r="H81" i="4"/>
  <c r="G81" i="4"/>
  <c r="F81" i="4"/>
  <c r="E81" i="4"/>
  <c r="D81" i="4"/>
  <c r="C81" i="4"/>
  <c r="B81" i="4"/>
  <c r="AN80" i="4"/>
  <c r="A80" i="4" s="1"/>
  <c r="M80" i="4"/>
  <c r="J80" i="4"/>
  <c r="I80" i="4"/>
  <c r="H80" i="4"/>
  <c r="G80" i="4"/>
  <c r="F80" i="4"/>
  <c r="E80" i="4"/>
  <c r="D80" i="4"/>
  <c r="C80" i="4"/>
  <c r="B80" i="4"/>
  <c r="AN79" i="4"/>
  <c r="A79" i="4" s="1"/>
  <c r="M79" i="4"/>
  <c r="J79" i="4"/>
  <c r="I79" i="4"/>
  <c r="H79" i="4"/>
  <c r="G79" i="4"/>
  <c r="F79" i="4"/>
  <c r="E79" i="4"/>
  <c r="D79" i="4"/>
  <c r="C79" i="4"/>
  <c r="B79" i="4"/>
  <c r="AN78" i="4"/>
  <c r="A78" i="4" s="1"/>
  <c r="O78" i="4"/>
  <c r="M78" i="4"/>
  <c r="K78" i="4"/>
  <c r="J78" i="4"/>
  <c r="I78" i="4"/>
  <c r="H78" i="4"/>
  <c r="G78" i="4"/>
  <c r="F78" i="4"/>
  <c r="E78" i="4"/>
  <c r="D78" i="4"/>
  <c r="C78" i="4"/>
  <c r="B78" i="4"/>
  <c r="AN77" i="4"/>
  <c r="A77" i="4" s="1"/>
  <c r="O77" i="4"/>
  <c r="M77" i="4"/>
  <c r="K77" i="4"/>
  <c r="J77" i="4"/>
  <c r="I77" i="4"/>
  <c r="H77" i="4"/>
  <c r="G77" i="4"/>
  <c r="F77" i="4"/>
  <c r="E77" i="4"/>
  <c r="D77" i="4"/>
  <c r="C77" i="4"/>
  <c r="B77" i="4"/>
  <c r="AN76" i="4"/>
  <c r="A76" i="4" s="1"/>
  <c r="O76" i="4"/>
  <c r="M76" i="4"/>
  <c r="K76" i="4"/>
  <c r="J76" i="4"/>
  <c r="I76" i="4"/>
  <c r="H76" i="4"/>
  <c r="G76" i="4"/>
  <c r="F76" i="4"/>
  <c r="E76" i="4"/>
  <c r="D76" i="4"/>
  <c r="C76" i="4"/>
  <c r="B76" i="4"/>
  <c r="AN75" i="4"/>
  <c r="A75" i="4" s="1"/>
  <c r="M75" i="4"/>
  <c r="J75" i="4"/>
  <c r="I75" i="4"/>
  <c r="H75" i="4"/>
  <c r="G75" i="4"/>
  <c r="F75" i="4"/>
  <c r="E75" i="4"/>
  <c r="D75" i="4"/>
  <c r="C75" i="4"/>
  <c r="B75" i="4"/>
  <c r="AN74" i="4"/>
  <c r="A74" i="4" s="1"/>
  <c r="M74" i="4"/>
  <c r="J74" i="4"/>
  <c r="I74" i="4"/>
  <c r="H74" i="4"/>
  <c r="G74" i="4"/>
  <c r="F74" i="4"/>
  <c r="E74" i="4"/>
  <c r="D74" i="4"/>
  <c r="C74" i="4"/>
  <c r="B74" i="4"/>
  <c r="AN73" i="4"/>
  <c r="A73" i="4" s="1"/>
  <c r="O73" i="4"/>
  <c r="M73" i="4"/>
  <c r="K73" i="4"/>
  <c r="J73" i="4"/>
  <c r="I73" i="4"/>
  <c r="H73" i="4"/>
  <c r="G73" i="4"/>
  <c r="F73" i="4"/>
  <c r="E73" i="4"/>
  <c r="D73" i="4"/>
  <c r="C73" i="4"/>
  <c r="B73" i="4"/>
  <c r="AN72" i="4"/>
  <c r="A72" i="4" s="1"/>
  <c r="O72" i="4"/>
  <c r="M72" i="4"/>
  <c r="L72" i="4"/>
  <c r="K72" i="4"/>
  <c r="J72" i="4"/>
  <c r="I72" i="4"/>
  <c r="H72" i="4"/>
  <c r="G72" i="4"/>
  <c r="F72" i="4"/>
  <c r="E72" i="4"/>
  <c r="D72" i="4"/>
  <c r="C72" i="4"/>
  <c r="B72" i="4"/>
  <c r="AN71" i="4"/>
  <c r="A71" i="4" s="1"/>
  <c r="O71" i="4"/>
  <c r="M71" i="4"/>
  <c r="L71" i="4"/>
  <c r="K71" i="4"/>
  <c r="J71" i="4"/>
  <c r="I71" i="4"/>
  <c r="H71" i="4"/>
  <c r="G71" i="4"/>
  <c r="F71" i="4"/>
  <c r="E71" i="4"/>
  <c r="D71" i="4"/>
  <c r="C71" i="4"/>
  <c r="B71" i="4"/>
  <c r="AN70" i="4"/>
  <c r="A70" i="4" s="1"/>
  <c r="J70" i="4"/>
  <c r="H70" i="4"/>
  <c r="G70" i="4"/>
  <c r="F70" i="4"/>
  <c r="D70" i="4"/>
  <c r="C70" i="4"/>
  <c r="B70" i="4"/>
  <c r="AN69" i="4"/>
  <c r="A69" i="4" s="1"/>
  <c r="O69" i="4"/>
  <c r="M69" i="4"/>
  <c r="L69" i="4"/>
  <c r="K69" i="4"/>
  <c r="J69" i="4"/>
  <c r="I69" i="4"/>
  <c r="H69" i="4"/>
  <c r="G69" i="4"/>
  <c r="F69" i="4"/>
  <c r="E69" i="4"/>
  <c r="D69" i="4"/>
  <c r="C69" i="4"/>
  <c r="B69" i="4"/>
  <c r="AN68" i="4"/>
  <c r="A68" i="4" s="1"/>
  <c r="M68" i="4"/>
  <c r="J68" i="4"/>
  <c r="H68" i="4"/>
  <c r="G68" i="4"/>
  <c r="F68" i="4"/>
  <c r="D68" i="4"/>
  <c r="C68" i="4"/>
  <c r="B68" i="4"/>
  <c r="AN67" i="4"/>
  <c r="A67" i="4" s="1"/>
  <c r="O67" i="4"/>
  <c r="M67" i="4"/>
  <c r="L67" i="4"/>
  <c r="K67" i="4"/>
  <c r="J67" i="4"/>
  <c r="I67" i="4"/>
  <c r="H67" i="4"/>
  <c r="G67" i="4"/>
  <c r="F67" i="4"/>
  <c r="E67" i="4"/>
  <c r="D67" i="4"/>
  <c r="C67" i="4"/>
  <c r="B67" i="4"/>
  <c r="AN66" i="4"/>
  <c r="A66" i="4" s="1"/>
  <c r="O66" i="4"/>
  <c r="M66" i="4"/>
  <c r="L66" i="4"/>
  <c r="K66" i="4"/>
  <c r="J66" i="4"/>
  <c r="I66" i="4"/>
  <c r="H66" i="4"/>
  <c r="G66" i="4"/>
  <c r="F66" i="4"/>
  <c r="E66" i="4"/>
  <c r="D66" i="4"/>
  <c r="C66" i="4"/>
  <c r="B66" i="4"/>
  <c r="AN65" i="4"/>
  <c r="A65" i="4" s="1"/>
  <c r="O65" i="4"/>
  <c r="M65" i="4"/>
  <c r="L65" i="4"/>
  <c r="K65" i="4"/>
  <c r="J65" i="4"/>
  <c r="I65" i="4"/>
  <c r="H65" i="4"/>
  <c r="G65" i="4"/>
  <c r="F65" i="4"/>
  <c r="E65" i="4"/>
  <c r="D65" i="4"/>
  <c r="C65" i="4"/>
  <c r="B65" i="4"/>
  <c r="AN64" i="4"/>
  <c r="A64" i="4" s="1"/>
  <c r="O64" i="4"/>
  <c r="M64" i="4"/>
  <c r="L64" i="4"/>
  <c r="K64" i="4"/>
  <c r="J64" i="4"/>
  <c r="I64" i="4"/>
  <c r="H64" i="4"/>
  <c r="G64" i="4"/>
  <c r="F64" i="4"/>
  <c r="E64" i="4"/>
  <c r="D64" i="4"/>
  <c r="C64" i="4"/>
  <c r="B64" i="4"/>
  <c r="AN63" i="4"/>
  <c r="A63" i="4" s="1"/>
  <c r="O63" i="4"/>
  <c r="M63" i="4"/>
  <c r="L63" i="4"/>
  <c r="K63" i="4"/>
  <c r="J63" i="4"/>
  <c r="I63" i="4"/>
  <c r="H63" i="4"/>
  <c r="G63" i="4"/>
  <c r="F63" i="4"/>
  <c r="E63" i="4"/>
  <c r="D63" i="4"/>
  <c r="C63" i="4"/>
  <c r="B63" i="4"/>
  <c r="AN62" i="4"/>
  <c r="A62" i="4" s="1"/>
  <c r="O62" i="4"/>
  <c r="M62" i="4"/>
  <c r="K62" i="4"/>
  <c r="J62" i="4"/>
  <c r="I62" i="4"/>
  <c r="H62" i="4"/>
  <c r="G62" i="4"/>
  <c r="F62" i="4"/>
  <c r="E62" i="4"/>
  <c r="D62" i="4"/>
  <c r="C62" i="4"/>
  <c r="B62" i="4"/>
  <c r="AN61" i="4"/>
  <c r="A61" i="4" s="1"/>
  <c r="O61" i="4"/>
  <c r="M61" i="4"/>
  <c r="K61" i="4"/>
  <c r="J61" i="4"/>
  <c r="I61" i="4"/>
  <c r="H61" i="4"/>
  <c r="G61" i="4"/>
  <c r="F61" i="4"/>
  <c r="E61" i="4"/>
  <c r="D61" i="4"/>
  <c r="C61" i="4"/>
  <c r="B61" i="4"/>
  <c r="AN60" i="4"/>
  <c r="A60" i="4" s="1"/>
  <c r="O60" i="4"/>
  <c r="M60" i="4"/>
  <c r="K60" i="4"/>
  <c r="J60" i="4"/>
  <c r="I60" i="4"/>
  <c r="H60" i="4"/>
  <c r="G60" i="4"/>
  <c r="F60" i="4"/>
  <c r="E60" i="4"/>
  <c r="D60" i="4"/>
  <c r="C60" i="4"/>
  <c r="B60" i="4"/>
  <c r="AN59" i="4"/>
  <c r="A59" i="4" s="1"/>
  <c r="O59" i="4"/>
  <c r="M59" i="4"/>
  <c r="K59" i="4"/>
  <c r="J59" i="4"/>
  <c r="I59" i="4"/>
  <c r="H59" i="4"/>
  <c r="G59" i="4"/>
  <c r="F59" i="4"/>
  <c r="E59" i="4"/>
  <c r="D59" i="4"/>
  <c r="C59" i="4"/>
  <c r="B59" i="4"/>
  <c r="AN58" i="4"/>
  <c r="A58" i="4" s="1"/>
  <c r="O58" i="4"/>
  <c r="M58" i="4"/>
  <c r="K58" i="4"/>
  <c r="J58" i="4"/>
  <c r="I58" i="4"/>
  <c r="H58" i="4"/>
  <c r="G58" i="4"/>
  <c r="F58" i="4"/>
  <c r="E58" i="4"/>
  <c r="D58" i="4"/>
  <c r="C58" i="4"/>
  <c r="B58" i="4"/>
  <c r="AN57" i="4"/>
  <c r="A57" i="4" s="1"/>
  <c r="O57" i="4"/>
  <c r="M57" i="4"/>
  <c r="K57" i="4"/>
  <c r="J57" i="4"/>
  <c r="I57" i="4"/>
  <c r="H57" i="4"/>
  <c r="G57" i="4"/>
  <c r="F57" i="4"/>
  <c r="E57" i="4"/>
  <c r="D57" i="4"/>
  <c r="C57" i="4"/>
  <c r="B57" i="4"/>
  <c r="AN56" i="4"/>
  <c r="A56" i="4" s="1"/>
  <c r="O56" i="4"/>
  <c r="M56" i="4"/>
  <c r="K56" i="4"/>
  <c r="J56" i="4"/>
  <c r="I56" i="4"/>
  <c r="H56" i="4"/>
  <c r="G56" i="4"/>
  <c r="F56" i="4"/>
  <c r="E56" i="4"/>
  <c r="D56" i="4"/>
  <c r="C56" i="4"/>
  <c r="B56" i="4"/>
  <c r="AN55" i="4"/>
  <c r="A55" i="4" s="1"/>
  <c r="O55" i="4"/>
  <c r="M55" i="4"/>
  <c r="K55" i="4"/>
  <c r="J55" i="4"/>
  <c r="I55" i="4"/>
  <c r="H55" i="4"/>
  <c r="G55" i="4"/>
  <c r="F55" i="4"/>
  <c r="E55" i="4"/>
  <c r="D55" i="4"/>
  <c r="C55" i="4"/>
  <c r="B55" i="4"/>
  <c r="AN54" i="4"/>
  <c r="A54" i="4" s="1"/>
  <c r="O54" i="4"/>
  <c r="M54" i="4"/>
  <c r="K54" i="4"/>
  <c r="J54" i="4"/>
  <c r="I54" i="4"/>
  <c r="H54" i="4"/>
  <c r="G54" i="4"/>
  <c r="F54" i="4"/>
  <c r="E54" i="4"/>
  <c r="D54" i="4"/>
  <c r="C54" i="4"/>
  <c r="B54" i="4"/>
  <c r="AN53" i="4"/>
  <c r="A53" i="4" s="1"/>
  <c r="O53" i="4"/>
  <c r="M53" i="4"/>
  <c r="K53" i="4"/>
  <c r="J53" i="4"/>
  <c r="I53" i="4"/>
  <c r="H53" i="4"/>
  <c r="G53" i="4"/>
  <c r="F53" i="4"/>
  <c r="E53" i="4"/>
  <c r="D53" i="4"/>
  <c r="C53" i="4"/>
  <c r="B53" i="4"/>
  <c r="AN52" i="4"/>
  <c r="A52" i="4" s="1"/>
  <c r="M52" i="4"/>
  <c r="J52" i="4"/>
  <c r="H52" i="4"/>
  <c r="G52" i="4"/>
  <c r="F52" i="4"/>
  <c r="E52" i="4"/>
  <c r="D52" i="4"/>
  <c r="C52" i="4"/>
  <c r="B52" i="4"/>
  <c r="AN51" i="4"/>
  <c r="A51" i="4" s="1"/>
  <c r="M51" i="4"/>
  <c r="J51" i="4"/>
  <c r="H51" i="4"/>
  <c r="G51" i="4"/>
  <c r="F51" i="4"/>
  <c r="E51" i="4"/>
  <c r="D51" i="4"/>
  <c r="C51" i="4"/>
  <c r="B51" i="4"/>
  <c r="AN50" i="4"/>
  <c r="A50" i="4" s="1"/>
  <c r="O50" i="4"/>
  <c r="M50" i="4"/>
  <c r="L50" i="4"/>
  <c r="K50" i="4"/>
  <c r="J50" i="4"/>
  <c r="I50" i="4"/>
  <c r="H50" i="4"/>
  <c r="G50" i="4"/>
  <c r="F50" i="4"/>
  <c r="E50" i="4"/>
  <c r="D50" i="4"/>
  <c r="C50" i="4"/>
  <c r="B50" i="4"/>
  <c r="AN49" i="4"/>
  <c r="A49" i="4" s="1"/>
  <c r="O49" i="4"/>
  <c r="M49" i="4"/>
  <c r="L49" i="4"/>
  <c r="K49" i="4"/>
  <c r="J49" i="4"/>
  <c r="I49" i="4"/>
  <c r="H49" i="4"/>
  <c r="G49" i="4"/>
  <c r="F49" i="4"/>
  <c r="E49" i="4"/>
  <c r="D49" i="4"/>
  <c r="C49" i="4"/>
  <c r="B49" i="4"/>
  <c r="AN48" i="4"/>
  <c r="A48" i="4" s="1"/>
  <c r="O48" i="4"/>
  <c r="M48" i="4"/>
  <c r="L48" i="4"/>
  <c r="K48" i="4"/>
  <c r="J48" i="4"/>
  <c r="I48" i="4"/>
  <c r="H48" i="4"/>
  <c r="G48" i="4"/>
  <c r="F48" i="4"/>
  <c r="E48" i="4"/>
  <c r="D48" i="4"/>
  <c r="C48" i="4"/>
  <c r="B48" i="4"/>
  <c r="AN47" i="4"/>
  <c r="A47" i="4" s="1"/>
  <c r="O47" i="4"/>
  <c r="M47" i="4"/>
  <c r="L47" i="4"/>
  <c r="K47" i="4"/>
  <c r="J47" i="4"/>
  <c r="I47" i="4"/>
  <c r="H47" i="4"/>
  <c r="G47" i="4"/>
  <c r="F47" i="4"/>
  <c r="E47" i="4"/>
  <c r="D47" i="4"/>
  <c r="C47" i="4"/>
  <c r="B47" i="4"/>
  <c r="AN46" i="4"/>
  <c r="A46" i="4" s="1"/>
  <c r="O46" i="4"/>
  <c r="M46" i="4"/>
  <c r="L46" i="4"/>
  <c r="K46" i="4"/>
  <c r="J46" i="4"/>
  <c r="I46" i="4"/>
  <c r="H46" i="4"/>
  <c r="G46" i="4"/>
  <c r="F46" i="4"/>
  <c r="E46" i="4"/>
  <c r="D46" i="4"/>
  <c r="C46" i="4"/>
  <c r="B46" i="4"/>
  <c r="AN45" i="4"/>
  <c r="A45" i="4" s="1"/>
  <c r="O45" i="4"/>
  <c r="M45" i="4"/>
  <c r="L45" i="4"/>
  <c r="K45" i="4"/>
  <c r="J45" i="4"/>
  <c r="I45" i="4"/>
  <c r="H45" i="4"/>
  <c r="G45" i="4"/>
  <c r="F45" i="4"/>
  <c r="E45" i="4"/>
  <c r="D45" i="4"/>
  <c r="C45" i="4"/>
  <c r="B45" i="4"/>
  <c r="AN44" i="4"/>
  <c r="A44" i="4" s="1"/>
  <c r="O44" i="4"/>
  <c r="M44" i="4"/>
  <c r="L44" i="4"/>
  <c r="K44" i="4"/>
  <c r="J44" i="4"/>
  <c r="I44" i="4"/>
  <c r="H44" i="4"/>
  <c r="G44" i="4"/>
  <c r="F44" i="4"/>
  <c r="E44" i="4"/>
  <c r="D44" i="4"/>
  <c r="C44" i="4"/>
  <c r="B44" i="4"/>
  <c r="AN43" i="4"/>
  <c r="A43" i="4" s="1"/>
  <c r="O43" i="4"/>
  <c r="M43" i="4"/>
  <c r="L43" i="4"/>
  <c r="K43" i="4"/>
  <c r="J43" i="4"/>
  <c r="I43" i="4"/>
  <c r="H43" i="4"/>
  <c r="G43" i="4"/>
  <c r="F43" i="4"/>
  <c r="E43" i="4"/>
  <c r="D43" i="4"/>
  <c r="C43" i="4"/>
  <c r="B43" i="4"/>
  <c r="AN42" i="4"/>
  <c r="A42" i="4" s="1"/>
  <c r="O42" i="4"/>
  <c r="M42" i="4"/>
  <c r="L42" i="4"/>
  <c r="J42" i="4"/>
  <c r="I42" i="4"/>
  <c r="H42" i="4"/>
  <c r="G42" i="4"/>
  <c r="F42" i="4"/>
  <c r="E42" i="4"/>
  <c r="D42" i="4"/>
  <c r="C42" i="4"/>
  <c r="B42" i="4"/>
  <c r="AN41" i="4"/>
  <c r="A41" i="4" s="1"/>
  <c r="O41" i="4"/>
  <c r="M41" i="4"/>
  <c r="L41" i="4"/>
  <c r="K41" i="4"/>
  <c r="J41" i="4"/>
  <c r="I41" i="4"/>
  <c r="H41" i="4"/>
  <c r="G41" i="4"/>
  <c r="F41" i="4"/>
  <c r="E41" i="4"/>
  <c r="D41" i="4"/>
  <c r="C41" i="4"/>
  <c r="B41" i="4"/>
  <c r="AN40" i="4"/>
  <c r="A40" i="4" s="1"/>
  <c r="O40" i="4"/>
  <c r="M40" i="4"/>
  <c r="L40" i="4"/>
  <c r="K40" i="4"/>
  <c r="J40" i="4"/>
  <c r="I40" i="4"/>
  <c r="H40" i="4"/>
  <c r="G40" i="4"/>
  <c r="F40" i="4"/>
  <c r="E40" i="4"/>
  <c r="D40" i="4"/>
  <c r="C40" i="4"/>
  <c r="B40" i="4"/>
  <c r="AN39" i="4"/>
  <c r="A39" i="4" s="1"/>
  <c r="O39" i="4"/>
  <c r="M39" i="4"/>
  <c r="L39" i="4"/>
  <c r="K39" i="4"/>
  <c r="J39" i="4"/>
  <c r="I39" i="4"/>
  <c r="H39" i="4"/>
  <c r="G39" i="4"/>
  <c r="F39" i="4"/>
  <c r="E39" i="4"/>
  <c r="D39" i="4"/>
  <c r="C39" i="4"/>
  <c r="B39" i="4"/>
  <c r="AN38" i="4"/>
  <c r="A38" i="4" s="1"/>
  <c r="O38" i="4"/>
  <c r="M38" i="4"/>
  <c r="L38" i="4"/>
  <c r="K38" i="4"/>
  <c r="J38" i="4"/>
  <c r="I38" i="4"/>
  <c r="H38" i="4"/>
  <c r="G38" i="4"/>
  <c r="F38" i="4"/>
  <c r="E38" i="4"/>
  <c r="D38" i="4"/>
  <c r="C38" i="4"/>
  <c r="B38" i="4"/>
  <c r="AN37" i="4"/>
  <c r="A37" i="4" s="1"/>
  <c r="O37" i="4"/>
  <c r="M37" i="4"/>
  <c r="L37" i="4"/>
  <c r="K37" i="4"/>
  <c r="J37" i="4"/>
  <c r="I37" i="4"/>
  <c r="H37" i="4"/>
  <c r="G37" i="4"/>
  <c r="F37" i="4"/>
  <c r="E37" i="4"/>
  <c r="D37" i="4"/>
  <c r="C37" i="4"/>
  <c r="B37" i="4"/>
  <c r="AN36" i="4"/>
  <c r="A36" i="4" s="1"/>
  <c r="O36" i="4"/>
  <c r="M36" i="4"/>
  <c r="L36" i="4"/>
  <c r="K36" i="4"/>
  <c r="J36" i="4"/>
  <c r="I36" i="4"/>
  <c r="H36" i="4"/>
  <c r="G36" i="4"/>
  <c r="F36" i="4"/>
  <c r="E36" i="4"/>
  <c r="D36" i="4"/>
  <c r="C36" i="4"/>
  <c r="B36" i="4"/>
  <c r="AN35" i="4"/>
  <c r="A35" i="4" s="1"/>
  <c r="O35" i="4"/>
  <c r="M35" i="4"/>
  <c r="L35" i="4"/>
  <c r="K35" i="4"/>
  <c r="J35" i="4"/>
  <c r="I35" i="4"/>
  <c r="H35" i="4"/>
  <c r="G35" i="4"/>
  <c r="F35" i="4"/>
  <c r="E35" i="4"/>
  <c r="D35" i="4"/>
  <c r="C35" i="4"/>
  <c r="B35" i="4"/>
  <c r="AN34" i="4"/>
  <c r="A34" i="4" s="1"/>
  <c r="O34" i="4"/>
  <c r="M34" i="4"/>
  <c r="L34" i="4"/>
  <c r="K34" i="4"/>
  <c r="J34" i="4"/>
  <c r="I34" i="4"/>
  <c r="H34" i="4"/>
  <c r="G34" i="4"/>
  <c r="F34" i="4"/>
  <c r="E34" i="4"/>
  <c r="D34" i="4"/>
  <c r="C34" i="4"/>
  <c r="B34" i="4"/>
  <c r="AN33" i="4"/>
  <c r="A33" i="4" s="1"/>
  <c r="O33" i="4"/>
  <c r="M33" i="4"/>
  <c r="L33" i="4"/>
  <c r="K33" i="4"/>
  <c r="J33" i="4"/>
  <c r="I33" i="4"/>
  <c r="H33" i="4"/>
  <c r="G33" i="4"/>
  <c r="F33" i="4"/>
  <c r="E33" i="4"/>
  <c r="D33" i="4"/>
  <c r="C33" i="4"/>
  <c r="B33" i="4"/>
  <c r="AN32" i="4"/>
  <c r="A32" i="4" s="1"/>
  <c r="O32" i="4"/>
  <c r="M32" i="4"/>
  <c r="L32" i="4"/>
  <c r="K32" i="4"/>
  <c r="J32" i="4"/>
  <c r="I32" i="4"/>
  <c r="H32" i="4"/>
  <c r="G32" i="4"/>
  <c r="F32" i="4"/>
  <c r="E32" i="4"/>
  <c r="D32" i="4"/>
  <c r="C32" i="4"/>
  <c r="B32" i="4"/>
  <c r="AN31" i="4"/>
  <c r="A31" i="4" s="1"/>
  <c r="M31" i="4"/>
  <c r="J31" i="4"/>
  <c r="I31" i="4"/>
  <c r="H31" i="4"/>
  <c r="G31" i="4"/>
  <c r="F31" i="4"/>
  <c r="D31" i="4"/>
  <c r="C31" i="4"/>
  <c r="B31" i="4"/>
  <c r="AN30" i="4"/>
  <c r="A30" i="4" s="1"/>
  <c r="O30" i="4"/>
  <c r="M30" i="4"/>
  <c r="K30" i="4"/>
  <c r="J30" i="4"/>
  <c r="I30" i="4"/>
  <c r="H30" i="4"/>
  <c r="G30" i="4"/>
  <c r="F30" i="4"/>
  <c r="E30" i="4"/>
  <c r="D30" i="4"/>
  <c r="C30" i="4"/>
  <c r="B30" i="4"/>
  <c r="AN29" i="4"/>
  <c r="A29" i="4" s="1"/>
  <c r="O29" i="4"/>
  <c r="M29" i="4"/>
  <c r="L29" i="4"/>
  <c r="K29" i="4"/>
  <c r="J29" i="4"/>
  <c r="I29" i="4"/>
  <c r="H29" i="4"/>
  <c r="G29" i="4"/>
  <c r="F29" i="4"/>
  <c r="E29" i="4"/>
  <c r="D29" i="4"/>
  <c r="C29" i="4"/>
  <c r="B29" i="4"/>
  <c r="AN28" i="4"/>
  <c r="A28" i="4" s="1"/>
  <c r="O28" i="4"/>
  <c r="M28" i="4"/>
  <c r="L28" i="4"/>
  <c r="K28" i="4"/>
  <c r="J28" i="4"/>
  <c r="I28" i="4"/>
  <c r="H28" i="4"/>
  <c r="G28" i="4"/>
  <c r="F28" i="4"/>
  <c r="E28" i="4"/>
  <c r="D28" i="4"/>
  <c r="C28" i="4"/>
  <c r="B28" i="4"/>
  <c r="AN27" i="4"/>
  <c r="A27" i="4" s="1"/>
  <c r="M27" i="4"/>
  <c r="J27" i="4"/>
  <c r="I27" i="4"/>
  <c r="H27" i="4"/>
  <c r="G27" i="4"/>
  <c r="F27" i="4"/>
  <c r="D27" i="4"/>
  <c r="C27" i="4"/>
  <c r="B27" i="4"/>
  <c r="AN26" i="4"/>
  <c r="A26" i="4" s="1"/>
  <c r="M26" i="4"/>
  <c r="J26" i="4"/>
  <c r="I26" i="4"/>
  <c r="H26" i="4"/>
  <c r="G26" i="4"/>
  <c r="F26" i="4"/>
  <c r="D26" i="4"/>
  <c r="C26" i="4"/>
  <c r="B26" i="4"/>
  <c r="AN25" i="4"/>
  <c r="A25" i="4" s="1"/>
  <c r="M25" i="4"/>
  <c r="J25" i="4"/>
  <c r="I25" i="4"/>
  <c r="H25" i="4"/>
  <c r="G25" i="4"/>
  <c r="F25" i="4"/>
  <c r="D25" i="4"/>
  <c r="C25" i="4"/>
  <c r="B25" i="4"/>
  <c r="AN24" i="4"/>
  <c r="A24" i="4" s="1"/>
  <c r="M24" i="4"/>
  <c r="J24" i="4"/>
  <c r="I24" i="4"/>
  <c r="H24" i="4"/>
  <c r="G24" i="4"/>
  <c r="F24" i="4"/>
  <c r="D24" i="4"/>
  <c r="C24" i="4"/>
  <c r="B24" i="4"/>
  <c r="AN23" i="4"/>
  <c r="A23" i="4" s="1"/>
  <c r="M23" i="4"/>
  <c r="J23" i="4"/>
  <c r="I23" i="4"/>
  <c r="H23" i="4"/>
  <c r="G23" i="4"/>
  <c r="F23" i="4"/>
  <c r="D23" i="4"/>
  <c r="C23" i="4"/>
  <c r="B23" i="4"/>
  <c r="AN22" i="4"/>
  <c r="A22" i="4" s="1"/>
  <c r="M22" i="4"/>
  <c r="J22" i="4"/>
  <c r="I22" i="4"/>
  <c r="H22" i="4"/>
  <c r="G22" i="4"/>
  <c r="F22" i="4"/>
  <c r="D22" i="4"/>
  <c r="C22" i="4"/>
  <c r="B22" i="4"/>
  <c r="AN21" i="4"/>
  <c r="A21" i="4" s="1"/>
  <c r="M21" i="4"/>
  <c r="J21" i="4"/>
  <c r="I21" i="4"/>
  <c r="H21" i="4"/>
  <c r="G21" i="4"/>
  <c r="F21" i="4"/>
  <c r="D21" i="4"/>
  <c r="C21" i="4"/>
  <c r="B21" i="4"/>
  <c r="AN20" i="4"/>
  <c r="A20" i="4" s="1"/>
  <c r="M20" i="4"/>
  <c r="L20" i="4"/>
  <c r="K20" i="4"/>
  <c r="J20" i="4"/>
  <c r="I20" i="4"/>
  <c r="H20" i="4"/>
  <c r="G20" i="4"/>
  <c r="F20" i="4"/>
  <c r="E20" i="4"/>
  <c r="D20" i="4"/>
  <c r="C20" i="4"/>
  <c r="B20" i="4"/>
  <c r="AN19" i="4"/>
  <c r="A19" i="4" s="1"/>
  <c r="O19" i="4"/>
  <c r="M19" i="4"/>
  <c r="L19" i="4"/>
  <c r="K19" i="4"/>
  <c r="J19" i="4"/>
  <c r="I19" i="4"/>
  <c r="H19" i="4"/>
  <c r="G19" i="4"/>
  <c r="F19" i="4"/>
  <c r="E19" i="4"/>
  <c r="D19" i="4"/>
  <c r="C19" i="4"/>
  <c r="B19" i="4"/>
  <c r="AN18" i="4"/>
  <c r="A18" i="4" s="1"/>
  <c r="O18" i="4"/>
  <c r="M18" i="4"/>
  <c r="L18" i="4"/>
  <c r="K18" i="4"/>
  <c r="J18" i="4"/>
  <c r="I18" i="4"/>
  <c r="H18" i="4"/>
  <c r="G18" i="4"/>
  <c r="F18" i="4"/>
  <c r="E18" i="4"/>
  <c r="D18" i="4"/>
  <c r="C18" i="4"/>
  <c r="B18" i="4"/>
  <c r="AN17" i="4"/>
  <c r="A17" i="4" s="1"/>
  <c r="M17" i="4"/>
  <c r="L17" i="4"/>
  <c r="J17" i="4"/>
  <c r="I17" i="4"/>
  <c r="H17" i="4"/>
  <c r="G17" i="4"/>
  <c r="F17" i="4"/>
  <c r="E17" i="4"/>
  <c r="D17" i="4"/>
  <c r="C17" i="4"/>
  <c r="B17" i="4"/>
  <c r="AN16" i="4"/>
  <c r="A16" i="4" s="1"/>
  <c r="M16" i="4"/>
  <c r="L16" i="4"/>
  <c r="J16" i="4"/>
  <c r="I16" i="4"/>
  <c r="H16" i="4"/>
  <c r="G16" i="4"/>
  <c r="F16" i="4"/>
  <c r="E16" i="4"/>
  <c r="D16" i="4"/>
  <c r="C16" i="4"/>
  <c r="B16" i="4"/>
  <c r="AN15" i="4"/>
  <c r="A15" i="4" s="1"/>
  <c r="M15" i="4"/>
  <c r="L15" i="4"/>
  <c r="J15" i="4"/>
  <c r="I15" i="4"/>
  <c r="H15" i="4"/>
  <c r="G15" i="4"/>
  <c r="F15" i="4"/>
  <c r="E15" i="4"/>
  <c r="D15" i="4"/>
  <c r="C15" i="4"/>
  <c r="B15" i="4"/>
  <c r="AN14" i="4"/>
  <c r="A14" i="4" s="1"/>
  <c r="M14" i="4"/>
  <c r="L14" i="4"/>
  <c r="J14" i="4"/>
  <c r="I14" i="4"/>
  <c r="H14" i="4"/>
  <c r="G14" i="4"/>
  <c r="F14" i="4"/>
  <c r="E14" i="4"/>
  <c r="D14" i="4"/>
  <c r="C14" i="4"/>
  <c r="B14" i="4"/>
  <c r="AN13" i="4"/>
  <c r="A13" i="4" s="1"/>
  <c r="O13" i="4"/>
  <c r="M13" i="4"/>
  <c r="L13" i="4"/>
  <c r="J13" i="4"/>
  <c r="I13" i="4"/>
  <c r="H13" i="4"/>
  <c r="G13" i="4"/>
  <c r="F13" i="4"/>
  <c r="E13" i="4"/>
  <c r="D13" i="4"/>
  <c r="C13" i="4"/>
  <c r="B13" i="4"/>
  <c r="AN12" i="4"/>
  <c r="A12" i="4" s="1"/>
  <c r="O12" i="4"/>
  <c r="M12" i="4"/>
  <c r="L12" i="4"/>
  <c r="J12" i="4"/>
  <c r="I12" i="4"/>
  <c r="H12" i="4"/>
  <c r="G12" i="4"/>
  <c r="F12" i="4"/>
  <c r="E12" i="4"/>
  <c r="D12" i="4"/>
  <c r="C12" i="4"/>
  <c r="B12" i="4"/>
  <c r="AN11" i="4"/>
  <c r="A11" i="4" s="1"/>
  <c r="M11" i="4"/>
  <c r="J11" i="4"/>
  <c r="I11" i="4"/>
  <c r="H11" i="4"/>
  <c r="G11" i="4"/>
  <c r="F11" i="4"/>
  <c r="E11" i="4"/>
  <c r="D11" i="4"/>
  <c r="C11" i="4"/>
  <c r="B11" i="4"/>
  <c r="AN10" i="4"/>
  <c r="A10" i="4" s="1"/>
  <c r="O10" i="4"/>
  <c r="M10" i="4"/>
  <c r="L10" i="4"/>
  <c r="K10" i="4"/>
  <c r="J10" i="4"/>
  <c r="I10" i="4"/>
  <c r="H10" i="4"/>
  <c r="G10" i="4"/>
  <c r="F10" i="4"/>
  <c r="E10" i="4"/>
  <c r="D10" i="4"/>
  <c r="C10" i="4"/>
  <c r="B10" i="4"/>
  <c r="AN9" i="4"/>
  <c r="A9" i="4" s="1"/>
  <c r="O9" i="4"/>
  <c r="M9" i="4"/>
  <c r="J9" i="4"/>
  <c r="I9" i="4"/>
  <c r="H9" i="4"/>
  <c r="G9" i="4"/>
  <c r="F9" i="4"/>
  <c r="D9" i="4"/>
  <c r="C9" i="4"/>
  <c r="B9" i="4"/>
  <c r="AN8" i="4"/>
  <c r="A8" i="4" s="1"/>
  <c r="O8" i="4"/>
  <c r="M8" i="4"/>
  <c r="J8" i="4"/>
  <c r="I8" i="4"/>
  <c r="H8" i="4"/>
  <c r="G8" i="4"/>
  <c r="F8" i="4"/>
  <c r="D8" i="4"/>
  <c r="C8" i="4"/>
  <c r="B8" i="4"/>
  <c r="AN7" i="4"/>
  <c r="A7" i="4" s="1"/>
  <c r="O7" i="4"/>
  <c r="M7" i="4"/>
  <c r="L7" i="4"/>
  <c r="K7" i="4"/>
  <c r="J7" i="4"/>
  <c r="I7" i="4"/>
  <c r="H7" i="4"/>
  <c r="G7" i="4"/>
  <c r="F7" i="4"/>
  <c r="E7" i="4"/>
  <c r="D7" i="4"/>
  <c r="C7" i="4"/>
  <c r="B7" i="4"/>
  <c r="AN6" i="4"/>
  <c r="A6" i="4" s="1"/>
  <c r="M6" i="4"/>
  <c r="J6" i="4"/>
  <c r="I6" i="4"/>
  <c r="H6" i="4"/>
  <c r="G6" i="4"/>
  <c r="F6" i="4"/>
  <c r="D6" i="4"/>
  <c r="C6" i="4"/>
  <c r="B6" i="4"/>
  <c r="AN5" i="4"/>
  <c r="A5" i="4" s="1"/>
  <c r="M5" i="4"/>
  <c r="J5" i="4"/>
  <c r="I5" i="4"/>
  <c r="H5" i="4"/>
  <c r="G5" i="4"/>
  <c r="F5" i="4"/>
  <c r="D5" i="4"/>
  <c r="C5" i="4"/>
  <c r="B5" i="4"/>
  <c r="AN4" i="4"/>
  <c r="A4" i="4" s="1"/>
  <c r="O4" i="4"/>
  <c r="M4" i="4"/>
  <c r="L4" i="4"/>
  <c r="K4" i="4"/>
  <c r="J4" i="4"/>
  <c r="I4" i="4"/>
  <c r="H4" i="4"/>
  <c r="G4" i="4"/>
  <c r="F4" i="4"/>
  <c r="E4" i="4"/>
  <c r="D4" i="4"/>
  <c r="C4" i="4"/>
  <c r="B4" i="4"/>
  <c r="AN3" i="4"/>
  <c r="A3" i="4" s="1"/>
  <c r="O3" i="4"/>
  <c r="M3" i="4"/>
  <c r="J3" i="4"/>
  <c r="I3" i="4"/>
  <c r="H3" i="4"/>
  <c r="G3" i="4"/>
  <c r="F3" i="4"/>
  <c r="D3" i="4"/>
  <c r="C3" i="4"/>
  <c r="B3" i="4"/>
  <c r="AN216" i="3"/>
  <c r="O216" i="3"/>
  <c r="M216" i="3"/>
  <c r="L216" i="3"/>
  <c r="K216" i="3"/>
  <c r="J216" i="3"/>
  <c r="I216" i="3"/>
  <c r="H216" i="3"/>
  <c r="G216" i="3"/>
  <c r="F216" i="3"/>
  <c r="E216" i="3"/>
  <c r="D216" i="3"/>
  <c r="C216" i="3"/>
  <c r="B216" i="3"/>
  <c r="AN215" i="3"/>
  <c r="O215" i="3"/>
  <c r="M215" i="3"/>
  <c r="L215" i="3"/>
  <c r="K215" i="3"/>
  <c r="J215" i="3"/>
  <c r="I215" i="3"/>
  <c r="H215" i="3"/>
  <c r="G215" i="3"/>
  <c r="F215" i="3"/>
  <c r="E215" i="3"/>
  <c r="D215" i="3"/>
  <c r="C215" i="3"/>
  <c r="B215" i="3"/>
  <c r="AN214" i="3"/>
  <c r="O214" i="3"/>
  <c r="M214" i="3"/>
  <c r="L214" i="3"/>
  <c r="K214" i="3"/>
  <c r="J214" i="3"/>
  <c r="I214" i="3"/>
  <c r="H214" i="3"/>
  <c r="G214" i="3"/>
  <c r="F214" i="3"/>
  <c r="E214" i="3"/>
  <c r="D214" i="3"/>
  <c r="C214" i="3"/>
  <c r="B214" i="3"/>
  <c r="AN213" i="3"/>
  <c r="A213" i="3" s="1"/>
  <c r="O213" i="3"/>
  <c r="M213" i="3"/>
  <c r="L213" i="3"/>
  <c r="K213" i="3"/>
  <c r="J213" i="3"/>
  <c r="I213" i="3"/>
  <c r="H213" i="3"/>
  <c r="G213" i="3"/>
  <c r="F213" i="3"/>
  <c r="E213" i="3"/>
  <c r="D213" i="3"/>
  <c r="C213" i="3"/>
  <c r="B213" i="3"/>
  <c r="AN212" i="3"/>
  <c r="O212" i="3"/>
  <c r="M212" i="3"/>
  <c r="L212" i="3"/>
  <c r="K212" i="3"/>
  <c r="J212" i="3"/>
  <c r="I212" i="3"/>
  <c r="H212" i="3"/>
  <c r="G212" i="3"/>
  <c r="F212" i="3"/>
  <c r="E212" i="3"/>
  <c r="D212" i="3"/>
  <c r="C212" i="3"/>
  <c r="B212" i="3"/>
  <c r="AN211" i="3"/>
  <c r="O211" i="3"/>
  <c r="M211" i="3"/>
  <c r="L211" i="3"/>
  <c r="K211" i="3"/>
  <c r="J211" i="3"/>
  <c r="I211" i="3"/>
  <c r="H211" i="3"/>
  <c r="G211" i="3"/>
  <c r="F211" i="3"/>
  <c r="E211" i="3"/>
  <c r="D211" i="3"/>
  <c r="C211" i="3"/>
  <c r="B211" i="3"/>
  <c r="AN210" i="3"/>
  <c r="O210" i="3"/>
  <c r="M210" i="3"/>
  <c r="L210" i="3"/>
  <c r="K210" i="3"/>
  <c r="J210" i="3"/>
  <c r="I210" i="3"/>
  <c r="H210" i="3"/>
  <c r="G210" i="3"/>
  <c r="F210" i="3"/>
  <c r="E210" i="3"/>
  <c r="D210" i="3"/>
  <c r="C210" i="3"/>
  <c r="B210" i="3"/>
  <c r="AN209" i="3"/>
  <c r="O209" i="3"/>
  <c r="M209" i="3"/>
  <c r="L209" i="3"/>
  <c r="K209" i="3"/>
  <c r="J209" i="3"/>
  <c r="I209" i="3"/>
  <c r="H209" i="3"/>
  <c r="G209" i="3"/>
  <c r="F209" i="3"/>
  <c r="E209" i="3"/>
  <c r="D209" i="3"/>
  <c r="C209" i="3"/>
  <c r="B209" i="3"/>
  <c r="AN208" i="3"/>
  <c r="O208" i="3"/>
  <c r="M208" i="3"/>
  <c r="L208" i="3"/>
  <c r="K208" i="3"/>
  <c r="J208" i="3"/>
  <c r="I208" i="3"/>
  <c r="H208" i="3"/>
  <c r="G208" i="3"/>
  <c r="F208" i="3"/>
  <c r="E208" i="3"/>
  <c r="D208" i="3"/>
  <c r="C208" i="3"/>
  <c r="B208" i="3"/>
  <c r="AN207" i="3"/>
  <c r="O207" i="3"/>
  <c r="M207" i="3"/>
  <c r="L207" i="3"/>
  <c r="K207" i="3"/>
  <c r="J207" i="3"/>
  <c r="I207" i="3"/>
  <c r="H207" i="3"/>
  <c r="G207" i="3"/>
  <c r="F207" i="3"/>
  <c r="E207" i="3"/>
  <c r="D207" i="3"/>
  <c r="C207" i="3"/>
  <c r="B207" i="3"/>
  <c r="AN206" i="3"/>
  <c r="O206" i="3"/>
  <c r="M206" i="3"/>
  <c r="L206" i="3"/>
  <c r="K206" i="3"/>
  <c r="J206" i="3"/>
  <c r="I206" i="3"/>
  <c r="H206" i="3"/>
  <c r="G206" i="3"/>
  <c r="F206" i="3"/>
  <c r="E206" i="3"/>
  <c r="D206" i="3"/>
  <c r="C206" i="3"/>
  <c r="B206" i="3"/>
  <c r="AN205" i="3"/>
  <c r="O205" i="3"/>
  <c r="M205" i="3"/>
  <c r="L205" i="3"/>
  <c r="K205" i="3"/>
  <c r="J205" i="3"/>
  <c r="I205" i="3"/>
  <c r="H205" i="3"/>
  <c r="G205" i="3"/>
  <c r="F205" i="3"/>
  <c r="E205" i="3"/>
  <c r="D205" i="3"/>
  <c r="C205" i="3"/>
  <c r="B205" i="3"/>
  <c r="AN204" i="3"/>
  <c r="O204" i="3"/>
  <c r="M204" i="3"/>
  <c r="L204" i="3"/>
  <c r="K204" i="3"/>
  <c r="J204" i="3"/>
  <c r="I204" i="3"/>
  <c r="H204" i="3"/>
  <c r="G204" i="3"/>
  <c r="F204" i="3"/>
  <c r="E204" i="3"/>
  <c r="D204" i="3"/>
  <c r="C204" i="3"/>
  <c r="B204" i="3"/>
  <c r="AN203" i="3"/>
  <c r="O203" i="3"/>
  <c r="M203" i="3"/>
  <c r="L203" i="3"/>
  <c r="K203" i="3"/>
  <c r="J203" i="3"/>
  <c r="I203" i="3"/>
  <c r="H203" i="3"/>
  <c r="G203" i="3"/>
  <c r="F203" i="3"/>
  <c r="E203" i="3"/>
  <c r="D203" i="3"/>
  <c r="C203" i="3"/>
  <c r="B203" i="3"/>
  <c r="AN202" i="3"/>
  <c r="O202" i="3"/>
  <c r="M202" i="3"/>
  <c r="L202" i="3"/>
  <c r="K202" i="3"/>
  <c r="J202" i="3"/>
  <c r="I202" i="3"/>
  <c r="H202" i="3"/>
  <c r="G202" i="3"/>
  <c r="F202" i="3"/>
  <c r="E202" i="3"/>
  <c r="D202" i="3"/>
  <c r="C202" i="3"/>
  <c r="B202" i="3"/>
  <c r="AN201" i="3"/>
  <c r="O201" i="3"/>
  <c r="M201" i="3"/>
  <c r="L201" i="3"/>
  <c r="K201" i="3"/>
  <c r="J201" i="3"/>
  <c r="I201" i="3"/>
  <c r="H201" i="3"/>
  <c r="G201" i="3"/>
  <c r="F201" i="3"/>
  <c r="E201" i="3"/>
  <c r="D201" i="3"/>
  <c r="C201" i="3"/>
  <c r="B201" i="3"/>
  <c r="AN200" i="3"/>
  <c r="O200" i="3"/>
  <c r="M200" i="3"/>
  <c r="L200" i="3"/>
  <c r="K200" i="3"/>
  <c r="J200" i="3"/>
  <c r="I200" i="3"/>
  <c r="H200" i="3"/>
  <c r="G200" i="3"/>
  <c r="F200" i="3"/>
  <c r="E200" i="3"/>
  <c r="D200" i="3"/>
  <c r="C200" i="3"/>
  <c r="B200" i="3"/>
  <c r="AN199" i="3"/>
  <c r="O199" i="3"/>
  <c r="M199" i="3"/>
  <c r="L199" i="3"/>
  <c r="K199" i="3"/>
  <c r="J199" i="3"/>
  <c r="I199" i="3"/>
  <c r="H199" i="3"/>
  <c r="G199" i="3"/>
  <c r="F199" i="3"/>
  <c r="E199" i="3"/>
  <c r="D199" i="3"/>
  <c r="C199" i="3"/>
  <c r="B199" i="3"/>
  <c r="AN198" i="3"/>
  <c r="O198" i="3"/>
  <c r="M198" i="3"/>
  <c r="L198" i="3"/>
  <c r="K198" i="3"/>
  <c r="J198" i="3"/>
  <c r="I198" i="3"/>
  <c r="H198" i="3"/>
  <c r="G198" i="3"/>
  <c r="F198" i="3"/>
  <c r="E198" i="3"/>
  <c r="D198" i="3"/>
  <c r="C198" i="3"/>
  <c r="B198" i="3"/>
  <c r="AN197" i="3"/>
  <c r="O197" i="3"/>
  <c r="M197" i="3"/>
  <c r="L197" i="3"/>
  <c r="K197" i="3"/>
  <c r="J197" i="3"/>
  <c r="I197" i="3"/>
  <c r="H197" i="3"/>
  <c r="G197" i="3"/>
  <c r="F197" i="3"/>
  <c r="E197" i="3"/>
  <c r="D197" i="3"/>
  <c r="C197" i="3"/>
  <c r="B197" i="3"/>
  <c r="AN196" i="3"/>
  <c r="O196" i="3"/>
  <c r="M196" i="3"/>
  <c r="L196" i="3"/>
  <c r="K196" i="3"/>
  <c r="J196" i="3"/>
  <c r="I196" i="3"/>
  <c r="H196" i="3"/>
  <c r="G196" i="3"/>
  <c r="F196" i="3"/>
  <c r="E196" i="3"/>
  <c r="D196" i="3"/>
  <c r="C196" i="3"/>
  <c r="B196" i="3"/>
  <c r="AN195" i="3"/>
  <c r="O195" i="3"/>
  <c r="M195" i="3"/>
  <c r="L195" i="3"/>
  <c r="K195" i="3"/>
  <c r="J195" i="3"/>
  <c r="I195" i="3"/>
  <c r="H195" i="3"/>
  <c r="G195" i="3"/>
  <c r="F195" i="3"/>
  <c r="E195" i="3"/>
  <c r="D195" i="3"/>
  <c r="C195" i="3"/>
  <c r="B195" i="3"/>
  <c r="AN194" i="3"/>
  <c r="O194" i="3"/>
  <c r="M194" i="3"/>
  <c r="L194" i="3"/>
  <c r="K194" i="3"/>
  <c r="J194" i="3"/>
  <c r="I194" i="3"/>
  <c r="H194" i="3"/>
  <c r="G194" i="3"/>
  <c r="F194" i="3"/>
  <c r="E194" i="3"/>
  <c r="D194" i="3"/>
  <c r="C194" i="3"/>
  <c r="B194" i="3"/>
  <c r="AN193" i="3"/>
  <c r="O193" i="3"/>
  <c r="M193" i="3"/>
  <c r="L193" i="3"/>
  <c r="K193" i="3"/>
  <c r="J193" i="3"/>
  <c r="I193" i="3"/>
  <c r="H193" i="3"/>
  <c r="G193" i="3"/>
  <c r="F193" i="3"/>
  <c r="E193" i="3"/>
  <c r="D193" i="3"/>
  <c r="C193" i="3"/>
  <c r="B193" i="3"/>
  <c r="AN192" i="3"/>
  <c r="O192" i="3"/>
  <c r="M192" i="3"/>
  <c r="L192" i="3"/>
  <c r="K192" i="3"/>
  <c r="J192" i="3"/>
  <c r="I192" i="3"/>
  <c r="H192" i="3"/>
  <c r="G192" i="3"/>
  <c r="F192" i="3"/>
  <c r="E192" i="3"/>
  <c r="D192" i="3"/>
  <c r="C192" i="3"/>
  <c r="B192" i="3"/>
  <c r="AN191" i="3"/>
  <c r="O191" i="3"/>
  <c r="M191" i="3"/>
  <c r="L191" i="3"/>
  <c r="K191" i="3"/>
  <c r="J191" i="3"/>
  <c r="I191" i="3"/>
  <c r="H191" i="3"/>
  <c r="G191" i="3"/>
  <c r="F191" i="3"/>
  <c r="E191" i="3"/>
  <c r="D191" i="3"/>
  <c r="C191" i="3"/>
  <c r="B191" i="3"/>
  <c r="AN190" i="3"/>
  <c r="A190" i="3" s="1"/>
  <c r="O190" i="3"/>
  <c r="M190" i="3"/>
  <c r="L190" i="3"/>
  <c r="K190" i="3"/>
  <c r="J190" i="3"/>
  <c r="I190" i="3"/>
  <c r="H190" i="3"/>
  <c r="G190" i="3"/>
  <c r="F190" i="3"/>
  <c r="E190" i="3"/>
  <c r="D190" i="3"/>
  <c r="C190" i="3"/>
  <c r="B190" i="3"/>
  <c r="AN189" i="3"/>
  <c r="A189" i="3" s="1"/>
  <c r="O189" i="3"/>
  <c r="M189" i="3"/>
  <c r="L189" i="3"/>
  <c r="K189" i="3"/>
  <c r="J189" i="3"/>
  <c r="I189" i="3"/>
  <c r="H189" i="3"/>
  <c r="G189" i="3"/>
  <c r="F189" i="3"/>
  <c r="E189" i="3"/>
  <c r="D189" i="3"/>
  <c r="C189" i="3"/>
  <c r="B189" i="3"/>
  <c r="AN188" i="3"/>
  <c r="A188" i="3" s="1"/>
  <c r="O188" i="3"/>
  <c r="M188" i="3"/>
  <c r="L188" i="3"/>
  <c r="K188" i="3"/>
  <c r="J188" i="3"/>
  <c r="I188" i="3"/>
  <c r="H188" i="3"/>
  <c r="G188" i="3"/>
  <c r="F188" i="3"/>
  <c r="E188" i="3"/>
  <c r="D188" i="3"/>
  <c r="C188" i="3"/>
  <c r="B188" i="3"/>
  <c r="AN187" i="3"/>
  <c r="A187" i="3" s="1"/>
  <c r="O187" i="3"/>
  <c r="M187" i="3"/>
  <c r="L187" i="3"/>
  <c r="K187" i="3"/>
  <c r="J187" i="3"/>
  <c r="I187" i="3"/>
  <c r="H187" i="3"/>
  <c r="G187" i="3"/>
  <c r="F187" i="3"/>
  <c r="E187" i="3"/>
  <c r="D187" i="3"/>
  <c r="C187" i="3"/>
  <c r="B187" i="3"/>
  <c r="AN186" i="3"/>
  <c r="A186" i="3" s="1"/>
  <c r="O186" i="3"/>
  <c r="M186" i="3"/>
  <c r="L186" i="3"/>
  <c r="K186" i="3"/>
  <c r="J186" i="3"/>
  <c r="I186" i="3"/>
  <c r="H186" i="3"/>
  <c r="G186" i="3"/>
  <c r="F186" i="3"/>
  <c r="E186" i="3"/>
  <c r="D186" i="3"/>
  <c r="C186" i="3"/>
  <c r="B186" i="3"/>
  <c r="AN185" i="3"/>
  <c r="A185" i="3" s="1"/>
  <c r="O185" i="3"/>
  <c r="M185" i="3"/>
  <c r="L185" i="3"/>
  <c r="K185" i="3"/>
  <c r="J185" i="3"/>
  <c r="I185" i="3"/>
  <c r="H185" i="3"/>
  <c r="G185" i="3"/>
  <c r="F185" i="3"/>
  <c r="E185" i="3"/>
  <c r="D185" i="3"/>
  <c r="C185" i="3"/>
  <c r="B185" i="3"/>
  <c r="AN184" i="3"/>
  <c r="A184" i="3" s="1"/>
  <c r="O184" i="3"/>
  <c r="M184" i="3"/>
  <c r="L184" i="3"/>
  <c r="K184" i="3"/>
  <c r="J184" i="3"/>
  <c r="I184" i="3"/>
  <c r="H184" i="3"/>
  <c r="G184" i="3"/>
  <c r="F184" i="3"/>
  <c r="E184" i="3"/>
  <c r="D184" i="3"/>
  <c r="C184" i="3"/>
  <c r="B184" i="3"/>
  <c r="AN183" i="3"/>
  <c r="A183" i="3" s="1"/>
  <c r="O183" i="3"/>
  <c r="M183" i="3"/>
  <c r="L183" i="3"/>
  <c r="K183" i="3"/>
  <c r="J183" i="3"/>
  <c r="I183" i="3"/>
  <c r="H183" i="3"/>
  <c r="G183" i="3"/>
  <c r="F183" i="3"/>
  <c r="E183" i="3"/>
  <c r="D183" i="3"/>
  <c r="C183" i="3"/>
  <c r="B183" i="3"/>
  <c r="AN182" i="3"/>
  <c r="A182" i="3" s="1"/>
  <c r="O182" i="3"/>
  <c r="M182" i="3"/>
  <c r="L182" i="3"/>
  <c r="J182" i="3"/>
  <c r="I182" i="3"/>
  <c r="H182" i="3"/>
  <c r="G182" i="3"/>
  <c r="F182" i="3"/>
  <c r="E182" i="3"/>
  <c r="D182" i="3"/>
  <c r="C182" i="3"/>
  <c r="B182" i="3"/>
  <c r="AN181" i="3"/>
  <c r="A181" i="3" s="1"/>
  <c r="O181" i="3"/>
  <c r="M181" i="3"/>
  <c r="L181" i="3"/>
  <c r="J181" i="3"/>
  <c r="I181" i="3"/>
  <c r="H181" i="3"/>
  <c r="G181" i="3"/>
  <c r="F181" i="3"/>
  <c r="E181" i="3"/>
  <c r="D181" i="3"/>
  <c r="C181" i="3"/>
  <c r="B181" i="3"/>
  <c r="AN180" i="3"/>
  <c r="A180" i="3" s="1"/>
  <c r="O180" i="3"/>
  <c r="M180" i="3"/>
  <c r="L180" i="3"/>
  <c r="J180" i="3"/>
  <c r="I180" i="3"/>
  <c r="H180" i="3"/>
  <c r="G180" i="3"/>
  <c r="F180" i="3"/>
  <c r="E180" i="3"/>
  <c r="D180" i="3"/>
  <c r="C180" i="3"/>
  <c r="B180" i="3"/>
  <c r="AN179" i="3"/>
  <c r="A179" i="3" s="1"/>
  <c r="O179" i="3"/>
  <c r="M179" i="3"/>
  <c r="L179" i="3"/>
  <c r="J179" i="3"/>
  <c r="I179" i="3"/>
  <c r="H179" i="3"/>
  <c r="G179" i="3"/>
  <c r="F179" i="3"/>
  <c r="E179" i="3"/>
  <c r="D179" i="3"/>
  <c r="C179" i="3"/>
  <c r="B179" i="3"/>
  <c r="AN178" i="3"/>
  <c r="A178" i="3" s="1"/>
  <c r="O178" i="3"/>
  <c r="M178" i="3"/>
  <c r="L178" i="3"/>
  <c r="K178" i="3"/>
  <c r="J178" i="3"/>
  <c r="I178" i="3"/>
  <c r="H178" i="3"/>
  <c r="G178" i="3"/>
  <c r="F178" i="3"/>
  <c r="E178" i="3"/>
  <c r="D178" i="3"/>
  <c r="C178" i="3"/>
  <c r="B178" i="3"/>
  <c r="AN177" i="3"/>
  <c r="A177" i="3" s="1"/>
  <c r="O177" i="3"/>
  <c r="M177" i="3"/>
  <c r="L177" i="3"/>
  <c r="J177" i="3"/>
  <c r="I177" i="3"/>
  <c r="H177" i="3"/>
  <c r="G177" i="3"/>
  <c r="F177" i="3"/>
  <c r="E177" i="3"/>
  <c r="D177" i="3"/>
  <c r="C177" i="3"/>
  <c r="B177" i="3"/>
  <c r="AN176" i="3"/>
  <c r="A176" i="3" s="1"/>
  <c r="O176" i="3"/>
  <c r="M176" i="3"/>
  <c r="L176" i="3"/>
  <c r="J176" i="3"/>
  <c r="I176" i="3"/>
  <c r="H176" i="3"/>
  <c r="G176" i="3"/>
  <c r="F176" i="3"/>
  <c r="E176" i="3"/>
  <c r="D176" i="3"/>
  <c r="C176" i="3"/>
  <c r="B176" i="3"/>
  <c r="AN175" i="3"/>
  <c r="A175" i="3" s="1"/>
  <c r="O175" i="3"/>
  <c r="M175" i="3"/>
  <c r="L175" i="3"/>
  <c r="J175" i="3"/>
  <c r="I175" i="3"/>
  <c r="H175" i="3"/>
  <c r="G175" i="3"/>
  <c r="F175" i="3"/>
  <c r="E175" i="3"/>
  <c r="D175" i="3"/>
  <c r="C175" i="3"/>
  <c r="B175" i="3"/>
  <c r="AN174" i="3"/>
  <c r="A174" i="3" s="1"/>
  <c r="O174" i="3"/>
  <c r="M174" i="3"/>
  <c r="L174" i="3"/>
  <c r="K174" i="3"/>
  <c r="J174" i="3"/>
  <c r="I174" i="3"/>
  <c r="H174" i="3"/>
  <c r="G174" i="3"/>
  <c r="F174" i="3"/>
  <c r="E174" i="3"/>
  <c r="D174" i="3"/>
  <c r="C174" i="3"/>
  <c r="B174" i="3"/>
  <c r="AN173" i="3"/>
  <c r="A173" i="3" s="1"/>
  <c r="O173" i="3"/>
  <c r="M173" i="3"/>
  <c r="K173" i="3"/>
  <c r="J173" i="3"/>
  <c r="I173" i="3"/>
  <c r="H173" i="3"/>
  <c r="G173" i="3"/>
  <c r="F173" i="3"/>
  <c r="E173" i="3"/>
  <c r="D173" i="3"/>
  <c r="C173" i="3"/>
  <c r="B173" i="3"/>
  <c r="AN172" i="3"/>
  <c r="A172" i="3" s="1"/>
  <c r="O172" i="3"/>
  <c r="M172" i="3"/>
  <c r="K172" i="3"/>
  <c r="J172" i="3"/>
  <c r="I172" i="3"/>
  <c r="H172" i="3"/>
  <c r="G172" i="3"/>
  <c r="F172" i="3"/>
  <c r="E172" i="3"/>
  <c r="D172" i="3"/>
  <c r="C172" i="3"/>
  <c r="B172" i="3"/>
  <c r="AN171" i="3"/>
  <c r="A171" i="3" s="1"/>
  <c r="O171" i="3"/>
  <c r="M171" i="3"/>
  <c r="K171" i="3"/>
  <c r="J171" i="3"/>
  <c r="I171" i="3"/>
  <c r="H171" i="3"/>
  <c r="G171" i="3"/>
  <c r="F171" i="3"/>
  <c r="E171" i="3"/>
  <c r="D171" i="3"/>
  <c r="C171" i="3"/>
  <c r="B171" i="3"/>
  <c r="AN170" i="3"/>
  <c r="A170" i="3" s="1"/>
  <c r="O170" i="3"/>
  <c r="M170" i="3"/>
  <c r="K170" i="3"/>
  <c r="J170" i="3"/>
  <c r="I170" i="3"/>
  <c r="H170" i="3"/>
  <c r="G170" i="3"/>
  <c r="F170" i="3"/>
  <c r="E170" i="3"/>
  <c r="D170" i="3"/>
  <c r="C170" i="3"/>
  <c r="B170" i="3"/>
  <c r="AN169" i="3"/>
  <c r="A169" i="3" s="1"/>
  <c r="O169" i="3"/>
  <c r="M169" i="3"/>
  <c r="K169" i="3"/>
  <c r="J169" i="3"/>
  <c r="I169" i="3"/>
  <c r="H169" i="3"/>
  <c r="G169" i="3"/>
  <c r="F169" i="3"/>
  <c r="E169" i="3"/>
  <c r="D169" i="3"/>
  <c r="C169" i="3"/>
  <c r="B169" i="3"/>
  <c r="AN168" i="3"/>
  <c r="A168" i="3" s="1"/>
  <c r="O168" i="3"/>
  <c r="M168" i="3"/>
  <c r="K168" i="3"/>
  <c r="J168" i="3"/>
  <c r="I168" i="3"/>
  <c r="H168" i="3"/>
  <c r="G168" i="3"/>
  <c r="F168" i="3"/>
  <c r="E168" i="3"/>
  <c r="D168" i="3"/>
  <c r="C168" i="3"/>
  <c r="B168" i="3"/>
  <c r="AN167" i="3"/>
  <c r="A167" i="3" s="1"/>
  <c r="O167" i="3"/>
  <c r="M167" i="3"/>
  <c r="K167" i="3"/>
  <c r="J167" i="3"/>
  <c r="I167" i="3"/>
  <c r="H167" i="3"/>
  <c r="G167" i="3"/>
  <c r="F167" i="3"/>
  <c r="E167" i="3"/>
  <c r="D167" i="3"/>
  <c r="C167" i="3"/>
  <c r="B167" i="3"/>
  <c r="AN166" i="3"/>
  <c r="A166" i="3" s="1"/>
  <c r="O166" i="3"/>
  <c r="M166" i="3"/>
  <c r="K166" i="3"/>
  <c r="J166" i="3"/>
  <c r="I166" i="3"/>
  <c r="H166" i="3"/>
  <c r="G166" i="3"/>
  <c r="F166" i="3"/>
  <c r="E166" i="3"/>
  <c r="D166" i="3"/>
  <c r="C166" i="3"/>
  <c r="B166" i="3"/>
  <c r="AN165" i="3"/>
  <c r="A165" i="3" s="1"/>
  <c r="O165" i="3"/>
  <c r="M165" i="3"/>
  <c r="K165" i="3"/>
  <c r="J165" i="3"/>
  <c r="I165" i="3"/>
  <c r="H165" i="3"/>
  <c r="G165" i="3"/>
  <c r="F165" i="3"/>
  <c r="E165" i="3"/>
  <c r="D165" i="3"/>
  <c r="C165" i="3"/>
  <c r="B165" i="3"/>
  <c r="AN164" i="3"/>
  <c r="A164" i="3" s="1"/>
  <c r="O164" i="3"/>
  <c r="M164" i="3"/>
  <c r="K164" i="3"/>
  <c r="J164" i="3"/>
  <c r="I164" i="3"/>
  <c r="H164" i="3"/>
  <c r="G164" i="3"/>
  <c r="F164" i="3"/>
  <c r="E164" i="3"/>
  <c r="D164" i="3"/>
  <c r="C164" i="3"/>
  <c r="B164" i="3"/>
  <c r="AN163" i="3"/>
  <c r="A163" i="3" s="1"/>
  <c r="O163" i="3"/>
  <c r="M163" i="3"/>
  <c r="K163" i="3"/>
  <c r="J163" i="3"/>
  <c r="I163" i="3"/>
  <c r="H163" i="3"/>
  <c r="G163" i="3"/>
  <c r="F163" i="3"/>
  <c r="E163" i="3"/>
  <c r="D163" i="3"/>
  <c r="C163" i="3"/>
  <c r="B163" i="3"/>
  <c r="AN162" i="3"/>
  <c r="A162" i="3" s="1"/>
  <c r="O162" i="3"/>
  <c r="M162" i="3"/>
  <c r="K162" i="3"/>
  <c r="J162" i="3"/>
  <c r="I162" i="3"/>
  <c r="H162" i="3"/>
  <c r="G162" i="3"/>
  <c r="F162" i="3"/>
  <c r="E162" i="3"/>
  <c r="D162" i="3"/>
  <c r="C162" i="3"/>
  <c r="B162" i="3"/>
  <c r="AN161" i="3"/>
  <c r="A161" i="3" s="1"/>
  <c r="O161" i="3"/>
  <c r="M161" i="3"/>
  <c r="K161" i="3"/>
  <c r="J161" i="3"/>
  <c r="I161" i="3"/>
  <c r="H161" i="3"/>
  <c r="G161" i="3"/>
  <c r="F161" i="3"/>
  <c r="E161" i="3"/>
  <c r="D161" i="3"/>
  <c r="C161" i="3"/>
  <c r="B161" i="3"/>
  <c r="AN160" i="3"/>
  <c r="A160" i="3" s="1"/>
  <c r="O160" i="3"/>
  <c r="M160" i="3"/>
  <c r="K160" i="3"/>
  <c r="J160" i="3"/>
  <c r="I160" i="3"/>
  <c r="H160" i="3"/>
  <c r="G160" i="3"/>
  <c r="F160" i="3"/>
  <c r="E160" i="3"/>
  <c r="D160" i="3"/>
  <c r="C160" i="3"/>
  <c r="B160" i="3"/>
  <c r="AN159" i="3"/>
  <c r="A159" i="3" s="1"/>
  <c r="O159" i="3"/>
  <c r="M159" i="3"/>
  <c r="L159" i="3"/>
  <c r="K159" i="3"/>
  <c r="J159" i="3"/>
  <c r="I159" i="3"/>
  <c r="H159" i="3"/>
  <c r="G159" i="3"/>
  <c r="F159" i="3"/>
  <c r="E159" i="3"/>
  <c r="D159" i="3"/>
  <c r="C159" i="3"/>
  <c r="B159" i="3"/>
  <c r="AN158" i="3"/>
  <c r="A158" i="3" s="1"/>
  <c r="O158" i="3"/>
  <c r="M158" i="3"/>
  <c r="L158" i="3"/>
  <c r="K158" i="3"/>
  <c r="J158" i="3"/>
  <c r="I158" i="3"/>
  <c r="H158" i="3"/>
  <c r="G158" i="3"/>
  <c r="F158" i="3"/>
  <c r="E158" i="3"/>
  <c r="D158" i="3"/>
  <c r="C158" i="3"/>
  <c r="B158" i="3"/>
  <c r="AN157" i="3"/>
  <c r="A157" i="3" s="1"/>
  <c r="O157" i="3"/>
  <c r="M157" i="3"/>
  <c r="L157" i="3"/>
  <c r="K157" i="3"/>
  <c r="J157" i="3"/>
  <c r="I157" i="3"/>
  <c r="H157" i="3"/>
  <c r="G157" i="3"/>
  <c r="F157" i="3"/>
  <c r="E157" i="3"/>
  <c r="D157" i="3"/>
  <c r="C157" i="3"/>
  <c r="B157" i="3"/>
  <c r="AN156" i="3"/>
  <c r="A156" i="3" s="1"/>
  <c r="O156" i="3"/>
  <c r="M156" i="3"/>
  <c r="L156" i="3"/>
  <c r="K156" i="3"/>
  <c r="J156" i="3"/>
  <c r="I156" i="3"/>
  <c r="H156" i="3"/>
  <c r="G156" i="3"/>
  <c r="F156" i="3"/>
  <c r="E156" i="3"/>
  <c r="D156" i="3"/>
  <c r="C156" i="3"/>
  <c r="B156" i="3"/>
  <c r="AN155" i="3"/>
  <c r="A155" i="3" s="1"/>
  <c r="O155" i="3"/>
  <c r="M155" i="3"/>
  <c r="L155" i="3"/>
  <c r="K155" i="3"/>
  <c r="J155" i="3"/>
  <c r="I155" i="3"/>
  <c r="H155" i="3"/>
  <c r="G155" i="3"/>
  <c r="F155" i="3"/>
  <c r="E155" i="3"/>
  <c r="D155" i="3"/>
  <c r="C155" i="3"/>
  <c r="B155" i="3"/>
  <c r="AN154" i="3"/>
  <c r="A154" i="3" s="1"/>
  <c r="O154" i="3"/>
  <c r="M154" i="3"/>
  <c r="L154" i="3"/>
  <c r="K154" i="3"/>
  <c r="J154" i="3"/>
  <c r="I154" i="3"/>
  <c r="H154" i="3"/>
  <c r="G154" i="3"/>
  <c r="F154" i="3"/>
  <c r="E154" i="3"/>
  <c r="D154" i="3"/>
  <c r="C154" i="3"/>
  <c r="B154" i="3"/>
  <c r="AN153" i="3"/>
  <c r="A153" i="3" s="1"/>
  <c r="O153" i="3"/>
  <c r="M153" i="3"/>
  <c r="L153" i="3"/>
  <c r="K153" i="3"/>
  <c r="J153" i="3"/>
  <c r="I153" i="3"/>
  <c r="H153" i="3"/>
  <c r="G153" i="3"/>
  <c r="F153" i="3"/>
  <c r="E153" i="3"/>
  <c r="D153" i="3"/>
  <c r="C153" i="3"/>
  <c r="B153" i="3"/>
  <c r="AN152" i="3"/>
  <c r="A152" i="3" s="1"/>
  <c r="O152" i="3"/>
  <c r="M152" i="3"/>
  <c r="L152" i="3"/>
  <c r="K152" i="3"/>
  <c r="J152" i="3"/>
  <c r="I152" i="3"/>
  <c r="H152" i="3"/>
  <c r="G152" i="3"/>
  <c r="F152" i="3"/>
  <c r="E152" i="3"/>
  <c r="D152" i="3"/>
  <c r="C152" i="3"/>
  <c r="B152" i="3"/>
  <c r="AN151" i="3"/>
  <c r="A151" i="3" s="1"/>
  <c r="O151" i="3"/>
  <c r="M151" i="3"/>
  <c r="L151" i="3"/>
  <c r="K151" i="3"/>
  <c r="J151" i="3"/>
  <c r="I151" i="3"/>
  <c r="H151" i="3"/>
  <c r="G151" i="3"/>
  <c r="F151" i="3"/>
  <c r="E151" i="3"/>
  <c r="D151" i="3"/>
  <c r="C151" i="3"/>
  <c r="B151" i="3"/>
  <c r="AN150" i="3"/>
  <c r="A150" i="3" s="1"/>
  <c r="O150" i="3"/>
  <c r="M150" i="3"/>
  <c r="L150" i="3"/>
  <c r="K150" i="3"/>
  <c r="J150" i="3"/>
  <c r="I150" i="3"/>
  <c r="H150" i="3"/>
  <c r="G150" i="3"/>
  <c r="F150" i="3"/>
  <c r="E150" i="3"/>
  <c r="D150" i="3"/>
  <c r="C150" i="3"/>
  <c r="B150" i="3"/>
  <c r="AN149" i="3"/>
  <c r="A149" i="3" s="1"/>
  <c r="O149" i="3"/>
  <c r="M149" i="3"/>
  <c r="L149" i="3"/>
  <c r="K149" i="3"/>
  <c r="J149" i="3"/>
  <c r="I149" i="3"/>
  <c r="H149" i="3"/>
  <c r="G149" i="3"/>
  <c r="F149" i="3"/>
  <c r="E149" i="3"/>
  <c r="D149" i="3"/>
  <c r="C149" i="3"/>
  <c r="B149" i="3"/>
  <c r="AN148" i="3"/>
  <c r="A148" i="3" s="1"/>
  <c r="O148" i="3"/>
  <c r="M148" i="3"/>
  <c r="L148" i="3"/>
  <c r="K148" i="3"/>
  <c r="J148" i="3"/>
  <c r="I148" i="3"/>
  <c r="H148" i="3"/>
  <c r="G148" i="3"/>
  <c r="F148" i="3"/>
  <c r="E148" i="3"/>
  <c r="D148" i="3"/>
  <c r="C148" i="3"/>
  <c r="B148" i="3"/>
  <c r="AN147" i="3"/>
  <c r="A147" i="3" s="1"/>
  <c r="O147" i="3"/>
  <c r="M147" i="3"/>
  <c r="L147" i="3"/>
  <c r="K147" i="3"/>
  <c r="J147" i="3"/>
  <c r="I147" i="3"/>
  <c r="H147" i="3"/>
  <c r="G147" i="3"/>
  <c r="F147" i="3"/>
  <c r="E147" i="3"/>
  <c r="D147" i="3"/>
  <c r="C147" i="3"/>
  <c r="B147" i="3"/>
  <c r="AN146" i="3"/>
  <c r="A146" i="3" s="1"/>
  <c r="O146" i="3"/>
  <c r="M146" i="3"/>
  <c r="L146" i="3"/>
  <c r="K146" i="3"/>
  <c r="J146" i="3"/>
  <c r="I146" i="3"/>
  <c r="H146" i="3"/>
  <c r="G146" i="3"/>
  <c r="F146" i="3"/>
  <c r="E146" i="3"/>
  <c r="D146" i="3"/>
  <c r="C146" i="3"/>
  <c r="B146" i="3"/>
  <c r="AN145" i="3"/>
  <c r="A145" i="3" s="1"/>
  <c r="O145" i="3"/>
  <c r="M145" i="3"/>
  <c r="L145" i="3"/>
  <c r="K145" i="3"/>
  <c r="J145" i="3"/>
  <c r="I145" i="3"/>
  <c r="H145" i="3"/>
  <c r="G145" i="3"/>
  <c r="F145" i="3"/>
  <c r="E145" i="3"/>
  <c r="D145" i="3"/>
  <c r="C145" i="3"/>
  <c r="B145" i="3"/>
  <c r="AN144" i="3"/>
  <c r="A144" i="3" s="1"/>
  <c r="O144" i="3"/>
  <c r="M144" i="3"/>
  <c r="L144" i="3"/>
  <c r="K144" i="3"/>
  <c r="J144" i="3"/>
  <c r="I144" i="3"/>
  <c r="H144" i="3"/>
  <c r="G144" i="3"/>
  <c r="F144" i="3"/>
  <c r="E144" i="3"/>
  <c r="D144" i="3"/>
  <c r="C144" i="3"/>
  <c r="B144" i="3"/>
  <c r="AN143" i="3"/>
  <c r="A143" i="3" s="1"/>
  <c r="O143" i="3"/>
  <c r="M143" i="3"/>
  <c r="L143" i="3"/>
  <c r="K143" i="3"/>
  <c r="J143" i="3"/>
  <c r="I143" i="3"/>
  <c r="H143" i="3"/>
  <c r="G143" i="3"/>
  <c r="F143" i="3"/>
  <c r="E143" i="3"/>
  <c r="D143" i="3"/>
  <c r="C143" i="3"/>
  <c r="B143" i="3"/>
  <c r="AN142" i="3"/>
  <c r="A142" i="3" s="1"/>
  <c r="O142" i="3"/>
  <c r="M142" i="3"/>
  <c r="L142" i="3"/>
  <c r="K142" i="3"/>
  <c r="J142" i="3"/>
  <c r="I142" i="3"/>
  <c r="H142" i="3"/>
  <c r="G142" i="3"/>
  <c r="F142" i="3"/>
  <c r="E142" i="3"/>
  <c r="D142" i="3"/>
  <c r="C142" i="3"/>
  <c r="B142" i="3"/>
  <c r="AN141" i="3"/>
  <c r="A141" i="3" s="1"/>
  <c r="O141" i="3"/>
  <c r="M141" i="3"/>
  <c r="L141" i="3"/>
  <c r="K141" i="3"/>
  <c r="J141" i="3"/>
  <c r="I141" i="3"/>
  <c r="H141" i="3"/>
  <c r="G141" i="3"/>
  <c r="F141" i="3"/>
  <c r="E141" i="3"/>
  <c r="D141" i="3"/>
  <c r="C141" i="3"/>
  <c r="B141" i="3"/>
  <c r="AN140" i="3"/>
  <c r="A140" i="3" s="1"/>
  <c r="O140" i="3"/>
  <c r="M140" i="3"/>
  <c r="L140" i="3"/>
  <c r="K140" i="3"/>
  <c r="J140" i="3"/>
  <c r="I140" i="3"/>
  <c r="H140" i="3"/>
  <c r="G140" i="3"/>
  <c r="F140" i="3"/>
  <c r="E140" i="3"/>
  <c r="D140" i="3"/>
  <c r="C140" i="3"/>
  <c r="B140" i="3"/>
  <c r="AN139" i="3"/>
  <c r="A139" i="3" s="1"/>
  <c r="O139" i="3"/>
  <c r="M139" i="3"/>
  <c r="L139" i="3"/>
  <c r="K139" i="3"/>
  <c r="J139" i="3"/>
  <c r="I139" i="3"/>
  <c r="H139" i="3"/>
  <c r="G139" i="3"/>
  <c r="F139" i="3"/>
  <c r="E139" i="3"/>
  <c r="D139" i="3"/>
  <c r="C139" i="3"/>
  <c r="B139" i="3"/>
  <c r="AN138" i="3"/>
  <c r="A138" i="3" s="1"/>
  <c r="O138" i="3"/>
  <c r="M138" i="3"/>
  <c r="L138" i="3"/>
  <c r="K138" i="3"/>
  <c r="J138" i="3"/>
  <c r="I138" i="3"/>
  <c r="H138" i="3"/>
  <c r="G138" i="3"/>
  <c r="F138" i="3"/>
  <c r="E138" i="3"/>
  <c r="D138" i="3"/>
  <c r="C138" i="3"/>
  <c r="B138" i="3"/>
  <c r="AN137" i="3"/>
  <c r="A137" i="3" s="1"/>
  <c r="O137" i="3"/>
  <c r="M137" i="3"/>
  <c r="K137" i="3"/>
  <c r="J137" i="3"/>
  <c r="I137" i="3"/>
  <c r="H137" i="3"/>
  <c r="G137" i="3"/>
  <c r="F137" i="3"/>
  <c r="E137" i="3"/>
  <c r="D137" i="3"/>
  <c r="C137" i="3"/>
  <c r="B137" i="3"/>
  <c r="AN136" i="3"/>
  <c r="A136" i="3" s="1"/>
  <c r="O136" i="3"/>
  <c r="M136" i="3"/>
  <c r="K136" i="3"/>
  <c r="J136" i="3"/>
  <c r="I136" i="3"/>
  <c r="H136" i="3"/>
  <c r="G136" i="3"/>
  <c r="F136" i="3"/>
  <c r="E136" i="3"/>
  <c r="D136" i="3"/>
  <c r="C136" i="3"/>
  <c r="B136" i="3"/>
  <c r="AN135" i="3"/>
  <c r="A135" i="3" s="1"/>
  <c r="O135" i="3"/>
  <c r="M135" i="3"/>
  <c r="L135" i="3"/>
  <c r="K135" i="3"/>
  <c r="J135" i="3"/>
  <c r="I135" i="3"/>
  <c r="H135" i="3"/>
  <c r="G135" i="3"/>
  <c r="F135" i="3"/>
  <c r="E135" i="3"/>
  <c r="D135" i="3"/>
  <c r="C135" i="3"/>
  <c r="B135" i="3"/>
  <c r="AN134" i="3"/>
  <c r="A134" i="3" s="1"/>
  <c r="O134" i="3"/>
  <c r="M134" i="3"/>
  <c r="J134" i="3"/>
  <c r="I134" i="3"/>
  <c r="H134" i="3"/>
  <c r="G134" i="3"/>
  <c r="F134" i="3"/>
  <c r="D134" i="3"/>
  <c r="C134" i="3"/>
  <c r="B134" i="3"/>
  <c r="AN133" i="3"/>
  <c r="A133" i="3" s="1"/>
  <c r="O133" i="3"/>
  <c r="M133" i="3"/>
  <c r="J133" i="3"/>
  <c r="I133" i="3"/>
  <c r="H133" i="3"/>
  <c r="G133" i="3"/>
  <c r="F133" i="3"/>
  <c r="D133" i="3"/>
  <c r="C133" i="3"/>
  <c r="B133" i="3"/>
  <c r="AN132" i="3"/>
  <c r="A132" i="3" s="1"/>
  <c r="O132" i="3"/>
  <c r="M132" i="3"/>
  <c r="L132" i="3"/>
  <c r="K132" i="3"/>
  <c r="J132" i="3"/>
  <c r="I132" i="3"/>
  <c r="H132" i="3"/>
  <c r="G132" i="3"/>
  <c r="F132" i="3"/>
  <c r="E132" i="3"/>
  <c r="D132" i="3"/>
  <c r="C132" i="3"/>
  <c r="B132" i="3"/>
  <c r="AN131" i="3"/>
  <c r="A131" i="3" s="1"/>
  <c r="O131" i="3"/>
  <c r="M131" i="3"/>
  <c r="L131" i="3"/>
  <c r="K131" i="3"/>
  <c r="J131" i="3"/>
  <c r="I131" i="3"/>
  <c r="H131" i="3"/>
  <c r="G131" i="3"/>
  <c r="F131" i="3"/>
  <c r="E131" i="3"/>
  <c r="D131" i="3"/>
  <c r="C131" i="3"/>
  <c r="B131" i="3"/>
  <c r="AN130" i="3"/>
  <c r="A130" i="3" s="1"/>
  <c r="O130" i="3"/>
  <c r="M130" i="3"/>
  <c r="L130" i="3"/>
  <c r="K130" i="3"/>
  <c r="J130" i="3"/>
  <c r="I130" i="3"/>
  <c r="H130" i="3"/>
  <c r="G130" i="3"/>
  <c r="F130" i="3"/>
  <c r="E130" i="3"/>
  <c r="D130" i="3"/>
  <c r="C130" i="3"/>
  <c r="B130" i="3"/>
  <c r="AN129" i="3"/>
  <c r="A129" i="3" s="1"/>
  <c r="O129" i="3"/>
  <c r="M129" i="3"/>
  <c r="L129" i="3"/>
  <c r="K129" i="3"/>
  <c r="J129" i="3"/>
  <c r="I129" i="3"/>
  <c r="H129" i="3"/>
  <c r="G129" i="3"/>
  <c r="F129" i="3"/>
  <c r="E129" i="3"/>
  <c r="D129" i="3"/>
  <c r="C129" i="3"/>
  <c r="B129" i="3"/>
  <c r="AN128" i="3"/>
  <c r="A128" i="3" s="1"/>
  <c r="O128" i="3"/>
  <c r="M128" i="3"/>
  <c r="L128" i="3"/>
  <c r="K128" i="3"/>
  <c r="J128" i="3"/>
  <c r="I128" i="3"/>
  <c r="H128" i="3"/>
  <c r="G128" i="3"/>
  <c r="F128" i="3"/>
  <c r="E128" i="3"/>
  <c r="D128" i="3"/>
  <c r="C128" i="3"/>
  <c r="B128" i="3"/>
  <c r="AN127" i="3"/>
  <c r="A127" i="3" s="1"/>
  <c r="O127" i="3"/>
  <c r="M127" i="3"/>
  <c r="L127" i="3"/>
  <c r="K127" i="3"/>
  <c r="J127" i="3"/>
  <c r="I127" i="3"/>
  <c r="H127" i="3"/>
  <c r="G127" i="3"/>
  <c r="F127" i="3"/>
  <c r="E127" i="3"/>
  <c r="D127" i="3"/>
  <c r="C127" i="3"/>
  <c r="B127" i="3"/>
  <c r="AN126" i="3"/>
  <c r="A126" i="3" s="1"/>
  <c r="O126" i="3"/>
  <c r="M126" i="3"/>
  <c r="L126" i="3"/>
  <c r="K126" i="3"/>
  <c r="J126" i="3"/>
  <c r="I126" i="3"/>
  <c r="H126" i="3"/>
  <c r="G126" i="3"/>
  <c r="F126" i="3"/>
  <c r="E126" i="3"/>
  <c r="D126" i="3"/>
  <c r="C126" i="3"/>
  <c r="B126" i="3"/>
  <c r="M125" i="3"/>
  <c r="J125" i="3"/>
  <c r="I125" i="3"/>
  <c r="H125" i="3"/>
  <c r="G125" i="3"/>
  <c r="F125" i="3"/>
  <c r="E125" i="3"/>
  <c r="D125" i="3"/>
  <c r="C125" i="3"/>
  <c r="B125" i="3"/>
  <c r="A125" i="3"/>
  <c r="M124" i="3"/>
  <c r="J124" i="3"/>
  <c r="I124" i="3"/>
  <c r="H124" i="3"/>
  <c r="G124" i="3"/>
  <c r="F124" i="3"/>
  <c r="E124" i="3"/>
  <c r="D124" i="3"/>
  <c r="C124" i="3"/>
  <c r="B124" i="3"/>
  <c r="A124" i="3"/>
  <c r="AN123" i="3"/>
  <c r="A123" i="3" s="1"/>
  <c r="O123" i="3"/>
  <c r="M123" i="3"/>
  <c r="L123" i="3"/>
  <c r="K123" i="3"/>
  <c r="J123" i="3"/>
  <c r="I123" i="3"/>
  <c r="H123" i="3"/>
  <c r="G123" i="3"/>
  <c r="F123" i="3"/>
  <c r="E123" i="3"/>
  <c r="D123" i="3"/>
  <c r="C123" i="3"/>
  <c r="B123" i="3"/>
  <c r="AN122" i="3"/>
  <c r="A122" i="3" s="1"/>
  <c r="O122" i="3"/>
  <c r="M122" i="3"/>
  <c r="L122" i="3"/>
  <c r="K122" i="3"/>
  <c r="J122" i="3"/>
  <c r="I122" i="3"/>
  <c r="H122" i="3"/>
  <c r="G122" i="3"/>
  <c r="F122" i="3"/>
  <c r="E122" i="3"/>
  <c r="D122" i="3"/>
  <c r="C122" i="3"/>
  <c r="B122" i="3"/>
  <c r="AN121" i="3"/>
  <c r="A121" i="3" s="1"/>
  <c r="O121" i="3"/>
  <c r="M121" i="3"/>
  <c r="L121" i="3"/>
  <c r="K121" i="3"/>
  <c r="J121" i="3"/>
  <c r="I121" i="3"/>
  <c r="H121" i="3"/>
  <c r="G121" i="3"/>
  <c r="F121" i="3"/>
  <c r="E121" i="3"/>
  <c r="D121" i="3"/>
  <c r="C121" i="3"/>
  <c r="B121" i="3"/>
  <c r="AN120" i="3"/>
  <c r="A120" i="3" s="1"/>
  <c r="O120" i="3"/>
  <c r="M120" i="3"/>
  <c r="L120" i="3"/>
  <c r="K120" i="3"/>
  <c r="J120" i="3"/>
  <c r="I120" i="3"/>
  <c r="H120" i="3"/>
  <c r="G120" i="3"/>
  <c r="F120" i="3"/>
  <c r="E120" i="3"/>
  <c r="D120" i="3"/>
  <c r="C120" i="3"/>
  <c r="B120" i="3"/>
  <c r="AN119" i="3"/>
  <c r="A119" i="3" s="1"/>
  <c r="O119" i="3"/>
  <c r="M119" i="3"/>
  <c r="L119" i="3"/>
  <c r="K119" i="3"/>
  <c r="J119" i="3"/>
  <c r="I119" i="3"/>
  <c r="H119" i="3"/>
  <c r="G119" i="3"/>
  <c r="F119" i="3"/>
  <c r="E119" i="3"/>
  <c r="D119" i="3"/>
  <c r="C119" i="3"/>
  <c r="B119" i="3"/>
  <c r="AN118" i="3"/>
  <c r="A118" i="3" s="1"/>
  <c r="O118" i="3"/>
  <c r="M118" i="3"/>
  <c r="L118" i="3"/>
  <c r="K118" i="3"/>
  <c r="J118" i="3"/>
  <c r="I118" i="3"/>
  <c r="H118" i="3"/>
  <c r="G118" i="3"/>
  <c r="F118" i="3"/>
  <c r="E118" i="3"/>
  <c r="D118" i="3"/>
  <c r="C118" i="3"/>
  <c r="B118" i="3"/>
  <c r="AN117" i="3"/>
  <c r="A117" i="3" s="1"/>
  <c r="O117" i="3"/>
  <c r="M117" i="3"/>
  <c r="L117" i="3"/>
  <c r="K117" i="3"/>
  <c r="J117" i="3"/>
  <c r="I117" i="3"/>
  <c r="H117" i="3"/>
  <c r="G117" i="3"/>
  <c r="F117" i="3"/>
  <c r="E117" i="3"/>
  <c r="D117" i="3"/>
  <c r="C117" i="3"/>
  <c r="B117" i="3"/>
  <c r="AN116" i="3"/>
  <c r="A116" i="3" s="1"/>
  <c r="O116" i="3"/>
  <c r="M116" i="3"/>
  <c r="L116" i="3"/>
  <c r="K116" i="3"/>
  <c r="J116" i="3"/>
  <c r="I116" i="3"/>
  <c r="H116" i="3"/>
  <c r="G116" i="3"/>
  <c r="F116" i="3"/>
  <c r="E116" i="3"/>
  <c r="D116" i="3"/>
  <c r="C116" i="3"/>
  <c r="B116" i="3"/>
  <c r="AN115" i="3"/>
  <c r="A115" i="3" s="1"/>
  <c r="O115" i="3"/>
  <c r="M115" i="3"/>
  <c r="L115" i="3"/>
  <c r="K115" i="3"/>
  <c r="J115" i="3"/>
  <c r="I115" i="3"/>
  <c r="H115" i="3"/>
  <c r="G115" i="3"/>
  <c r="F115" i="3"/>
  <c r="E115" i="3"/>
  <c r="D115" i="3"/>
  <c r="C115" i="3"/>
  <c r="B115" i="3"/>
  <c r="AN114" i="3"/>
  <c r="A114" i="3" s="1"/>
  <c r="O114" i="3"/>
  <c r="M114" i="3"/>
  <c r="L114" i="3"/>
  <c r="K114" i="3"/>
  <c r="J114" i="3"/>
  <c r="I114" i="3"/>
  <c r="H114" i="3"/>
  <c r="G114" i="3"/>
  <c r="F114" i="3"/>
  <c r="E114" i="3"/>
  <c r="D114" i="3"/>
  <c r="C114" i="3"/>
  <c r="B114" i="3"/>
  <c r="AN113" i="3"/>
  <c r="A113" i="3" s="1"/>
  <c r="O113" i="3"/>
  <c r="M113" i="3"/>
  <c r="L113" i="3"/>
  <c r="K113" i="3"/>
  <c r="J113" i="3"/>
  <c r="I113" i="3"/>
  <c r="H113" i="3"/>
  <c r="G113" i="3"/>
  <c r="F113" i="3"/>
  <c r="E113" i="3"/>
  <c r="D113" i="3"/>
  <c r="C113" i="3"/>
  <c r="B113" i="3"/>
  <c r="AN112" i="3"/>
  <c r="A112" i="3" s="1"/>
  <c r="O112" i="3"/>
  <c r="M112" i="3"/>
  <c r="L112" i="3"/>
  <c r="K112" i="3"/>
  <c r="J112" i="3"/>
  <c r="I112" i="3"/>
  <c r="H112" i="3"/>
  <c r="G112" i="3"/>
  <c r="F112" i="3"/>
  <c r="E112" i="3"/>
  <c r="D112" i="3"/>
  <c r="C112" i="3"/>
  <c r="B112" i="3"/>
  <c r="AN111" i="3"/>
  <c r="A111" i="3" s="1"/>
  <c r="O111" i="3"/>
  <c r="M111" i="3"/>
  <c r="J111" i="3"/>
  <c r="I111" i="3"/>
  <c r="H111" i="3"/>
  <c r="G111" i="3"/>
  <c r="F111" i="3"/>
  <c r="E111" i="3"/>
  <c r="D111" i="3"/>
  <c r="C111" i="3"/>
  <c r="B111" i="3"/>
  <c r="AN110" i="3"/>
  <c r="A110" i="3" s="1"/>
  <c r="O110" i="3"/>
  <c r="M110" i="3"/>
  <c r="L110" i="3"/>
  <c r="K110" i="3"/>
  <c r="J110" i="3"/>
  <c r="I110" i="3"/>
  <c r="H110" i="3"/>
  <c r="G110" i="3"/>
  <c r="F110" i="3"/>
  <c r="E110" i="3"/>
  <c r="D110" i="3"/>
  <c r="C110" i="3"/>
  <c r="B110" i="3"/>
  <c r="AN109" i="3"/>
  <c r="A109" i="3" s="1"/>
  <c r="O109" i="3"/>
  <c r="M109" i="3"/>
  <c r="L109" i="3"/>
  <c r="K109" i="3"/>
  <c r="J109" i="3"/>
  <c r="I109" i="3"/>
  <c r="H109" i="3"/>
  <c r="G109" i="3"/>
  <c r="F109" i="3"/>
  <c r="E109" i="3"/>
  <c r="D109" i="3"/>
  <c r="C109" i="3"/>
  <c r="B109" i="3"/>
  <c r="AN108" i="3"/>
  <c r="A108" i="3" s="1"/>
  <c r="M108" i="3"/>
  <c r="J108" i="3"/>
  <c r="I108" i="3"/>
  <c r="H108" i="3"/>
  <c r="G108" i="3"/>
  <c r="F108" i="3"/>
  <c r="E108" i="3"/>
  <c r="D108" i="3"/>
  <c r="C108" i="3"/>
  <c r="B108" i="3"/>
  <c r="AN107" i="3"/>
  <c r="A107" i="3" s="1"/>
  <c r="O107" i="3"/>
  <c r="M107" i="3"/>
  <c r="L107" i="3"/>
  <c r="K107" i="3"/>
  <c r="J107" i="3"/>
  <c r="I107" i="3"/>
  <c r="H107" i="3"/>
  <c r="G107" i="3"/>
  <c r="F107" i="3"/>
  <c r="E107" i="3"/>
  <c r="D107" i="3"/>
  <c r="C107" i="3"/>
  <c r="B107" i="3"/>
  <c r="AN106" i="3"/>
  <c r="A106" i="3" s="1"/>
  <c r="O106" i="3"/>
  <c r="M106" i="3"/>
  <c r="L106" i="3"/>
  <c r="K106" i="3"/>
  <c r="J106" i="3"/>
  <c r="I106" i="3"/>
  <c r="H106" i="3"/>
  <c r="G106" i="3"/>
  <c r="F106" i="3"/>
  <c r="E106" i="3"/>
  <c r="D106" i="3"/>
  <c r="C106" i="3"/>
  <c r="B106" i="3"/>
  <c r="AN105" i="3"/>
  <c r="A105" i="3" s="1"/>
  <c r="O105" i="3"/>
  <c r="M105" i="3"/>
  <c r="L105" i="3"/>
  <c r="K105" i="3"/>
  <c r="J105" i="3"/>
  <c r="I105" i="3"/>
  <c r="H105" i="3"/>
  <c r="G105" i="3"/>
  <c r="F105" i="3"/>
  <c r="E105" i="3"/>
  <c r="D105" i="3"/>
  <c r="C105" i="3"/>
  <c r="B105" i="3"/>
  <c r="AN104" i="3"/>
  <c r="A104" i="3" s="1"/>
  <c r="O104" i="3"/>
  <c r="M104" i="3"/>
  <c r="L104" i="3"/>
  <c r="K104" i="3"/>
  <c r="J104" i="3"/>
  <c r="I104" i="3"/>
  <c r="H104" i="3"/>
  <c r="G104" i="3"/>
  <c r="F104" i="3"/>
  <c r="E104" i="3"/>
  <c r="D104" i="3"/>
  <c r="C104" i="3"/>
  <c r="B104" i="3"/>
  <c r="AN103" i="3"/>
  <c r="A103" i="3" s="1"/>
  <c r="O103" i="3"/>
  <c r="M103" i="3"/>
  <c r="L103" i="3"/>
  <c r="K103" i="3"/>
  <c r="J103" i="3"/>
  <c r="I103" i="3"/>
  <c r="H103" i="3"/>
  <c r="G103" i="3"/>
  <c r="F103" i="3"/>
  <c r="E103" i="3"/>
  <c r="D103" i="3"/>
  <c r="C103" i="3"/>
  <c r="B103" i="3"/>
  <c r="AN102" i="3"/>
  <c r="A102" i="3" s="1"/>
  <c r="O102" i="3"/>
  <c r="M102" i="3"/>
  <c r="L102" i="3"/>
  <c r="K102" i="3"/>
  <c r="J102" i="3"/>
  <c r="I102" i="3"/>
  <c r="H102" i="3"/>
  <c r="G102" i="3"/>
  <c r="F102" i="3"/>
  <c r="E102" i="3"/>
  <c r="D102" i="3"/>
  <c r="C102" i="3"/>
  <c r="B102" i="3"/>
  <c r="AN101" i="3"/>
  <c r="A101" i="3" s="1"/>
  <c r="O101" i="3"/>
  <c r="M101" i="3"/>
  <c r="L101" i="3"/>
  <c r="K101" i="3"/>
  <c r="J101" i="3"/>
  <c r="I101" i="3"/>
  <c r="H101" i="3"/>
  <c r="G101" i="3"/>
  <c r="F101" i="3"/>
  <c r="E101" i="3"/>
  <c r="D101" i="3"/>
  <c r="C101" i="3"/>
  <c r="B101" i="3"/>
  <c r="AN100" i="3"/>
  <c r="A100" i="3" s="1"/>
  <c r="O100" i="3"/>
  <c r="M100" i="3"/>
  <c r="L100" i="3"/>
  <c r="K100" i="3"/>
  <c r="J100" i="3"/>
  <c r="I100" i="3"/>
  <c r="H100" i="3"/>
  <c r="G100" i="3"/>
  <c r="F100" i="3"/>
  <c r="E100" i="3"/>
  <c r="D100" i="3"/>
  <c r="C100" i="3"/>
  <c r="B100" i="3"/>
  <c r="AN99" i="3"/>
  <c r="A99" i="3" s="1"/>
  <c r="O99" i="3"/>
  <c r="M99" i="3"/>
  <c r="L99" i="3"/>
  <c r="K99" i="3"/>
  <c r="J99" i="3"/>
  <c r="I99" i="3"/>
  <c r="H99" i="3"/>
  <c r="G99" i="3"/>
  <c r="F99" i="3"/>
  <c r="E99" i="3"/>
  <c r="D99" i="3"/>
  <c r="C99" i="3"/>
  <c r="B99" i="3"/>
  <c r="AN98" i="3"/>
  <c r="A98" i="3" s="1"/>
  <c r="O98" i="3"/>
  <c r="M98" i="3"/>
  <c r="L98" i="3"/>
  <c r="K98" i="3"/>
  <c r="J98" i="3"/>
  <c r="I98" i="3"/>
  <c r="H98" i="3"/>
  <c r="G98" i="3"/>
  <c r="F98" i="3"/>
  <c r="E98" i="3"/>
  <c r="D98" i="3"/>
  <c r="C98" i="3"/>
  <c r="B98" i="3"/>
  <c r="AN97" i="3"/>
  <c r="A97" i="3" s="1"/>
  <c r="O97" i="3"/>
  <c r="M97" i="3"/>
  <c r="L97" i="3"/>
  <c r="K97" i="3"/>
  <c r="J97" i="3"/>
  <c r="I97" i="3"/>
  <c r="H97" i="3"/>
  <c r="G97" i="3"/>
  <c r="F97" i="3"/>
  <c r="E97" i="3"/>
  <c r="D97" i="3"/>
  <c r="C97" i="3"/>
  <c r="B97" i="3"/>
  <c r="AN96" i="3"/>
  <c r="A96" i="3" s="1"/>
  <c r="O96" i="3"/>
  <c r="M96" i="3"/>
  <c r="L96" i="3"/>
  <c r="K96" i="3"/>
  <c r="J96" i="3"/>
  <c r="I96" i="3"/>
  <c r="H96" i="3"/>
  <c r="G96" i="3"/>
  <c r="F96" i="3"/>
  <c r="E96" i="3"/>
  <c r="D96" i="3"/>
  <c r="C96" i="3"/>
  <c r="B96" i="3"/>
  <c r="AN95" i="3"/>
  <c r="A95" i="3" s="1"/>
  <c r="O95" i="3"/>
  <c r="M95" i="3"/>
  <c r="L95" i="3"/>
  <c r="K95" i="3"/>
  <c r="J95" i="3"/>
  <c r="I95" i="3"/>
  <c r="H95" i="3"/>
  <c r="G95" i="3"/>
  <c r="F95" i="3"/>
  <c r="E95" i="3"/>
  <c r="D95" i="3"/>
  <c r="C95" i="3"/>
  <c r="B95" i="3"/>
  <c r="AN94" i="3"/>
  <c r="A94" i="3" s="1"/>
  <c r="O94" i="3"/>
  <c r="M94" i="3"/>
  <c r="K94" i="3"/>
  <c r="J94" i="3"/>
  <c r="I94" i="3"/>
  <c r="H94" i="3"/>
  <c r="G94" i="3"/>
  <c r="F94" i="3"/>
  <c r="E94" i="3"/>
  <c r="D94" i="3"/>
  <c r="C94" i="3"/>
  <c r="B94" i="3"/>
  <c r="AN93" i="3"/>
  <c r="A93" i="3" s="1"/>
  <c r="M93" i="3"/>
  <c r="J93" i="3"/>
  <c r="I93" i="3"/>
  <c r="H93" i="3"/>
  <c r="G93" i="3"/>
  <c r="F93" i="3"/>
  <c r="E93" i="3"/>
  <c r="D93" i="3"/>
  <c r="C93" i="3"/>
  <c r="B93" i="3"/>
  <c r="AN92" i="3"/>
  <c r="A92" i="3" s="1"/>
  <c r="M92" i="3"/>
  <c r="J92" i="3"/>
  <c r="I92" i="3"/>
  <c r="H92" i="3"/>
  <c r="G92" i="3"/>
  <c r="F92" i="3"/>
  <c r="E92" i="3"/>
  <c r="D92" i="3"/>
  <c r="C92" i="3"/>
  <c r="B92" i="3"/>
  <c r="AN91" i="3"/>
  <c r="A91" i="3" s="1"/>
  <c r="O91" i="3"/>
  <c r="M91" i="3"/>
  <c r="L91" i="3"/>
  <c r="K91" i="3"/>
  <c r="J91" i="3"/>
  <c r="I91" i="3"/>
  <c r="H91" i="3"/>
  <c r="G91" i="3"/>
  <c r="F91" i="3"/>
  <c r="E91" i="3"/>
  <c r="D91" i="3"/>
  <c r="C91" i="3"/>
  <c r="B91" i="3"/>
  <c r="AN90" i="3"/>
  <c r="A90" i="3" s="1"/>
  <c r="O90" i="3"/>
  <c r="M90" i="3"/>
  <c r="K90" i="3"/>
  <c r="J90" i="3"/>
  <c r="I90" i="3"/>
  <c r="H90" i="3"/>
  <c r="G90" i="3"/>
  <c r="F90" i="3"/>
  <c r="E90" i="3"/>
  <c r="D90" i="3"/>
  <c r="C90" i="3"/>
  <c r="B90" i="3"/>
  <c r="AN89" i="3"/>
  <c r="A89" i="3" s="1"/>
  <c r="O89" i="3"/>
  <c r="M89" i="3"/>
  <c r="K89" i="3"/>
  <c r="J89" i="3"/>
  <c r="I89" i="3"/>
  <c r="H89" i="3"/>
  <c r="G89" i="3"/>
  <c r="F89" i="3"/>
  <c r="E89" i="3"/>
  <c r="D89" i="3"/>
  <c r="C89" i="3"/>
  <c r="B89" i="3"/>
  <c r="AN88" i="3"/>
  <c r="A88" i="3" s="1"/>
  <c r="O88" i="3"/>
  <c r="M88" i="3"/>
  <c r="K88" i="3"/>
  <c r="J88" i="3"/>
  <c r="I88" i="3"/>
  <c r="H88" i="3"/>
  <c r="G88" i="3"/>
  <c r="F88" i="3"/>
  <c r="E88" i="3"/>
  <c r="D88" i="3"/>
  <c r="C88" i="3"/>
  <c r="B88" i="3"/>
  <c r="AN87" i="3"/>
  <c r="A87" i="3" s="1"/>
  <c r="M87" i="3"/>
  <c r="J87" i="3"/>
  <c r="H87" i="3"/>
  <c r="G87" i="3"/>
  <c r="F87" i="3"/>
  <c r="E87" i="3"/>
  <c r="D87" i="3"/>
  <c r="C87" i="3"/>
  <c r="B87" i="3"/>
  <c r="AN86" i="3"/>
  <c r="A86" i="3" s="1"/>
  <c r="M86" i="3"/>
  <c r="J86" i="3"/>
  <c r="H86" i="3"/>
  <c r="G86" i="3"/>
  <c r="F86" i="3"/>
  <c r="E86" i="3"/>
  <c r="D86" i="3"/>
  <c r="C86" i="3"/>
  <c r="B86" i="3"/>
  <c r="AN85" i="3"/>
  <c r="A85" i="3" s="1"/>
  <c r="M85" i="3"/>
  <c r="J85" i="3"/>
  <c r="H85" i="3"/>
  <c r="G85" i="3"/>
  <c r="F85" i="3"/>
  <c r="E85" i="3"/>
  <c r="D85" i="3"/>
  <c r="C85" i="3"/>
  <c r="B85" i="3"/>
  <c r="AN84" i="3"/>
  <c r="A84" i="3" s="1"/>
  <c r="M84" i="3"/>
  <c r="J84" i="3"/>
  <c r="H84" i="3"/>
  <c r="G84" i="3"/>
  <c r="F84" i="3"/>
  <c r="E84" i="3"/>
  <c r="D84" i="3"/>
  <c r="C84" i="3"/>
  <c r="B84" i="3"/>
  <c r="AN83" i="3"/>
  <c r="A83" i="3" s="1"/>
  <c r="M83" i="3"/>
  <c r="J83" i="3"/>
  <c r="H83" i="3"/>
  <c r="G83" i="3"/>
  <c r="F83" i="3"/>
  <c r="E83" i="3"/>
  <c r="D83" i="3"/>
  <c r="C83" i="3"/>
  <c r="B83" i="3"/>
  <c r="AN82" i="3"/>
  <c r="A82" i="3" s="1"/>
  <c r="M82" i="3"/>
  <c r="J82" i="3"/>
  <c r="I82" i="3"/>
  <c r="H82" i="3"/>
  <c r="G82" i="3"/>
  <c r="F82" i="3"/>
  <c r="E82" i="3"/>
  <c r="D82" i="3"/>
  <c r="C82" i="3"/>
  <c r="B82" i="3"/>
  <c r="AN81" i="3"/>
  <c r="A81" i="3" s="1"/>
  <c r="O81" i="3"/>
  <c r="M81" i="3"/>
  <c r="L81" i="3"/>
  <c r="K81" i="3"/>
  <c r="J81" i="3"/>
  <c r="I81" i="3"/>
  <c r="H81" i="3"/>
  <c r="G81" i="3"/>
  <c r="F81" i="3"/>
  <c r="E81" i="3"/>
  <c r="D81" i="3"/>
  <c r="C81" i="3"/>
  <c r="B81" i="3"/>
  <c r="AN80" i="3"/>
  <c r="A80" i="3" s="1"/>
  <c r="M80" i="3"/>
  <c r="J80" i="3"/>
  <c r="I80" i="3"/>
  <c r="H80" i="3"/>
  <c r="G80" i="3"/>
  <c r="F80" i="3"/>
  <c r="E80" i="3"/>
  <c r="D80" i="3"/>
  <c r="C80" i="3"/>
  <c r="B80" i="3"/>
  <c r="AN79" i="3"/>
  <c r="A79" i="3" s="1"/>
  <c r="M79" i="3"/>
  <c r="J79" i="3"/>
  <c r="I79" i="3"/>
  <c r="H79" i="3"/>
  <c r="G79" i="3"/>
  <c r="F79" i="3"/>
  <c r="E79" i="3"/>
  <c r="D79" i="3"/>
  <c r="C79" i="3"/>
  <c r="B79" i="3"/>
  <c r="AN78" i="3"/>
  <c r="A78" i="3" s="1"/>
  <c r="O78" i="3"/>
  <c r="M78" i="3"/>
  <c r="K78" i="3"/>
  <c r="J78" i="3"/>
  <c r="I78" i="3"/>
  <c r="H78" i="3"/>
  <c r="G78" i="3"/>
  <c r="F78" i="3"/>
  <c r="E78" i="3"/>
  <c r="D78" i="3"/>
  <c r="C78" i="3"/>
  <c r="B78" i="3"/>
  <c r="AN77" i="3"/>
  <c r="A77" i="3" s="1"/>
  <c r="O77" i="3"/>
  <c r="M77" i="3"/>
  <c r="K77" i="3"/>
  <c r="J77" i="3"/>
  <c r="I77" i="3"/>
  <c r="H77" i="3"/>
  <c r="G77" i="3"/>
  <c r="F77" i="3"/>
  <c r="E77" i="3"/>
  <c r="D77" i="3"/>
  <c r="C77" i="3"/>
  <c r="B77" i="3"/>
  <c r="AN76" i="3"/>
  <c r="A76" i="3" s="1"/>
  <c r="O76" i="3"/>
  <c r="M76" i="3"/>
  <c r="K76" i="3"/>
  <c r="J76" i="3"/>
  <c r="I76" i="3"/>
  <c r="H76" i="3"/>
  <c r="G76" i="3"/>
  <c r="F76" i="3"/>
  <c r="E76" i="3"/>
  <c r="D76" i="3"/>
  <c r="C76" i="3"/>
  <c r="B76" i="3"/>
  <c r="AN75" i="3"/>
  <c r="A75" i="3" s="1"/>
  <c r="M75" i="3"/>
  <c r="J75" i="3"/>
  <c r="I75" i="3"/>
  <c r="H75" i="3"/>
  <c r="G75" i="3"/>
  <c r="F75" i="3"/>
  <c r="E75" i="3"/>
  <c r="D75" i="3"/>
  <c r="C75" i="3"/>
  <c r="B75" i="3"/>
  <c r="AN74" i="3"/>
  <c r="A74" i="3" s="1"/>
  <c r="M74" i="3"/>
  <c r="J74" i="3"/>
  <c r="I74" i="3"/>
  <c r="H74" i="3"/>
  <c r="G74" i="3"/>
  <c r="F74" i="3"/>
  <c r="E74" i="3"/>
  <c r="D74" i="3"/>
  <c r="C74" i="3"/>
  <c r="B74" i="3"/>
  <c r="AN73" i="3"/>
  <c r="A73" i="3" s="1"/>
  <c r="O73" i="3"/>
  <c r="M73" i="3"/>
  <c r="K73" i="3"/>
  <c r="J73" i="3"/>
  <c r="I73" i="3"/>
  <c r="H73" i="3"/>
  <c r="G73" i="3"/>
  <c r="F73" i="3"/>
  <c r="E73" i="3"/>
  <c r="D73" i="3"/>
  <c r="C73" i="3"/>
  <c r="B73" i="3"/>
  <c r="AN72" i="3"/>
  <c r="A72" i="3" s="1"/>
  <c r="O72" i="3"/>
  <c r="M72" i="3"/>
  <c r="L72" i="3"/>
  <c r="K72" i="3"/>
  <c r="J72" i="3"/>
  <c r="I72" i="3"/>
  <c r="H72" i="3"/>
  <c r="G72" i="3"/>
  <c r="F72" i="3"/>
  <c r="E72" i="3"/>
  <c r="D72" i="3"/>
  <c r="C72" i="3"/>
  <c r="B72" i="3"/>
  <c r="AN71" i="3"/>
  <c r="A71" i="3" s="1"/>
  <c r="O71" i="3"/>
  <c r="M71" i="3"/>
  <c r="L71" i="3"/>
  <c r="K71" i="3"/>
  <c r="J71" i="3"/>
  <c r="I71" i="3"/>
  <c r="H71" i="3"/>
  <c r="G71" i="3"/>
  <c r="F71" i="3"/>
  <c r="E71" i="3"/>
  <c r="D71" i="3"/>
  <c r="C71" i="3"/>
  <c r="B71" i="3"/>
  <c r="AN70" i="3"/>
  <c r="A70" i="3" s="1"/>
  <c r="J70" i="3"/>
  <c r="H70" i="3"/>
  <c r="G70" i="3"/>
  <c r="F70" i="3"/>
  <c r="D70" i="3"/>
  <c r="C70" i="3"/>
  <c r="B70" i="3"/>
  <c r="AN69" i="3"/>
  <c r="A69" i="3" s="1"/>
  <c r="O69" i="3"/>
  <c r="M69" i="3"/>
  <c r="L69" i="3"/>
  <c r="K69" i="3"/>
  <c r="J69" i="3"/>
  <c r="I69" i="3"/>
  <c r="H69" i="3"/>
  <c r="G69" i="3"/>
  <c r="F69" i="3"/>
  <c r="E69" i="3"/>
  <c r="D69" i="3"/>
  <c r="C69" i="3"/>
  <c r="B69" i="3"/>
  <c r="AN68" i="3"/>
  <c r="A68" i="3" s="1"/>
  <c r="M68" i="3"/>
  <c r="J68" i="3"/>
  <c r="H68" i="3"/>
  <c r="G68" i="3"/>
  <c r="F68" i="3"/>
  <c r="D68" i="3"/>
  <c r="C68" i="3"/>
  <c r="B68" i="3"/>
  <c r="AN67" i="3"/>
  <c r="A67" i="3" s="1"/>
  <c r="O67" i="3"/>
  <c r="M67" i="3"/>
  <c r="L67" i="3"/>
  <c r="K67" i="3"/>
  <c r="J67" i="3"/>
  <c r="I67" i="3"/>
  <c r="H67" i="3"/>
  <c r="G67" i="3"/>
  <c r="F67" i="3"/>
  <c r="E67" i="3"/>
  <c r="D67" i="3"/>
  <c r="C67" i="3"/>
  <c r="B67" i="3"/>
  <c r="AN66" i="3"/>
  <c r="A66" i="3" s="1"/>
  <c r="O66" i="3"/>
  <c r="M66" i="3"/>
  <c r="L66" i="3"/>
  <c r="K66" i="3"/>
  <c r="J66" i="3"/>
  <c r="I66" i="3"/>
  <c r="H66" i="3"/>
  <c r="G66" i="3"/>
  <c r="F66" i="3"/>
  <c r="E66" i="3"/>
  <c r="D66" i="3"/>
  <c r="C66" i="3"/>
  <c r="B66" i="3"/>
  <c r="AN65" i="3"/>
  <c r="A65" i="3" s="1"/>
  <c r="O65" i="3"/>
  <c r="M65" i="3"/>
  <c r="L65" i="3"/>
  <c r="K65" i="3"/>
  <c r="J65" i="3"/>
  <c r="I65" i="3"/>
  <c r="H65" i="3"/>
  <c r="G65" i="3"/>
  <c r="F65" i="3"/>
  <c r="E65" i="3"/>
  <c r="D65" i="3"/>
  <c r="C65" i="3"/>
  <c r="B65" i="3"/>
  <c r="AN64" i="3"/>
  <c r="A64" i="3" s="1"/>
  <c r="O64" i="3"/>
  <c r="M64" i="3"/>
  <c r="L64" i="3"/>
  <c r="K64" i="3"/>
  <c r="J64" i="3"/>
  <c r="I64" i="3"/>
  <c r="H64" i="3"/>
  <c r="G64" i="3"/>
  <c r="F64" i="3"/>
  <c r="E64" i="3"/>
  <c r="D64" i="3"/>
  <c r="C64" i="3"/>
  <c r="B64" i="3"/>
  <c r="AN63" i="3"/>
  <c r="A63" i="3" s="1"/>
  <c r="O63" i="3"/>
  <c r="M63" i="3"/>
  <c r="L63" i="3"/>
  <c r="K63" i="3"/>
  <c r="J63" i="3"/>
  <c r="I63" i="3"/>
  <c r="H63" i="3"/>
  <c r="G63" i="3"/>
  <c r="F63" i="3"/>
  <c r="E63" i="3"/>
  <c r="D63" i="3"/>
  <c r="C63" i="3"/>
  <c r="B63" i="3"/>
  <c r="AN62" i="3"/>
  <c r="A62" i="3" s="1"/>
  <c r="O62" i="3"/>
  <c r="M62" i="3"/>
  <c r="K62" i="3"/>
  <c r="J62" i="3"/>
  <c r="I62" i="3"/>
  <c r="H62" i="3"/>
  <c r="G62" i="3"/>
  <c r="F62" i="3"/>
  <c r="E62" i="3"/>
  <c r="D62" i="3"/>
  <c r="C62" i="3"/>
  <c r="B62" i="3"/>
  <c r="AN61" i="3"/>
  <c r="A61" i="3" s="1"/>
  <c r="O61" i="3"/>
  <c r="M61" i="3"/>
  <c r="K61" i="3"/>
  <c r="J61" i="3"/>
  <c r="I61" i="3"/>
  <c r="H61" i="3"/>
  <c r="G61" i="3"/>
  <c r="F61" i="3"/>
  <c r="E61" i="3"/>
  <c r="D61" i="3"/>
  <c r="C61" i="3"/>
  <c r="B61" i="3"/>
  <c r="AN60" i="3"/>
  <c r="A60" i="3" s="1"/>
  <c r="O60" i="3"/>
  <c r="M60" i="3"/>
  <c r="K60" i="3"/>
  <c r="J60" i="3"/>
  <c r="I60" i="3"/>
  <c r="H60" i="3"/>
  <c r="G60" i="3"/>
  <c r="F60" i="3"/>
  <c r="E60" i="3"/>
  <c r="D60" i="3"/>
  <c r="C60" i="3"/>
  <c r="B60" i="3"/>
  <c r="AN59" i="3"/>
  <c r="A59" i="3" s="1"/>
  <c r="O59" i="3"/>
  <c r="M59" i="3"/>
  <c r="K59" i="3"/>
  <c r="J59" i="3"/>
  <c r="I59" i="3"/>
  <c r="H59" i="3"/>
  <c r="G59" i="3"/>
  <c r="F59" i="3"/>
  <c r="E59" i="3"/>
  <c r="D59" i="3"/>
  <c r="C59" i="3"/>
  <c r="B59" i="3"/>
  <c r="AN58" i="3"/>
  <c r="A58" i="3" s="1"/>
  <c r="O58" i="3"/>
  <c r="M58" i="3"/>
  <c r="K58" i="3"/>
  <c r="J58" i="3"/>
  <c r="I58" i="3"/>
  <c r="H58" i="3"/>
  <c r="G58" i="3"/>
  <c r="F58" i="3"/>
  <c r="E58" i="3"/>
  <c r="D58" i="3"/>
  <c r="C58" i="3"/>
  <c r="B58" i="3"/>
  <c r="AN57" i="3"/>
  <c r="A57" i="3" s="1"/>
  <c r="O57" i="3"/>
  <c r="M57" i="3"/>
  <c r="K57" i="3"/>
  <c r="J57" i="3"/>
  <c r="I57" i="3"/>
  <c r="H57" i="3"/>
  <c r="G57" i="3"/>
  <c r="F57" i="3"/>
  <c r="E57" i="3"/>
  <c r="D57" i="3"/>
  <c r="C57" i="3"/>
  <c r="B57" i="3"/>
  <c r="AN56" i="3"/>
  <c r="A56" i="3" s="1"/>
  <c r="O56" i="3"/>
  <c r="M56" i="3"/>
  <c r="K56" i="3"/>
  <c r="J56" i="3"/>
  <c r="I56" i="3"/>
  <c r="H56" i="3"/>
  <c r="G56" i="3"/>
  <c r="F56" i="3"/>
  <c r="E56" i="3"/>
  <c r="D56" i="3"/>
  <c r="C56" i="3"/>
  <c r="B56" i="3"/>
  <c r="AN55" i="3"/>
  <c r="A55" i="3" s="1"/>
  <c r="O55" i="3"/>
  <c r="M55" i="3"/>
  <c r="K55" i="3"/>
  <c r="J55" i="3"/>
  <c r="I55" i="3"/>
  <c r="H55" i="3"/>
  <c r="G55" i="3"/>
  <c r="F55" i="3"/>
  <c r="E55" i="3"/>
  <c r="D55" i="3"/>
  <c r="C55" i="3"/>
  <c r="B55" i="3"/>
  <c r="AN54" i="3"/>
  <c r="A54" i="3" s="1"/>
  <c r="O54" i="3"/>
  <c r="M54" i="3"/>
  <c r="K54" i="3"/>
  <c r="J54" i="3"/>
  <c r="I54" i="3"/>
  <c r="H54" i="3"/>
  <c r="G54" i="3"/>
  <c r="F54" i="3"/>
  <c r="E54" i="3"/>
  <c r="D54" i="3"/>
  <c r="C54" i="3"/>
  <c r="B54" i="3"/>
  <c r="AN53" i="3"/>
  <c r="A53" i="3" s="1"/>
  <c r="O53" i="3"/>
  <c r="M53" i="3"/>
  <c r="K53" i="3"/>
  <c r="J53" i="3"/>
  <c r="I53" i="3"/>
  <c r="H53" i="3"/>
  <c r="G53" i="3"/>
  <c r="F53" i="3"/>
  <c r="E53" i="3"/>
  <c r="D53" i="3"/>
  <c r="C53" i="3"/>
  <c r="B53" i="3"/>
  <c r="AN52" i="3"/>
  <c r="A52" i="3" s="1"/>
  <c r="M52" i="3"/>
  <c r="J52" i="3"/>
  <c r="H52" i="3"/>
  <c r="G52" i="3"/>
  <c r="F52" i="3"/>
  <c r="E52" i="3"/>
  <c r="D52" i="3"/>
  <c r="C52" i="3"/>
  <c r="B52" i="3"/>
  <c r="AN51" i="3"/>
  <c r="A51" i="3" s="1"/>
  <c r="M51" i="3"/>
  <c r="J51" i="3"/>
  <c r="H51" i="3"/>
  <c r="G51" i="3"/>
  <c r="F51" i="3"/>
  <c r="E51" i="3"/>
  <c r="D51" i="3"/>
  <c r="C51" i="3"/>
  <c r="B51" i="3"/>
  <c r="AN50" i="3"/>
  <c r="A50" i="3" s="1"/>
  <c r="O50" i="3"/>
  <c r="M50" i="3"/>
  <c r="L50" i="3"/>
  <c r="K50" i="3"/>
  <c r="J50" i="3"/>
  <c r="I50" i="3"/>
  <c r="H50" i="3"/>
  <c r="G50" i="3"/>
  <c r="F50" i="3"/>
  <c r="E50" i="3"/>
  <c r="D50" i="3"/>
  <c r="C50" i="3"/>
  <c r="B50" i="3"/>
  <c r="AN49" i="3"/>
  <c r="A49" i="3" s="1"/>
  <c r="O49" i="3"/>
  <c r="M49" i="3"/>
  <c r="L49" i="3"/>
  <c r="K49" i="3"/>
  <c r="J49" i="3"/>
  <c r="I49" i="3"/>
  <c r="H49" i="3"/>
  <c r="G49" i="3"/>
  <c r="F49" i="3"/>
  <c r="E49" i="3"/>
  <c r="D49" i="3"/>
  <c r="C49" i="3"/>
  <c r="B49" i="3"/>
  <c r="AN48" i="3"/>
  <c r="A48" i="3" s="1"/>
  <c r="O48" i="3"/>
  <c r="M48" i="3"/>
  <c r="L48" i="3"/>
  <c r="K48" i="3"/>
  <c r="J48" i="3"/>
  <c r="I48" i="3"/>
  <c r="H48" i="3"/>
  <c r="G48" i="3"/>
  <c r="F48" i="3"/>
  <c r="E48" i="3"/>
  <c r="D48" i="3"/>
  <c r="C48" i="3"/>
  <c r="B48" i="3"/>
  <c r="AN47" i="3"/>
  <c r="A47" i="3" s="1"/>
  <c r="O47" i="3"/>
  <c r="M47" i="3"/>
  <c r="L47" i="3"/>
  <c r="K47" i="3"/>
  <c r="J47" i="3"/>
  <c r="I47" i="3"/>
  <c r="H47" i="3"/>
  <c r="G47" i="3"/>
  <c r="F47" i="3"/>
  <c r="E47" i="3"/>
  <c r="D47" i="3"/>
  <c r="C47" i="3"/>
  <c r="B47" i="3"/>
  <c r="AN46" i="3"/>
  <c r="A46" i="3" s="1"/>
  <c r="O46" i="3"/>
  <c r="M46" i="3"/>
  <c r="L46" i="3"/>
  <c r="K46" i="3"/>
  <c r="J46" i="3"/>
  <c r="I46" i="3"/>
  <c r="H46" i="3"/>
  <c r="G46" i="3"/>
  <c r="F46" i="3"/>
  <c r="E46" i="3"/>
  <c r="D46" i="3"/>
  <c r="C46" i="3"/>
  <c r="B46" i="3"/>
  <c r="AN45" i="3"/>
  <c r="A45" i="3" s="1"/>
  <c r="O45" i="3"/>
  <c r="M45" i="3"/>
  <c r="L45" i="3"/>
  <c r="K45" i="3"/>
  <c r="J45" i="3"/>
  <c r="I45" i="3"/>
  <c r="H45" i="3"/>
  <c r="G45" i="3"/>
  <c r="F45" i="3"/>
  <c r="E45" i="3"/>
  <c r="D45" i="3"/>
  <c r="C45" i="3"/>
  <c r="B45" i="3"/>
  <c r="AN44" i="3"/>
  <c r="A44" i="3" s="1"/>
  <c r="O44" i="3"/>
  <c r="M44" i="3"/>
  <c r="L44" i="3"/>
  <c r="K44" i="3"/>
  <c r="J44" i="3"/>
  <c r="I44" i="3"/>
  <c r="H44" i="3"/>
  <c r="G44" i="3"/>
  <c r="F44" i="3"/>
  <c r="E44" i="3"/>
  <c r="D44" i="3"/>
  <c r="C44" i="3"/>
  <c r="B44" i="3"/>
  <c r="AN43" i="3"/>
  <c r="A43" i="3" s="1"/>
  <c r="O43" i="3"/>
  <c r="M43" i="3"/>
  <c r="L43" i="3"/>
  <c r="K43" i="3"/>
  <c r="J43" i="3"/>
  <c r="I43" i="3"/>
  <c r="H43" i="3"/>
  <c r="G43" i="3"/>
  <c r="F43" i="3"/>
  <c r="E43" i="3"/>
  <c r="D43" i="3"/>
  <c r="C43" i="3"/>
  <c r="B43" i="3"/>
  <c r="AN42" i="3"/>
  <c r="A42" i="3" s="1"/>
  <c r="O42" i="3"/>
  <c r="M42" i="3"/>
  <c r="L42" i="3"/>
  <c r="J42" i="3"/>
  <c r="I42" i="3"/>
  <c r="H42" i="3"/>
  <c r="G42" i="3"/>
  <c r="F42" i="3"/>
  <c r="E42" i="3"/>
  <c r="D42" i="3"/>
  <c r="C42" i="3"/>
  <c r="B42" i="3"/>
  <c r="AN41" i="3"/>
  <c r="A41" i="3" s="1"/>
  <c r="O41" i="3"/>
  <c r="M41" i="3"/>
  <c r="L41" i="3"/>
  <c r="K41" i="3"/>
  <c r="J41" i="3"/>
  <c r="I41" i="3"/>
  <c r="H41" i="3"/>
  <c r="G41" i="3"/>
  <c r="F41" i="3"/>
  <c r="E41" i="3"/>
  <c r="D41" i="3"/>
  <c r="C41" i="3"/>
  <c r="B41" i="3"/>
  <c r="AN40" i="3"/>
  <c r="A40" i="3" s="1"/>
  <c r="O40" i="3"/>
  <c r="M40" i="3"/>
  <c r="L40" i="3"/>
  <c r="K40" i="3"/>
  <c r="J40" i="3"/>
  <c r="I40" i="3"/>
  <c r="H40" i="3"/>
  <c r="G40" i="3"/>
  <c r="F40" i="3"/>
  <c r="E40" i="3"/>
  <c r="D40" i="3"/>
  <c r="C40" i="3"/>
  <c r="B40" i="3"/>
  <c r="AN39" i="3"/>
  <c r="A39" i="3" s="1"/>
  <c r="O39" i="3"/>
  <c r="M39" i="3"/>
  <c r="L39" i="3"/>
  <c r="K39" i="3"/>
  <c r="J39" i="3"/>
  <c r="I39" i="3"/>
  <c r="H39" i="3"/>
  <c r="G39" i="3"/>
  <c r="F39" i="3"/>
  <c r="E39" i="3"/>
  <c r="D39" i="3"/>
  <c r="C39" i="3"/>
  <c r="B39" i="3"/>
  <c r="AN38" i="3"/>
  <c r="A38" i="3" s="1"/>
  <c r="O38" i="3"/>
  <c r="M38" i="3"/>
  <c r="L38" i="3"/>
  <c r="K38" i="3"/>
  <c r="J38" i="3"/>
  <c r="I38" i="3"/>
  <c r="H38" i="3"/>
  <c r="G38" i="3"/>
  <c r="F38" i="3"/>
  <c r="E38" i="3"/>
  <c r="D38" i="3"/>
  <c r="C38" i="3"/>
  <c r="B38" i="3"/>
  <c r="AN37" i="3"/>
  <c r="A37" i="3" s="1"/>
  <c r="O37" i="3"/>
  <c r="M37" i="3"/>
  <c r="L37" i="3"/>
  <c r="K37" i="3"/>
  <c r="J37" i="3"/>
  <c r="I37" i="3"/>
  <c r="H37" i="3"/>
  <c r="G37" i="3"/>
  <c r="F37" i="3"/>
  <c r="E37" i="3"/>
  <c r="D37" i="3"/>
  <c r="C37" i="3"/>
  <c r="B37" i="3"/>
  <c r="AN36" i="3"/>
  <c r="A36" i="3" s="1"/>
  <c r="O36" i="3"/>
  <c r="M36" i="3"/>
  <c r="L36" i="3"/>
  <c r="K36" i="3"/>
  <c r="J36" i="3"/>
  <c r="I36" i="3"/>
  <c r="H36" i="3"/>
  <c r="G36" i="3"/>
  <c r="F36" i="3"/>
  <c r="E36" i="3"/>
  <c r="D36" i="3"/>
  <c r="C36" i="3"/>
  <c r="B36" i="3"/>
  <c r="AN35" i="3"/>
  <c r="A35" i="3" s="1"/>
  <c r="O35" i="3"/>
  <c r="M35" i="3"/>
  <c r="L35" i="3"/>
  <c r="K35" i="3"/>
  <c r="J35" i="3"/>
  <c r="I35" i="3"/>
  <c r="H35" i="3"/>
  <c r="G35" i="3"/>
  <c r="F35" i="3"/>
  <c r="E35" i="3"/>
  <c r="D35" i="3"/>
  <c r="C35" i="3"/>
  <c r="B35" i="3"/>
  <c r="AN34" i="3"/>
  <c r="A34" i="3" s="1"/>
  <c r="O34" i="3"/>
  <c r="M34" i="3"/>
  <c r="L34" i="3"/>
  <c r="K34" i="3"/>
  <c r="J34" i="3"/>
  <c r="I34" i="3"/>
  <c r="H34" i="3"/>
  <c r="G34" i="3"/>
  <c r="F34" i="3"/>
  <c r="E34" i="3"/>
  <c r="D34" i="3"/>
  <c r="C34" i="3"/>
  <c r="B34" i="3"/>
  <c r="AN33" i="3"/>
  <c r="A33" i="3" s="1"/>
  <c r="O33" i="3"/>
  <c r="M33" i="3"/>
  <c r="L33" i="3"/>
  <c r="K33" i="3"/>
  <c r="J33" i="3"/>
  <c r="I33" i="3"/>
  <c r="H33" i="3"/>
  <c r="G33" i="3"/>
  <c r="F33" i="3"/>
  <c r="E33" i="3"/>
  <c r="D33" i="3"/>
  <c r="C33" i="3"/>
  <c r="B33" i="3"/>
  <c r="AN32" i="3"/>
  <c r="A32" i="3" s="1"/>
  <c r="O32" i="3"/>
  <c r="M32" i="3"/>
  <c r="L32" i="3"/>
  <c r="K32" i="3"/>
  <c r="J32" i="3"/>
  <c r="I32" i="3"/>
  <c r="H32" i="3"/>
  <c r="G32" i="3"/>
  <c r="F32" i="3"/>
  <c r="E32" i="3"/>
  <c r="D32" i="3"/>
  <c r="C32" i="3"/>
  <c r="B32" i="3"/>
  <c r="AN31" i="3"/>
  <c r="A31" i="3" s="1"/>
  <c r="M31" i="3"/>
  <c r="J31" i="3"/>
  <c r="I31" i="3"/>
  <c r="H31" i="3"/>
  <c r="G31" i="3"/>
  <c r="F31" i="3"/>
  <c r="D31" i="3"/>
  <c r="C31" i="3"/>
  <c r="B31" i="3"/>
  <c r="AN30" i="3"/>
  <c r="A30" i="3" s="1"/>
  <c r="O30" i="3"/>
  <c r="M30" i="3"/>
  <c r="K30" i="3"/>
  <c r="J30" i="3"/>
  <c r="I30" i="3"/>
  <c r="H30" i="3"/>
  <c r="G30" i="3"/>
  <c r="F30" i="3"/>
  <c r="E30" i="3"/>
  <c r="D30" i="3"/>
  <c r="C30" i="3"/>
  <c r="B30" i="3"/>
  <c r="AN29" i="3"/>
  <c r="A29" i="3" s="1"/>
  <c r="O29" i="3"/>
  <c r="M29" i="3"/>
  <c r="L29" i="3"/>
  <c r="K29" i="3"/>
  <c r="J29" i="3"/>
  <c r="I29" i="3"/>
  <c r="H29" i="3"/>
  <c r="G29" i="3"/>
  <c r="F29" i="3"/>
  <c r="E29" i="3"/>
  <c r="D29" i="3"/>
  <c r="C29" i="3"/>
  <c r="B29" i="3"/>
  <c r="AN28" i="3"/>
  <c r="A28" i="3" s="1"/>
  <c r="O28" i="3"/>
  <c r="M28" i="3"/>
  <c r="L28" i="3"/>
  <c r="K28" i="3"/>
  <c r="J28" i="3"/>
  <c r="I28" i="3"/>
  <c r="H28" i="3"/>
  <c r="G28" i="3"/>
  <c r="F28" i="3"/>
  <c r="E28" i="3"/>
  <c r="D28" i="3"/>
  <c r="C28" i="3"/>
  <c r="B28" i="3"/>
  <c r="AN27" i="3"/>
  <c r="A27" i="3" s="1"/>
  <c r="M27" i="3"/>
  <c r="J27" i="3"/>
  <c r="I27" i="3"/>
  <c r="H27" i="3"/>
  <c r="G27" i="3"/>
  <c r="F27" i="3"/>
  <c r="D27" i="3"/>
  <c r="C27" i="3"/>
  <c r="B27" i="3"/>
  <c r="AN26" i="3"/>
  <c r="A26" i="3" s="1"/>
  <c r="M26" i="3"/>
  <c r="J26" i="3"/>
  <c r="I26" i="3"/>
  <c r="H26" i="3"/>
  <c r="G26" i="3"/>
  <c r="F26" i="3"/>
  <c r="D26" i="3"/>
  <c r="C26" i="3"/>
  <c r="B26" i="3"/>
  <c r="AN25" i="3"/>
  <c r="A25" i="3" s="1"/>
  <c r="M25" i="3"/>
  <c r="J25" i="3"/>
  <c r="I25" i="3"/>
  <c r="H25" i="3"/>
  <c r="G25" i="3"/>
  <c r="F25" i="3"/>
  <c r="D25" i="3"/>
  <c r="C25" i="3"/>
  <c r="B25" i="3"/>
  <c r="AN24" i="3"/>
  <c r="A24" i="3" s="1"/>
  <c r="M24" i="3"/>
  <c r="J24" i="3"/>
  <c r="I24" i="3"/>
  <c r="H24" i="3"/>
  <c r="G24" i="3"/>
  <c r="F24" i="3"/>
  <c r="D24" i="3"/>
  <c r="C24" i="3"/>
  <c r="B24" i="3"/>
  <c r="AN23" i="3"/>
  <c r="A23" i="3" s="1"/>
  <c r="M23" i="3"/>
  <c r="J23" i="3"/>
  <c r="I23" i="3"/>
  <c r="H23" i="3"/>
  <c r="G23" i="3"/>
  <c r="F23" i="3"/>
  <c r="D23" i="3"/>
  <c r="C23" i="3"/>
  <c r="B23" i="3"/>
  <c r="AN22" i="3"/>
  <c r="A22" i="3" s="1"/>
  <c r="M22" i="3"/>
  <c r="J22" i="3"/>
  <c r="I22" i="3"/>
  <c r="H22" i="3"/>
  <c r="G22" i="3"/>
  <c r="F22" i="3"/>
  <c r="D22" i="3"/>
  <c r="C22" i="3"/>
  <c r="B22" i="3"/>
  <c r="AN21" i="3"/>
  <c r="A21" i="3" s="1"/>
  <c r="M21" i="3"/>
  <c r="J21" i="3"/>
  <c r="I21" i="3"/>
  <c r="H21" i="3"/>
  <c r="G21" i="3"/>
  <c r="F21" i="3"/>
  <c r="D21" i="3"/>
  <c r="C21" i="3"/>
  <c r="B21" i="3"/>
  <c r="AN20" i="3"/>
  <c r="A20" i="3" s="1"/>
  <c r="M20" i="3"/>
  <c r="L20" i="3"/>
  <c r="K20" i="3"/>
  <c r="J20" i="3"/>
  <c r="I20" i="3"/>
  <c r="H20" i="3"/>
  <c r="G20" i="3"/>
  <c r="F20" i="3"/>
  <c r="E20" i="3"/>
  <c r="D20" i="3"/>
  <c r="C20" i="3"/>
  <c r="B20" i="3"/>
  <c r="AN19" i="3"/>
  <c r="A19" i="3" s="1"/>
  <c r="O19" i="3"/>
  <c r="M19" i="3"/>
  <c r="L19" i="3"/>
  <c r="K19" i="3"/>
  <c r="J19" i="3"/>
  <c r="I19" i="3"/>
  <c r="H19" i="3"/>
  <c r="G19" i="3"/>
  <c r="F19" i="3"/>
  <c r="E19" i="3"/>
  <c r="D19" i="3"/>
  <c r="C19" i="3"/>
  <c r="B19" i="3"/>
  <c r="AN18" i="3"/>
  <c r="A18" i="3" s="1"/>
  <c r="O18" i="3"/>
  <c r="M18" i="3"/>
  <c r="L18" i="3"/>
  <c r="K18" i="3"/>
  <c r="J18" i="3"/>
  <c r="I18" i="3"/>
  <c r="H18" i="3"/>
  <c r="G18" i="3"/>
  <c r="F18" i="3"/>
  <c r="E18" i="3"/>
  <c r="D18" i="3"/>
  <c r="C18" i="3"/>
  <c r="B18" i="3"/>
  <c r="AN17" i="3"/>
  <c r="A17" i="3" s="1"/>
  <c r="M17" i="3"/>
  <c r="L17" i="3"/>
  <c r="J17" i="3"/>
  <c r="I17" i="3"/>
  <c r="H17" i="3"/>
  <c r="G17" i="3"/>
  <c r="F17" i="3"/>
  <c r="E17" i="3"/>
  <c r="D17" i="3"/>
  <c r="C17" i="3"/>
  <c r="B17" i="3"/>
  <c r="AN16" i="3"/>
  <c r="A16" i="3" s="1"/>
  <c r="M16" i="3"/>
  <c r="L16" i="3"/>
  <c r="J16" i="3"/>
  <c r="I16" i="3"/>
  <c r="H16" i="3"/>
  <c r="G16" i="3"/>
  <c r="F16" i="3"/>
  <c r="E16" i="3"/>
  <c r="D16" i="3"/>
  <c r="C16" i="3"/>
  <c r="B16" i="3"/>
  <c r="AN15" i="3"/>
  <c r="A15" i="3" s="1"/>
  <c r="M15" i="3"/>
  <c r="L15" i="3"/>
  <c r="J15" i="3"/>
  <c r="I15" i="3"/>
  <c r="H15" i="3"/>
  <c r="G15" i="3"/>
  <c r="F15" i="3"/>
  <c r="E15" i="3"/>
  <c r="D15" i="3"/>
  <c r="C15" i="3"/>
  <c r="B15" i="3"/>
  <c r="AN14" i="3"/>
  <c r="A14" i="3" s="1"/>
  <c r="M14" i="3"/>
  <c r="L14" i="3"/>
  <c r="J14" i="3"/>
  <c r="I14" i="3"/>
  <c r="H14" i="3"/>
  <c r="G14" i="3"/>
  <c r="F14" i="3"/>
  <c r="E14" i="3"/>
  <c r="D14" i="3"/>
  <c r="C14" i="3"/>
  <c r="B14" i="3"/>
  <c r="AN13" i="3"/>
  <c r="A13" i="3" s="1"/>
  <c r="O13" i="3"/>
  <c r="M13" i="3"/>
  <c r="L13" i="3"/>
  <c r="J13" i="3"/>
  <c r="I13" i="3"/>
  <c r="H13" i="3"/>
  <c r="G13" i="3"/>
  <c r="F13" i="3"/>
  <c r="E13" i="3"/>
  <c r="D13" i="3"/>
  <c r="C13" i="3"/>
  <c r="B13" i="3"/>
  <c r="AN12" i="3"/>
  <c r="A12" i="3" s="1"/>
  <c r="O12" i="3"/>
  <c r="M12" i="3"/>
  <c r="L12" i="3"/>
  <c r="J12" i="3"/>
  <c r="I12" i="3"/>
  <c r="H12" i="3"/>
  <c r="G12" i="3"/>
  <c r="F12" i="3"/>
  <c r="E12" i="3"/>
  <c r="D12" i="3"/>
  <c r="C12" i="3"/>
  <c r="B12" i="3"/>
  <c r="AN11" i="3"/>
  <c r="A11" i="3" s="1"/>
  <c r="M11" i="3"/>
  <c r="J11" i="3"/>
  <c r="I11" i="3"/>
  <c r="H11" i="3"/>
  <c r="G11" i="3"/>
  <c r="F11" i="3"/>
  <c r="E11" i="3"/>
  <c r="D11" i="3"/>
  <c r="C11" i="3"/>
  <c r="B11" i="3"/>
  <c r="AN10" i="3"/>
  <c r="A10" i="3" s="1"/>
  <c r="O10" i="3"/>
  <c r="M10" i="3"/>
  <c r="L10" i="3"/>
  <c r="K10" i="3"/>
  <c r="J10" i="3"/>
  <c r="I10" i="3"/>
  <c r="H10" i="3"/>
  <c r="G10" i="3"/>
  <c r="F10" i="3"/>
  <c r="E10" i="3"/>
  <c r="D10" i="3"/>
  <c r="C10" i="3"/>
  <c r="B10" i="3"/>
  <c r="AN9" i="3"/>
  <c r="A9" i="3" s="1"/>
  <c r="O9" i="3"/>
  <c r="M9" i="3"/>
  <c r="J9" i="3"/>
  <c r="I9" i="3"/>
  <c r="H9" i="3"/>
  <c r="G9" i="3"/>
  <c r="F9" i="3"/>
  <c r="D9" i="3"/>
  <c r="C9" i="3"/>
  <c r="B9" i="3"/>
  <c r="AN8" i="3"/>
  <c r="A8" i="3" s="1"/>
  <c r="O8" i="3"/>
  <c r="M8" i="3"/>
  <c r="J8" i="3"/>
  <c r="I8" i="3"/>
  <c r="H8" i="3"/>
  <c r="G8" i="3"/>
  <c r="F8" i="3"/>
  <c r="D8" i="3"/>
  <c r="C8" i="3"/>
  <c r="B8" i="3"/>
  <c r="AN7" i="3"/>
  <c r="A7" i="3" s="1"/>
  <c r="O7" i="3"/>
  <c r="M7" i="3"/>
  <c r="L7" i="3"/>
  <c r="K7" i="3"/>
  <c r="J7" i="3"/>
  <c r="I7" i="3"/>
  <c r="H7" i="3"/>
  <c r="G7" i="3"/>
  <c r="F7" i="3"/>
  <c r="E7" i="3"/>
  <c r="D7" i="3"/>
  <c r="C7" i="3"/>
  <c r="B7" i="3"/>
  <c r="AN6" i="3"/>
  <c r="A6" i="3" s="1"/>
  <c r="M6" i="3"/>
  <c r="J6" i="3"/>
  <c r="I6" i="3"/>
  <c r="H6" i="3"/>
  <c r="G6" i="3"/>
  <c r="F6" i="3"/>
  <c r="D6" i="3"/>
  <c r="C6" i="3"/>
  <c r="B6" i="3"/>
  <c r="AN5" i="3"/>
  <c r="A5" i="3" s="1"/>
  <c r="M5" i="3"/>
  <c r="J5" i="3"/>
  <c r="I5" i="3"/>
  <c r="H5" i="3"/>
  <c r="G5" i="3"/>
  <c r="F5" i="3"/>
  <c r="D5" i="3"/>
  <c r="C5" i="3"/>
  <c r="B5" i="3"/>
  <c r="AN4" i="3"/>
  <c r="A4" i="3" s="1"/>
  <c r="O4" i="3"/>
  <c r="M4" i="3"/>
  <c r="L4" i="3"/>
  <c r="K4" i="3"/>
  <c r="J4" i="3"/>
  <c r="I4" i="3"/>
  <c r="H4" i="3"/>
  <c r="G4" i="3"/>
  <c r="F4" i="3"/>
  <c r="E4" i="3"/>
  <c r="D4" i="3"/>
  <c r="C4" i="3"/>
  <c r="B4" i="3"/>
  <c r="AN3" i="3"/>
  <c r="A3" i="3" s="1"/>
  <c r="O3" i="3"/>
  <c r="M3" i="3"/>
  <c r="J3" i="3"/>
  <c r="I3" i="3"/>
  <c r="H3" i="3"/>
  <c r="G3" i="3"/>
  <c r="F3" i="3"/>
  <c r="D3" i="3"/>
  <c r="C3" i="3"/>
  <c r="B3" i="3"/>
  <c r="AN216" i="2"/>
  <c r="O216" i="2"/>
  <c r="M216" i="2"/>
  <c r="L216" i="2"/>
  <c r="K216" i="2"/>
  <c r="J216" i="2"/>
  <c r="I216" i="2"/>
  <c r="H216" i="2"/>
  <c r="G216" i="2"/>
  <c r="F216" i="2"/>
  <c r="E216" i="2"/>
  <c r="D216" i="2"/>
  <c r="C216" i="2"/>
  <c r="B216" i="2"/>
  <c r="AN215" i="2"/>
  <c r="O215" i="2"/>
  <c r="M215" i="2"/>
  <c r="L215" i="2"/>
  <c r="K215" i="2"/>
  <c r="J215" i="2"/>
  <c r="I215" i="2"/>
  <c r="H215" i="2"/>
  <c r="G215" i="2"/>
  <c r="F215" i="2"/>
  <c r="E215" i="2"/>
  <c r="D215" i="2"/>
  <c r="C215" i="2"/>
  <c r="B215" i="2"/>
  <c r="AN214" i="2"/>
  <c r="O214" i="2"/>
  <c r="M214" i="2"/>
  <c r="L214" i="2"/>
  <c r="K214" i="2"/>
  <c r="J214" i="2"/>
  <c r="I214" i="2"/>
  <c r="H214" i="2"/>
  <c r="G214" i="2"/>
  <c r="F214" i="2"/>
  <c r="E214" i="2"/>
  <c r="D214" i="2"/>
  <c r="C214" i="2"/>
  <c r="B214" i="2"/>
  <c r="AN213" i="2"/>
  <c r="O213" i="2"/>
  <c r="M213" i="2"/>
  <c r="L213" i="2"/>
  <c r="K213" i="2"/>
  <c r="J213" i="2"/>
  <c r="I213" i="2"/>
  <c r="H213" i="2"/>
  <c r="G213" i="2"/>
  <c r="F213" i="2"/>
  <c r="E213" i="2"/>
  <c r="D213" i="2"/>
  <c r="C213" i="2"/>
  <c r="B213" i="2"/>
  <c r="AN212" i="2"/>
  <c r="O212" i="2"/>
  <c r="M212" i="2"/>
  <c r="L212" i="2"/>
  <c r="K212" i="2"/>
  <c r="J212" i="2"/>
  <c r="I212" i="2"/>
  <c r="H212" i="2"/>
  <c r="G212" i="2"/>
  <c r="F212" i="2"/>
  <c r="E212" i="2"/>
  <c r="D212" i="2"/>
  <c r="C212" i="2"/>
  <c r="B212" i="2"/>
  <c r="AN211" i="2"/>
  <c r="O211" i="2"/>
  <c r="M211" i="2"/>
  <c r="L211" i="2"/>
  <c r="K211" i="2"/>
  <c r="J211" i="2"/>
  <c r="I211" i="2"/>
  <c r="H211" i="2"/>
  <c r="G211" i="2"/>
  <c r="F211" i="2"/>
  <c r="E211" i="2"/>
  <c r="D211" i="2"/>
  <c r="C211" i="2"/>
  <c r="B211" i="2"/>
  <c r="AN210" i="2"/>
  <c r="O210" i="2"/>
  <c r="M210" i="2"/>
  <c r="L210" i="2"/>
  <c r="K210" i="2"/>
  <c r="J210" i="2"/>
  <c r="I210" i="2"/>
  <c r="H210" i="2"/>
  <c r="G210" i="2"/>
  <c r="F210" i="2"/>
  <c r="E210" i="2"/>
  <c r="D210" i="2"/>
  <c r="C210" i="2"/>
  <c r="B210" i="2"/>
  <c r="AN209" i="2"/>
  <c r="O209" i="2"/>
  <c r="M209" i="2"/>
  <c r="L209" i="2"/>
  <c r="K209" i="2"/>
  <c r="J209" i="2"/>
  <c r="I209" i="2"/>
  <c r="H209" i="2"/>
  <c r="G209" i="2"/>
  <c r="F209" i="2"/>
  <c r="E209" i="2"/>
  <c r="D209" i="2"/>
  <c r="C209" i="2"/>
  <c r="B209" i="2"/>
  <c r="AN208" i="2"/>
  <c r="O208" i="2"/>
  <c r="M208" i="2"/>
  <c r="L208" i="2"/>
  <c r="K208" i="2"/>
  <c r="J208" i="2"/>
  <c r="I208" i="2"/>
  <c r="H208" i="2"/>
  <c r="G208" i="2"/>
  <c r="F208" i="2"/>
  <c r="E208" i="2"/>
  <c r="D208" i="2"/>
  <c r="C208" i="2"/>
  <c r="B208" i="2"/>
  <c r="AN207" i="2"/>
  <c r="O207" i="2"/>
  <c r="M207" i="2"/>
  <c r="L207" i="2"/>
  <c r="K207" i="2"/>
  <c r="J207" i="2"/>
  <c r="I207" i="2"/>
  <c r="H207" i="2"/>
  <c r="G207" i="2"/>
  <c r="F207" i="2"/>
  <c r="E207" i="2"/>
  <c r="D207" i="2"/>
  <c r="C207" i="2"/>
  <c r="B207" i="2"/>
  <c r="AN206" i="2"/>
  <c r="A206" i="2" s="1"/>
  <c r="O206" i="2"/>
  <c r="M206" i="2"/>
  <c r="L206" i="2"/>
  <c r="K206" i="2"/>
  <c r="J206" i="2"/>
  <c r="I206" i="2"/>
  <c r="H206" i="2"/>
  <c r="G206" i="2"/>
  <c r="F206" i="2"/>
  <c r="E206" i="2"/>
  <c r="D206" i="2"/>
  <c r="C206" i="2"/>
  <c r="B206" i="2"/>
  <c r="AN205" i="2"/>
  <c r="O205" i="2"/>
  <c r="M205" i="2"/>
  <c r="L205" i="2"/>
  <c r="K205" i="2"/>
  <c r="J205" i="2"/>
  <c r="I205" i="2"/>
  <c r="H205" i="2"/>
  <c r="G205" i="2"/>
  <c r="F205" i="2"/>
  <c r="E205" i="2"/>
  <c r="D205" i="2"/>
  <c r="C205" i="2"/>
  <c r="B205" i="2"/>
  <c r="AN204" i="2"/>
  <c r="O204" i="2"/>
  <c r="M204" i="2"/>
  <c r="L204" i="2"/>
  <c r="K204" i="2"/>
  <c r="J204" i="2"/>
  <c r="I204" i="2"/>
  <c r="H204" i="2"/>
  <c r="G204" i="2"/>
  <c r="F204" i="2"/>
  <c r="E204" i="2"/>
  <c r="D204" i="2"/>
  <c r="C204" i="2"/>
  <c r="B204" i="2"/>
  <c r="AN203" i="2"/>
  <c r="O203" i="2"/>
  <c r="M203" i="2"/>
  <c r="L203" i="2"/>
  <c r="K203" i="2"/>
  <c r="J203" i="2"/>
  <c r="I203" i="2"/>
  <c r="H203" i="2"/>
  <c r="G203" i="2"/>
  <c r="F203" i="2"/>
  <c r="E203" i="2"/>
  <c r="D203" i="2"/>
  <c r="C203" i="2"/>
  <c r="B203" i="2"/>
  <c r="AN202" i="2"/>
  <c r="O202" i="2"/>
  <c r="M202" i="2"/>
  <c r="L202" i="2"/>
  <c r="K202" i="2"/>
  <c r="J202" i="2"/>
  <c r="I202" i="2"/>
  <c r="H202" i="2"/>
  <c r="G202" i="2"/>
  <c r="F202" i="2"/>
  <c r="E202" i="2"/>
  <c r="D202" i="2"/>
  <c r="C202" i="2"/>
  <c r="B202" i="2"/>
  <c r="AN201" i="2"/>
  <c r="O201" i="2"/>
  <c r="M201" i="2"/>
  <c r="L201" i="2"/>
  <c r="K201" i="2"/>
  <c r="J201" i="2"/>
  <c r="I201" i="2"/>
  <c r="H201" i="2"/>
  <c r="G201" i="2"/>
  <c r="F201" i="2"/>
  <c r="E201" i="2"/>
  <c r="D201" i="2"/>
  <c r="C201" i="2"/>
  <c r="B201" i="2"/>
  <c r="AN200" i="2"/>
  <c r="O200" i="2"/>
  <c r="M200" i="2"/>
  <c r="L200" i="2"/>
  <c r="K200" i="2"/>
  <c r="J200" i="2"/>
  <c r="I200" i="2"/>
  <c r="H200" i="2"/>
  <c r="G200" i="2"/>
  <c r="F200" i="2"/>
  <c r="E200" i="2"/>
  <c r="D200" i="2"/>
  <c r="C200" i="2"/>
  <c r="B200" i="2"/>
  <c r="AN199" i="2"/>
  <c r="O199" i="2"/>
  <c r="M199" i="2"/>
  <c r="L199" i="2"/>
  <c r="K199" i="2"/>
  <c r="J199" i="2"/>
  <c r="I199" i="2"/>
  <c r="H199" i="2"/>
  <c r="G199" i="2"/>
  <c r="F199" i="2"/>
  <c r="E199" i="2"/>
  <c r="D199" i="2"/>
  <c r="C199" i="2"/>
  <c r="B199" i="2"/>
  <c r="AN198" i="2"/>
  <c r="O198" i="2"/>
  <c r="M198" i="2"/>
  <c r="L198" i="2"/>
  <c r="K198" i="2"/>
  <c r="J198" i="2"/>
  <c r="I198" i="2"/>
  <c r="H198" i="2"/>
  <c r="G198" i="2"/>
  <c r="F198" i="2"/>
  <c r="E198" i="2"/>
  <c r="D198" i="2"/>
  <c r="C198" i="2"/>
  <c r="B198" i="2"/>
  <c r="AN197" i="2"/>
  <c r="O197" i="2"/>
  <c r="M197" i="2"/>
  <c r="L197" i="2"/>
  <c r="K197" i="2"/>
  <c r="J197" i="2"/>
  <c r="I197" i="2"/>
  <c r="H197" i="2"/>
  <c r="G197" i="2"/>
  <c r="F197" i="2"/>
  <c r="E197" i="2"/>
  <c r="D197" i="2"/>
  <c r="C197" i="2"/>
  <c r="B197" i="2"/>
  <c r="AN196" i="2"/>
  <c r="O196" i="2"/>
  <c r="M196" i="2"/>
  <c r="L196" i="2"/>
  <c r="K196" i="2"/>
  <c r="J196" i="2"/>
  <c r="I196" i="2"/>
  <c r="H196" i="2"/>
  <c r="G196" i="2"/>
  <c r="F196" i="2"/>
  <c r="E196" i="2"/>
  <c r="D196" i="2"/>
  <c r="C196" i="2"/>
  <c r="B196" i="2"/>
  <c r="AN195" i="2"/>
  <c r="O195" i="2"/>
  <c r="M195" i="2"/>
  <c r="L195" i="2"/>
  <c r="K195" i="2"/>
  <c r="J195" i="2"/>
  <c r="I195" i="2"/>
  <c r="H195" i="2"/>
  <c r="G195" i="2"/>
  <c r="F195" i="2"/>
  <c r="E195" i="2"/>
  <c r="D195" i="2"/>
  <c r="C195" i="2"/>
  <c r="B195" i="2"/>
  <c r="AN194" i="2"/>
  <c r="O194" i="2"/>
  <c r="M194" i="2"/>
  <c r="L194" i="2"/>
  <c r="K194" i="2"/>
  <c r="J194" i="2"/>
  <c r="I194" i="2"/>
  <c r="H194" i="2"/>
  <c r="G194" i="2"/>
  <c r="F194" i="2"/>
  <c r="E194" i="2"/>
  <c r="D194" i="2"/>
  <c r="C194" i="2"/>
  <c r="B194" i="2"/>
  <c r="AN193" i="2"/>
  <c r="A193" i="2" s="1"/>
  <c r="O193" i="2"/>
  <c r="M193" i="2"/>
  <c r="L193" i="2"/>
  <c r="K193" i="2"/>
  <c r="J193" i="2"/>
  <c r="I193" i="2"/>
  <c r="H193" i="2"/>
  <c r="G193" i="2"/>
  <c r="F193" i="2"/>
  <c r="E193" i="2"/>
  <c r="D193" i="2"/>
  <c r="C193" i="2"/>
  <c r="B193" i="2"/>
  <c r="AN192" i="2"/>
  <c r="A192" i="2" s="1"/>
  <c r="O192" i="2"/>
  <c r="M192" i="2"/>
  <c r="L192" i="2"/>
  <c r="K192" i="2"/>
  <c r="J192" i="2"/>
  <c r="I192" i="2"/>
  <c r="H192" i="2"/>
  <c r="G192" i="2"/>
  <c r="F192" i="2"/>
  <c r="E192" i="2"/>
  <c r="D192" i="2"/>
  <c r="C192" i="2"/>
  <c r="B192" i="2"/>
  <c r="AN191" i="2"/>
  <c r="O191" i="2"/>
  <c r="M191" i="2"/>
  <c r="L191" i="2"/>
  <c r="K191" i="2"/>
  <c r="J191" i="2"/>
  <c r="I191" i="2"/>
  <c r="H191" i="2"/>
  <c r="G191" i="2"/>
  <c r="F191" i="2"/>
  <c r="E191" i="2"/>
  <c r="D191" i="2"/>
  <c r="C191" i="2"/>
  <c r="B191" i="2"/>
  <c r="AN190" i="2"/>
  <c r="A190" i="2" s="1"/>
  <c r="O190" i="2"/>
  <c r="M190" i="2"/>
  <c r="L190" i="2"/>
  <c r="K190" i="2"/>
  <c r="J190" i="2"/>
  <c r="I190" i="2"/>
  <c r="H190" i="2"/>
  <c r="G190" i="2"/>
  <c r="F190" i="2"/>
  <c r="E190" i="2"/>
  <c r="D190" i="2"/>
  <c r="C190" i="2"/>
  <c r="B190" i="2"/>
  <c r="AN189" i="2"/>
  <c r="A189" i="2" s="1"/>
  <c r="O189" i="2"/>
  <c r="M189" i="2"/>
  <c r="L189" i="2"/>
  <c r="K189" i="2"/>
  <c r="J189" i="2"/>
  <c r="I189" i="2"/>
  <c r="H189" i="2"/>
  <c r="G189" i="2"/>
  <c r="F189" i="2"/>
  <c r="E189" i="2"/>
  <c r="D189" i="2"/>
  <c r="C189" i="2"/>
  <c r="B189" i="2"/>
  <c r="AN188" i="2"/>
  <c r="A188" i="2" s="1"/>
  <c r="O188" i="2"/>
  <c r="M188" i="2"/>
  <c r="L188" i="2"/>
  <c r="K188" i="2"/>
  <c r="J188" i="2"/>
  <c r="I188" i="2"/>
  <c r="H188" i="2"/>
  <c r="G188" i="2"/>
  <c r="F188" i="2"/>
  <c r="E188" i="2"/>
  <c r="D188" i="2"/>
  <c r="C188" i="2"/>
  <c r="B188" i="2"/>
  <c r="AN187" i="2"/>
  <c r="A187" i="2" s="1"/>
  <c r="O187" i="2"/>
  <c r="M187" i="2"/>
  <c r="L187" i="2"/>
  <c r="K187" i="2"/>
  <c r="J187" i="2"/>
  <c r="I187" i="2"/>
  <c r="H187" i="2"/>
  <c r="G187" i="2"/>
  <c r="F187" i="2"/>
  <c r="E187" i="2"/>
  <c r="D187" i="2"/>
  <c r="C187" i="2"/>
  <c r="B187" i="2"/>
  <c r="AN186" i="2"/>
  <c r="A186" i="2" s="1"/>
  <c r="O186" i="2"/>
  <c r="M186" i="2"/>
  <c r="L186" i="2"/>
  <c r="K186" i="2"/>
  <c r="J186" i="2"/>
  <c r="I186" i="2"/>
  <c r="H186" i="2"/>
  <c r="G186" i="2"/>
  <c r="F186" i="2"/>
  <c r="E186" i="2"/>
  <c r="D186" i="2"/>
  <c r="C186" i="2"/>
  <c r="B186" i="2"/>
  <c r="AN185" i="2"/>
  <c r="A185" i="2" s="1"/>
  <c r="O185" i="2"/>
  <c r="M185" i="2"/>
  <c r="L185" i="2"/>
  <c r="K185" i="2"/>
  <c r="J185" i="2"/>
  <c r="I185" i="2"/>
  <c r="H185" i="2"/>
  <c r="G185" i="2"/>
  <c r="F185" i="2"/>
  <c r="E185" i="2"/>
  <c r="D185" i="2"/>
  <c r="C185" i="2"/>
  <c r="B185" i="2"/>
  <c r="AN184" i="2"/>
  <c r="A184" i="2" s="1"/>
  <c r="O184" i="2"/>
  <c r="M184" i="2"/>
  <c r="L184" i="2"/>
  <c r="K184" i="2"/>
  <c r="J184" i="2"/>
  <c r="I184" i="2"/>
  <c r="H184" i="2"/>
  <c r="G184" i="2"/>
  <c r="F184" i="2"/>
  <c r="E184" i="2"/>
  <c r="D184" i="2"/>
  <c r="C184" i="2"/>
  <c r="B184" i="2"/>
  <c r="AN183" i="2"/>
  <c r="A183" i="2" s="1"/>
  <c r="O183" i="2"/>
  <c r="M183" i="2"/>
  <c r="L183" i="2"/>
  <c r="K183" i="2"/>
  <c r="J183" i="2"/>
  <c r="I183" i="2"/>
  <c r="H183" i="2"/>
  <c r="G183" i="2"/>
  <c r="F183" i="2"/>
  <c r="E183" i="2"/>
  <c r="D183" i="2"/>
  <c r="C183" i="2"/>
  <c r="B183" i="2"/>
  <c r="AN182" i="2"/>
  <c r="A182" i="2" s="1"/>
  <c r="O182" i="2"/>
  <c r="M182" i="2"/>
  <c r="L182" i="2"/>
  <c r="J182" i="2"/>
  <c r="I182" i="2"/>
  <c r="H182" i="2"/>
  <c r="G182" i="2"/>
  <c r="F182" i="2"/>
  <c r="E182" i="2"/>
  <c r="D182" i="2"/>
  <c r="C182" i="2"/>
  <c r="B182" i="2"/>
  <c r="AN181" i="2"/>
  <c r="A181" i="2" s="1"/>
  <c r="O181" i="2"/>
  <c r="M181" i="2"/>
  <c r="L181" i="2"/>
  <c r="J181" i="2"/>
  <c r="I181" i="2"/>
  <c r="H181" i="2"/>
  <c r="G181" i="2"/>
  <c r="F181" i="2"/>
  <c r="E181" i="2"/>
  <c r="D181" i="2"/>
  <c r="C181" i="2"/>
  <c r="B181" i="2"/>
  <c r="AN180" i="2"/>
  <c r="A180" i="2" s="1"/>
  <c r="O180" i="2"/>
  <c r="M180" i="2"/>
  <c r="L180" i="2"/>
  <c r="J180" i="2"/>
  <c r="I180" i="2"/>
  <c r="H180" i="2"/>
  <c r="G180" i="2"/>
  <c r="F180" i="2"/>
  <c r="E180" i="2"/>
  <c r="D180" i="2"/>
  <c r="C180" i="2"/>
  <c r="B180" i="2"/>
  <c r="AN179" i="2"/>
  <c r="A179" i="2" s="1"/>
  <c r="O179" i="2"/>
  <c r="M179" i="2"/>
  <c r="L179" i="2"/>
  <c r="J179" i="2"/>
  <c r="I179" i="2"/>
  <c r="H179" i="2"/>
  <c r="G179" i="2"/>
  <c r="F179" i="2"/>
  <c r="E179" i="2"/>
  <c r="D179" i="2"/>
  <c r="C179" i="2"/>
  <c r="B179" i="2"/>
  <c r="AN178" i="2"/>
  <c r="A178" i="2" s="1"/>
  <c r="O178" i="2"/>
  <c r="M178" i="2"/>
  <c r="L178" i="2"/>
  <c r="K178" i="2"/>
  <c r="J178" i="2"/>
  <c r="I178" i="2"/>
  <c r="H178" i="2"/>
  <c r="G178" i="2"/>
  <c r="F178" i="2"/>
  <c r="E178" i="2"/>
  <c r="D178" i="2"/>
  <c r="C178" i="2"/>
  <c r="B178" i="2"/>
  <c r="AN177" i="2"/>
  <c r="A177" i="2" s="1"/>
  <c r="O177" i="2"/>
  <c r="M177" i="2"/>
  <c r="L177" i="2"/>
  <c r="J177" i="2"/>
  <c r="I177" i="2"/>
  <c r="H177" i="2"/>
  <c r="G177" i="2"/>
  <c r="F177" i="2"/>
  <c r="E177" i="2"/>
  <c r="D177" i="2"/>
  <c r="C177" i="2"/>
  <c r="B177" i="2"/>
  <c r="AN176" i="2"/>
  <c r="A176" i="2" s="1"/>
  <c r="O176" i="2"/>
  <c r="M176" i="2"/>
  <c r="L176" i="2"/>
  <c r="J176" i="2"/>
  <c r="I176" i="2"/>
  <c r="H176" i="2"/>
  <c r="G176" i="2"/>
  <c r="F176" i="2"/>
  <c r="E176" i="2"/>
  <c r="D176" i="2"/>
  <c r="C176" i="2"/>
  <c r="B176" i="2"/>
  <c r="AN175" i="2"/>
  <c r="A175" i="2" s="1"/>
  <c r="O175" i="2"/>
  <c r="M175" i="2"/>
  <c r="L175" i="2"/>
  <c r="J175" i="2"/>
  <c r="I175" i="2"/>
  <c r="H175" i="2"/>
  <c r="G175" i="2"/>
  <c r="F175" i="2"/>
  <c r="E175" i="2"/>
  <c r="D175" i="2"/>
  <c r="C175" i="2"/>
  <c r="B175" i="2"/>
  <c r="AN174" i="2"/>
  <c r="A174" i="2" s="1"/>
  <c r="O174" i="2"/>
  <c r="M174" i="2"/>
  <c r="L174" i="2"/>
  <c r="K174" i="2"/>
  <c r="J174" i="2"/>
  <c r="I174" i="2"/>
  <c r="H174" i="2"/>
  <c r="G174" i="2"/>
  <c r="F174" i="2"/>
  <c r="E174" i="2"/>
  <c r="D174" i="2"/>
  <c r="C174" i="2"/>
  <c r="B174" i="2"/>
  <c r="AN173" i="2"/>
  <c r="A173" i="2" s="1"/>
  <c r="O173" i="2"/>
  <c r="M173" i="2"/>
  <c r="K173" i="2"/>
  <c r="J173" i="2"/>
  <c r="I173" i="2"/>
  <c r="H173" i="2"/>
  <c r="G173" i="2"/>
  <c r="F173" i="2"/>
  <c r="E173" i="2"/>
  <c r="D173" i="2"/>
  <c r="C173" i="2"/>
  <c r="B173" i="2"/>
  <c r="AN172" i="2"/>
  <c r="A172" i="2" s="1"/>
  <c r="O172" i="2"/>
  <c r="M172" i="2"/>
  <c r="K172" i="2"/>
  <c r="J172" i="2"/>
  <c r="I172" i="2"/>
  <c r="H172" i="2"/>
  <c r="G172" i="2"/>
  <c r="F172" i="2"/>
  <c r="E172" i="2"/>
  <c r="D172" i="2"/>
  <c r="C172" i="2"/>
  <c r="B172" i="2"/>
  <c r="AN171" i="2"/>
  <c r="A171" i="2" s="1"/>
  <c r="O171" i="2"/>
  <c r="M171" i="2"/>
  <c r="K171" i="2"/>
  <c r="J171" i="2"/>
  <c r="I171" i="2"/>
  <c r="H171" i="2"/>
  <c r="G171" i="2"/>
  <c r="F171" i="2"/>
  <c r="E171" i="2"/>
  <c r="D171" i="2"/>
  <c r="C171" i="2"/>
  <c r="B171" i="2"/>
  <c r="AN170" i="2"/>
  <c r="A170" i="2" s="1"/>
  <c r="O170" i="2"/>
  <c r="M170" i="2"/>
  <c r="K170" i="2"/>
  <c r="J170" i="2"/>
  <c r="I170" i="2"/>
  <c r="H170" i="2"/>
  <c r="G170" i="2"/>
  <c r="F170" i="2"/>
  <c r="E170" i="2"/>
  <c r="D170" i="2"/>
  <c r="C170" i="2"/>
  <c r="B170" i="2"/>
  <c r="AN169" i="2"/>
  <c r="A169" i="2" s="1"/>
  <c r="O169" i="2"/>
  <c r="M169" i="2"/>
  <c r="K169" i="2"/>
  <c r="J169" i="2"/>
  <c r="I169" i="2"/>
  <c r="H169" i="2"/>
  <c r="G169" i="2"/>
  <c r="F169" i="2"/>
  <c r="E169" i="2"/>
  <c r="D169" i="2"/>
  <c r="C169" i="2"/>
  <c r="B169" i="2"/>
  <c r="AN168" i="2"/>
  <c r="A168" i="2" s="1"/>
  <c r="O168" i="2"/>
  <c r="M168" i="2"/>
  <c r="K168" i="2"/>
  <c r="J168" i="2"/>
  <c r="I168" i="2"/>
  <c r="H168" i="2"/>
  <c r="G168" i="2"/>
  <c r="F168" i="2"/>
  <c r="E168" i="2"/>
  <c r="D168" i="2"/>
  <c r="C168" i="2"/>
  <c r="B168" i="2"/>
  <c r="AN167" i="2"/>
  <c r="A167" i="2" s="1"/>
  <c r="O167" i="2"/>
  <c r="M167" i="2"/>
  <c r="K167" i="2"/>
  <c r="J167" i="2"/>
  <c r="I167" i="2"/>
  <c r="H167" i="2"/>
  <c r="G167" i="2"/>
  <c r="F167" i="2"/>
  <c r="E167" i="2"/>
  <c r="D167" i="2"/>
  <c r="C167" i="2"/>
  <c r="B167" i="2"/>
  <c r="AN166" i="2"/>
  <c r="A166" i="2" s="1"/>
  <c r="O166" i="2"/>
  <c r="M166" i="2"/>
  <c r="K166" i="2"/>
  <c r="J166" i="2"/>
  <c r="I166" i="2"/>
  <c r="H166" i="2"/>
  <c r="G166" i="2"/>
  <c r="F166" i="2"/>
  <c r="E166" i="2"/>
  <c r="D166" i="2"/>
  <c r="C166" i="2"/>
  <c r="B166" i="2"/>
  <c r="AN165" i="2"/>
  <c r="A165" i="2" s="1"/>
  <c r="O165" i="2"/>
  <c r="M165" i="2"/>
  <c r="K165" i="2"/>
  <c r="J165" i="2"/>
  <c r="I165" i="2"/>
  <c r="H165" i="2"/>
  <c r="G165" i="2"/>
  <c r="F165" i="2"/>
  <c r="E165" i="2"/>
  <c r="D165" i="2"/>
  <c r="C165" i="2"/>
  <c r="B165" i="2"/>
  <c r="AN164" i="2"/>
  <c r="A164" i="2" s="1"/>
  <c r="O164" i="2"/>
  <c r="M164" i="2"/>
  <c r="K164" i="2"/>
  <c r="J164" i="2"/>
  <c r="I164" i="2"/>
  <c r="H164" i="2"/>
  <c r="G164" i="2"/>
  <c r="F164" i="2"/>
  <c r="E164" i="2"/>
  <c r="D164" i="2"/>
  <c r="C164" i="2"/>
  <c r="B164" i="2"/>
  <c r="AN163" i="2"/>
  <c r="A163" i="2" s="1"/>
  <c r="O163" i="2"/>
  <c r="M163" i="2"/>
  <c r="K163" i="2"/>
  <c r="J163" i="2"/>
  <c r="I163" i="2"/>
  <c r="H163" i="2"/>
  <c r="G163" i="2"/>
  <c r="F163" i="2"/>
  <c r="E163" i="2"/>
  <c r="D163" i="2"/>
  <c r="C163" i="2"/>
  <c r="B163" i="2"/>
  <c r="AN162" i="2"/>
  <c r="A162" i="2" s="1"/>
  <c r="O162" i="2"/>
  <c r="M162" i="2"/>
  <c r="K162" i="2"/>
  <c r="J162" i="2"/>
  <c r="I162" i="2"/>
  <c r="H162" i="2"/>
  <c r="G162" i="2"/>
  <c r="F162" i="2"/>
  <c r="E162" i="2"/>
  <c r="D162" i="2"/>
  <c r="C162" i="2"/>
  <c r="B162" i="2"/>
  <c r="AN161" i="2"/>
  <c r="A161" i="2" s="1"/>
  <c r="O161" i="2"/>
  <c r="M161" i="2"/>
  <c r="K161" i="2"/>
  <c r="J161" i="2"/>
  <c r="I161" i="2"/>
  <c r="H161" i="2"/>
  <c r="G161" i="2"/>
  <c r="F161" i="2"/>
  <c r="E161" i="2"/>
  <c r="D161" i="2"/>
  <c r="C161" i="2"/>
  <c r="B161" i="2"/>
  <c r="AN160" i="2"/>
  <c r="A160" i="2" s="1"/>
  <c r="O160" i="2"/>
  <c r="M160" i="2"/>
  <c r="K160" i="2"/>
  <c r="J160" i="2"/>
  <c r="I160" i="2"/>
  <c r="H160" i="2"/>
  <c r="G160" i="2"/>
  <c r="F160" i="2"/>
  <c r="E160" i="2"/>
  <c r="D160" i="2"/>
  <c r="C160" i="2"/>
  <c r="B160" i="2"/>
  <c r="AN159" i="2"/>
  <c r="A159" i="2" s="1"/>
  <c r="O159" i="2"/>
  <c r="M159" i="2"/>
  <c r="L159" i="2"/>
  <c r="K159" i="2"/>
  <c r="J159" i="2"/>
  <c r="I159" i="2"/>
  <c r="H159" i="2"/>
  <c r="G159" i="2"/>
  <c r="F159" i="2"/>
  <c r="E159" i="2"/>
  <c r="D159" i="2"/>
  <c r="C159" i="2"/>
  <c r="B159" i="2"/>
  <c r="AN158" i="2"/>
  <c r="A158" i="2" s="1"/>
  <c r="O158" i="2"/>
  <c r="M158" i="2"/>
  <c r="L158" i="2"/>
  <c r="K158" i="2"/>
  <c r="J158" i="2"/>
  <c r="I158" i="2"/>
  <c r="H158" i="2"/>
  <c r="G158" i="2"/>
  <c r="F158" i="2"/>
  <c r="E158" i="2"/>
  <c r="D158" i="2"/>
  <c r="C158" i="2"/>
  <c r="B158" i="2"/>
  <c r="AN157" i="2"/>
  <c r="A157" i="2" s="1"/>
  <c r="O157" i="2"/>
  <c r="M157" i="2"/>
  <c r="L157" i="2"/>
  <c r="K157" i="2"/>
  <c r="J157" i="2"/>
  <c r="I157" i="2"/>
  <c r="H157" i="2"/>
  <c r="G157" i="2"/>
  <c r="F157" i="2"/>
  <c r="E157" i="2"/>
  <c r="D157" i="2"/>
  <c r="C157" i="2"/>
  <c r="B157" i="2"/>
  <c r="AN156" i="2"/>
  <c r="A156" i="2" s="1"/>
  <c r="O156" i="2"/>
  <c r="M156" i="2"/>
  <c r="L156" i="2"/>
  <c r="K156" i="2"/>
  <c r="J156" i="2"/>
  <c r="I156" i="2"/>
  <c r="H156" i="2"/>
  <c r="G156" i="2"/>
  <c r="F156" i="2"/>
  <c r="E156" i="2"/>
  <c r="D156" i="2"/>
  <c r="C156" i="2"/>
  <c r="B156" i="2"/>
  <c r="AN155" i="2"/>
  <c r="A155" i="2" s="1"/>
  <c r="O155" i="2"/>
  <c r="M155" i="2"/>
  <c r="L155" i="2"/>
  <c r="K155" i="2"/>
  <c r="J155" i="2"/>
  <c r="I155" i="2"/>
  <c r="H155" i="2"/>
  <c r="G155" i="2"/>
  <c r="F155" i="2"/>
  <c r="E155" i="2"/>
  <c r="D155" i="2"/>
  <c r="C155" i="2"/>
  <c r="B155" i="2"/>
  <c r="AN154" i="2"/>
  <c r="A154" i="2" s="1"/>
  <c r="O154" i="2"/>
  <c r="M154" i="2"/>
  <c r="L154" i="2"/>
  <c r="K154" i="2"/>
  <c r="J154" i="2"/>
  <c r="I154" i="2"/>
  <c r="H154" i="2"/>
  <c r="G154" i="2"/>
  <c r="F154" i="2"/>
  <c r="E154" i="2"/>
  <c r="D154" i="2"/>
  <c r="C154" i="2"/>
  <c r="B154" i="2"/>
  <c r="AN153" i="2"/>
  <c r="A153" i="2" s="1"/>
  <c r="O153" i="2"/>
  <c r="M153" i="2"/>
  <c r="L153" i="2"/>
  <c r="K153" i="2"/>
  <c r="J153" i="2"/>
  <c r="I153" i="2"/>
  <c r="H153" i="2"/>
  <c r="G153" i="2"/>
  <c r="F153" i="2"/>
  <c r="E153" i="2"/>
  <c r="D153" i="2"/>
  <c r="C153" i="2"/>
  <c r="B153" i="2"/>
  <c r="AN152" i="2"/>
  <c r="A152" i="2" s="1"/>
  <c r="O152" i="2"/>
  <c r="M152" i="2"/>
  <c r="L152" i="2"/>
  <c r="K152" i="2"/>
  <c r="J152" i="2"/>
  <c r="I152" i="2"/>
  <c r="H152" i="2"/>
  <c r="G152" i="2"/>
  <c r="F152" i="2"/>
  <c r="E152" i="2"/>
  <c r="D152" i="2"/>
  <c r="C152" i="2"/>
  <c r="B152" i="2"/>
  <c r="AN151" i="2"/>
  <c r="A151" i="2" s="1"/>
  <c r="O151" i="2"/>
  <c r="M151" i="2"/>
  <c r="L151" i="2"/>
  <c r="K151" i="2"/>
  <c r="J151" i="2"/>
  <c r="I151" i="2"/>
  <c r="H151" i="2"/>
  <c r="G151" i="2"/>
  <c r="F151" i="2"/>
  <c r="E151" i="2"/>
  <c r="D151" i="2"/>
  <c r="C151" i="2"/>
  <c r="B151" i="2"/>
  <c r="AN150" i="2"/>
  <c r="A150" i="2" s="1"/>
  <c r="O150" i="2"/>
  <c r="M150" i="2"/>
  <c r="L150" i="2"/>
  <c r="K150" i="2"/>
  <c r="J150" i="2"/>
  <c r="I150" i="2"/>
  <c r="H150" i="2"/>
  <c r="G150" i="2"/>
  <c r="F150" i="2"/>
  <c r="E150" i="2"/>
  <c r="D150" i="2"/>
  <c r="C150" i="2"/>
  <c r="B150" i="2"/>
  <c r="AN149" i="2"/>
  <c r="A149" i="2" s="1"/>
  <c r="O149" i="2"/>
  <c r="M149" i="2"/>
  <c r="L149" i="2"/>
  <c r="K149" i="2"/>
  <c r="J149" i="2"/>
  <c r="I149" i="2"/>
  <c r="H149" i="2"/>
  <c r="G149" i="2"/>
  <c r="F149" i="2"/>
  <c r="E149" i="2"/>
  <c r="D149" i="2"/>
  <c r="C149" i="2"/>
  <c r="B149" i="2"/>
  <c r="AN148" i="2"/>
  <c r="A148" i="2" s="1"/>
  <c r="O148" i="2"/>
  <c r="M148" i="2"/>
  <c r="L148" i="2"/>
  <c r="K148" i="2"/>
  <c r="J148" i="2"/>
  <c r="I148" i="2"/>
  <c r="H148" i="2"/>
  <c r="G148" i="2"/>
  <c r="F148" i="2"/>
  <c r="E148" i="2"/>
  <c r="D148" i="2"/>
  <c r="C148" i="2"/>
  <c r="B148" i="2"/>
  <c r="AN147" i="2"/>
  <c r="A147" i="2" s="1"/>
  <c r="O147" i="2"/>
  <c r="M147" i="2"/>
  <c r="L147" i="2"/>
  <c r="K147" i="2"/>
  <c r="J147" i="2"/>
  <c r="I147" i="2"/>
  <c r="H147" i="2"/>
  <c r="G147" i="2"/>
  <c r="F147" i="2"/>
  <c r="E147" i="2"/>
  <c r="D147" i="2"/>
  <c r="C147" i="2"/>
  <c r="B147" i="2"/>
  <c r="AN146" i="2"/>
  <c r="A146" i="2" s="1"/>
  <c r="O146" i="2"/>
  <c r="M146" i="2"/>
  <c r="L146" i="2"/>
  <c r="K146" i="2"/>
  <c r="J146" i="2"/>
  <c r="I146" i="2"/>
  <c r="H146" i="2"/>
  <c r="G146" i="2"/>
  <c r="F146" i="2"/>
  <c r="E146" i="2"/>
  <c r="D146" i="2"/>
  <c r="C146" i="2"/>
  <c r="B146" i="2"/>
  <c r="AN145" i="2"/>
  <c r="A145" i="2" s="1"/>
  <c r="O145" i="2"/>
  <c r="M145" i="2"/>
  <c r="L145" i="2"/>
  <c r="K145" i="2"/>
  <c r="J145" i="2"/>
  <c r="I145" i="2"/>
  <c r="H145" i="2"/>
  <c r="G145" i="2"/>
  <c r="F145" i="2"/>
  <c r="E145" i="2"/>
  <c r="D145" i="2"/>
  <c r="C145" i="2"/>
  <c r="B145" i="2"/>
  <c r="AN144" i="2"/>
  <c r="A144" i="2" s="1"/>
  <c r="O144" i="2"/>
  <c r="M144" i="2"/>
  <c r="L144" i="2"/>
  <c r="K144" i="2"/>
  <c r="J144" i="2"/>
  <c r="I144" i="2"/>
  <c r="H144" i="2"/>
  <c r="G144" i="2"/>
  <c r="F144" i="2"/>
  <c r="E144" i="2"/>
  <c r="D144" i="2"/>
  <c r="C144" i="2"/>
  <c r="B144" i="2"/>
  <c r="AN143" i="2"/>
  <c r="A143" i="2" s="1"/>
  <c r="O143" i="2"/>
  <c r="M143" i="2"/>
  <c r="L143" i="2"/>
  <c r="K143" i="2"/>
  <c r="J143" i="2"/>
  <c r="I143" i="2"/>
  <c r="H143" i="2"/>
  <c r="G143" i="2"/>
  <c r="F143" i="2"/>
  <c r="E143" i="2"/>
  <c r="D143" i="2"/>
  <c r="C143" i="2"/>
  <c r="B143" i="2"/>
  <c r="AN142" i="2"/>
  <c r="A142" i="2" s="1"/>
  <c r="O142" i="2"/>
  <c r="M142" i="2"/>
  <c r="L142" i="2"/>
  <c r="K142" i="2"/>
  <c r="J142" i="2"/>
  <c r="I142" i="2"/>
  <c r="H142" i="2"/>
  <c r="G142" i="2"/>
  <c r="F142" i="2"/>
  <c r="E142" i="2"/>
  <c r="D142" i="2"/>
  <c r="C142" i="2"/>
  <c r="B142" i="2"/>
  <c r="AN141" i="2"/>
  <c r="A141" i="2" s="1"/>
  <c r="O141" i="2"/>
  <c r="M141" i="2"/>
  <c r="L141" i="2"/>
  <c r="K141" i="2"/>
  <c r="J141" i="2"/>
  <c r="I141" i="2"/>
  <c r="H141" i="2"/>
  <c r="G141" i="2"/>
  <c r="F141" i="2"/>
  <c r="E141" i="2"/>
  <c r="D141" i="2"/>
  <c r="C141" i="2"/>
  <c r="B141" i="2"/>
  <c r="AN140" i="2"/>
  <c r="A140" i="2" s="1"/>
  <c r="O140" i="2"/>
  <c r="M140" i="2"/>
  <c r="L140" i="2"/>
  <c r="K140" i="2"/>
  <c r="J140" i="2"/>
  <c r="I140" i="2"/>
  <c r="H140" i="2"/>
  <c r="G140" i="2"/>
  <c r="F140" i="2"/>
  <c r="E140" i="2"/>
  <c r="D140" i="2"/>
  <c r="C140" i="2"/>
  <c r="B140" i="2"/>
  <c r="AN139" i="2"/>
  <c r="A139" i="2" s="1"/>
  <c r="O139" i="2"/>
  <c r="M139" i="2"/>
  <c r="L139" i="2"/>
  <c r="K139" i="2"/>
  <c r="J139" i="2"/>
  <c r="I139" i="2"/>
  <c r="H139" i="2"/>
  <c r="G139" i="2"/>
  <c r="F139" i="2"/>
  <c r="E139" i="2"/>
  <c r="D139" i="2"/>
  <c r="C139" i="2"/>
  <c r="B139" i="2"/>
  <c r="AN138" i="2"/>
  <c r="A138" i="2" s="1"/>
  <c r="O138" i="2"/>
  <c r="M138" i="2"/>
  <c r="L138" i="2"/>
  <c r="K138" i="2"/>
  <c r="J138" i="2"/>
  <c r="I138" i="2"/>
  <c r="H138" i="2"/>
  <c r="G138" i="2"/>
  <c r="F138" i="2"/>
  <c r="E138" i="2"/>
  <c r="D138" i="2"/>
  <c r="C138" i="2"/>
  <c r="B138" i="2"/>
  <c r="AN137" i="2"/>
  <c r="A137" i="2" s="1"/>
  <c r="O137" i="2"/>
  <c r="M137" i="2"/>
  <c r="K137" i="2"/>
  <c r="J137" i="2"/>
  <c r="I137" i="2"/>
  <c r="H137" i="2"/>
  <c r="G137" i="2"/>
  <c r="F137" i="2"/>
  <c r="E137" i="2"/>
  <c r="D137" i="2"/>
  <c r="C137" i="2"/>
  <c r="B137" i="2"/>
  <c r="AN136" i="2"/>
  <c r="A136" i="2" s="1"/>
  <c r="O136" i="2"/>
  <c r="M136" i="2"/>
  <c r="K136" i="2"/>
  <c r="J136" i="2"/>
  <c r="I136" i="2"/>
  <c r="H136" i="2"/>
  <c r="G136" i="2"/>
  <c r="F136" i="2"/>
  <c r="E136" i="2"/>
  <c r="D136" i="2"/>
  <c r="C136" i="2"/>
  <c r="B136" i="2"/>
  <c r="AN135" i="2"/>
  <c r="A135" i="2" s="1"/>
  <c r="O135" i="2"/>
  <c r="M135" i="2"/>
  <c r="L135" i="2"/>
  <c r="K135" i="2"/>
  <c r="J135" i="2"/>
  <c r="I135" i="2"/>
  <c r="H135" i="2"/>
  <c r="G135" i="2"/>
  <c r="F135" i="2"/>
  <c r="E135" i="2"/>
  <c r="D135" i="2"/>
  <c r="C135" i="2"/>
  <c r="B135" i="2"/>
  <c r="AN134" i="2"/>
  <c r="A134" i="2" s="1"/>
  <c r="O134" i="2"/>
  <c r="M134" i="2"/>
  <c r="J134" i="2"/>
  <c r="I134" i="2"/>
  <c r="H134" i="2"/>
  <c r="G134" i="2"/>
  <c r="F134" i="2"/>
  <c r="D134" i="2"/>
  <c r="C134" i="2"/>
  <c r="B134" i="2"/>
  <c r="AN133" i="2"/>
  <c r="A133" i="2" s="1"/>
  <c r="O133" i="2"/>
  <c r="M133" i="2"/>
  <c r="J133" i="2"/>
  <c r="I133" i="2"/>
  <c r="H133" i="2"/>
  <c r="G133" i="2"/>
  <c r="F133" i="2"/>
  <c r="D133" i="2"/>
  <c r="C133" i="2"/>
  <c r="B133" i="2"/>
  <c r="AN132" i="2"/>
  <c r="A132" i="2" s="1"/>
  <c r="O132" i="2"/>
  <c r="M132" i="2"/>
  <c r="L132" i="2"/>
  <c r="K132" i="2"/>
  <c r="J132" i="2"/>
  <c r="I132" i="2"/>
  <c r="H132" i="2"/>
  <c r="G132" i="2"/>
  <c r="F132" i="2"/>
  <c r="E132" i="2"/>
  <c r="D132" i="2"/>
  <c r="C132" i="2"/>
  <c r="B132" i="2"/>
  <c r="AN131" i="2"/>
  <c r="A131" i="2" s="1"/>
  <c r="O131" i="2"/>
  <c r="M131" i="2"/>
  <c r="L131" i="2"/>
  <c r="K131" i="2"/>
  <c r="J131" i="2"/>
  <c r="I131" i="2"/>
  <c r="H131" i="2"/>
  <c r="G131" i="2"/>
  <c r="F131" i="2"/>
  <c r="E131" i="2"/>
  <c r="D131" i="2"/>
  <c r="C131" i="2"/>
  <c r="B131" i="2"/>
  <c r="AN130" i="2"/>
  <c r="A130" i="2" s="1"/>
  <c r="O130" i="2"/>
  <c r="M130" i="2"/>
  <c r="L130" i="2"/>
  <c r="K130" i="2"/>
  <c r="J130" i="2"/>
  <c r="I130" i="2"/>
  <c r="H130" i="2"/>
  <c r="G130" i="2"/>
  <c r="F130" i="2"/>
  <c r="E130" i="2"/>
  <c r="D130" i="2"/>
  <c r="C130" i="2"/>
  <c r="B130" i="2"/>
  <c r="AN129" i="2"/>
  <c r="A129" i="2" s="1"/>
  <c r="O129" i="2"/>
  <c r="M129" i="2"/>
  <c r="L129" i="2"/>
  <c r="K129" i="2"/>
  <c r="J129" i="2"/>
  <c r="I129" i="2"/>
  <c r="H129" i="2"/>
  <c r="G129" i="2"/>
  <c r="F129" i="2"/>
  <c r="E129" i="2"/>
  <c r="D129" i="2"/>
  <c r="C129" i="2"/>
  <c r="B129" i="2"/>
  <c r="AN128" i="2"/>
  <c r="A128" i="2" s="1"/>
  <c r="O128" i="2"/>
  <c r="M128" i="2"/>
  <c r="L128" i="2"/>
  <c r="K128" i="2"/>
  <c r="J128" i="2"/>
  <c r="I128" i="2"/>
  <c r="H128" i="2"/>
  <c r="G128" i="2"/>
  <c r="F128" i="2"/>
  <c r="E128" i="2"/>
  <c r="D128" i="2"/>
  <c r="C128" i="2"/>
  <c r="B128" i="2"/>
  <c r="AN127" i="2"/>
  <c r="A127" i="2" s="1"/>
  <c r="O127" i="2"/>
  <c r="M127" i="2"/>
  <c r="L127" i="2"/>
  <c r="K127" i="2"/>
  <c r="J127" i="2"/>
  <c r="I127" i="2"/>
  <c r="H127" i="2"/>
  <c r="G127" i="2"/>
  <c r="F127" i="2"/>
  <c r="E127" i="2"/>
  <c r="D127" i="2"/>
  <c r="C127" i="2"/>
  <c r="B127" i="2"/>
  <c r="AN126" i="2"/>
  <c r="A126" i="2" s="1"/>
  <c r="O126" i="2"/>
  <c r="M126" i="2"/>
  <c r="L126" i="2"/>
  <c r="K126" i="2"/>
  <c r="J126" i="2"/>
  <c r="I126" i="2"/>
  <c r="H126" i="2"/>
  <c r="G126" i="2"/>
  <c r="F126" i="2"/>
  <c r="E126" i="2"/>
  <c r="D126" i="2"/>
  <c r="C126" i="2"/>
  <c r="B126" i="2"/>
  <c r="M125" i="2"/>
  <c r="J125" i="2"/>
  <c r="I125" i="2"/>
  <c r="H125" i="2"/>
  <c r="G125" i="2"/>
  <c r="F125" i="2"/>
  <c r="E125" i="2"/>
  <c r="D125" i="2"/>
  <c r="C125" i="2"/>
  <c r="B125" i="2"/>
  <c r="A125" i="2"/>
  <c r="M124" i="2"/>
  <c r="J124" i="2"/>
  <c r="I124" i="2"/>
  <c r="H124" i="2"/>
  <c r="G124" i="2"/>
  <c r="F124" i="2"/>
  <c r="E124" i="2"/>
  <c r="D124" i="2"/>
  <c r="C124" i="2"/>
  <c r="B124" i="2"/>
  <c r="A124" i="2"/>
  <c r="AN123" i="2"/>
  <c r="A123" i="2" s="1"/>
  <c r="O123" i="2"/>
  <c r="M123" i="2"/>
  <c r="L123" i="2"/>
  <c r="K123" i="2"/>
  <c r="J123" i="2"/>
  <c r="I123" i="2"/>
  <c r="H123" i="2"/>
  <c r="G123" i="2"/>
  <c r="F123" i="2"/>
  <c r="E123" i="2"/>
  <c r="D123" i="2"/>
  <c r="C123" i="2"/>
  <c r="B123" i="2"/>
  <c r="AN122" i="2"/>
  <c r="A122" i="2" s="1"/>
  <c r="O122" i="2"/>
  <c r="M122" i="2"/>
  <c r="L122" i="2"/>
  <c r="K122" i="2"/>
  <c r="J122" i="2"/>
  <c r="I122" i="2"/>
  <c r="H122" i="2"/>
  <c r="G122" i="2"/>
  <c r="F122" i="2"/>
  <c r="E122" i="2"/>
  <c r="D122" i="2"/>
  <c r="C122" i="2"/>
  <c r="B122" i="2"/>
  <c r="AN121" i="2"/>
  <c r="A121" i="2" s="1"/>
  <c r="O121" i="2"/>
  <c r="M121" i="2"/>
  <c r="L121" i="2"/>
  <c r="K121" i="2"/>
  <c r="J121" i="2"/>
  <c r="I121" i="2"/>
  <c r="H121" i="2"/>
  <c r="G121" i="2"/>
  <c r="F121" i="2"/>
  <c r="E121" i="2"/>
  <c r="D121" i="2"/>
  <c r="C121" i="2"/>
  <c r="B121" i="2"/>
  <c r="AN120" i="2"/>
  <c r="A120" i="2" s="1"/>
  <c r="O120" i="2"/>
  <c r="M120" i="2"/>
  <c r="L120" i="2"/>
  <c r="K120" i="2"/>
  <c r="J120" i="2"/>
  <c r="I120" i="2"/>
  <c r="H120" i="2"/>
  <c r="G120" i="2"/>
  <c r="F120" i="2"/>
  <c r="E120" i="2"/>
  <c r="D120" i="2"/>
  <c r="C120" i="2"/>
  <c r="B120" i="2"/>
  <c r="AN119" i="2"/>
  <c r="A119" i="2" s="1"/>
  <c r="O119" i="2"/>
  <c r="M119" i="2"/>
  <c r="L119" i="2"/>
  <c r="K119" i="2"/>
  <c r="J119" i="2"/>
  <c r="I119" i="2"/>
  <c r="H119" i="2"/>
  <c r="G119" i="2"/>
  <c r="F119" i="2"/>
  <c r="E119" i="2"/>
  <c r="D119" i="2"/>
  <c r="C119" i="2"/>
  <c r="B119" i="2"/>
  <c r="AN118" i="2"/>
  <c r="A118" i="2" s="1"/>
  <c r="O118" i="2"/>
  <c r="M118" i="2"/>
  <c r="L118" i="2"/>
  <c r="K118" i="2"/>
  <c r="J118" i="2"/>
  <c r="I118" i="2"/>
  <c r="H118" i="2"/>
  <c r="G118" i="2"/>
  <c r="F118" i="2"/>
  <c r="E118" i="2"/>
  <c r="D118" i="2"/>
  <c r="C118" i="2"/>
  <c r="B118" i="2"/>
  <c r="AN117" i="2"/>
  <c r="A117" i="2" s="1"/>
  <c r="O117" i="2"/>
  <c r="M117" i="2"/>
  <c r="L117" i="2"/>
  <c r="K117" i="2"/>
  <c r="J117" i="2"/>
  <c r="I117" i="2"/>
  <c r="H117" i="2"/>
  <c r="G117" i="2"/>
  <c r="F117" i="2"/>
  <c r="E117" i="2"/>
  <c r="D117" i="2"/>
  <c r="C117" i="2"/>
  <c r="B117" i="2"/>
  <c r="AN116" i="2"/>
  <c r="A116" i="2" s="1"/>
  <c r="O116" i="2"/>
  <c r="M116" i="2"/>
  <c r="L116" i="2"/>
  <c r="K116" i="2"/>
  <c r="J116" i="2"/>
  <c r="I116" i="2"/>
  <c r="H116" i="2"/>
  <c r="G116" i="2"/>
  <c r="F116" i="2"/>
  <c r="E116" i="2"/>
  <c r="D116" i="2"/>
  <c r="C116" i="2"/>
  <c r="B116" i="2"/>
  <c r="AN115" i="2"/>
  <c r="A115" i="2" s="1"/>
  <c r="O115" i="2"/>
  <c r="M115" i="2"/>
  <c r="L115" i="2"/>
  <c r="K115" i="2"/>
  <c r="J115" i="2"/>
  <c r="I115" i="2"/>
  <c r="H115" i="2"/>
  <c r="G115" i="2"/>
  <c r="F115" i="2"/>
  <c r="E115" i="2"/>
  <c r="D115" i="2"/>
  <c r="C115" i="2"/>
  <c r="B115" i="2"/>
  <c r="AN114" i="2"/>
  <c r="A114" i="2" s="1"/>
  <c r="O114" i="2"/>
  <c r="M114" i="2"/>
  <c r="L114" i="2"/>
  <c r="K114" i="2"/>
  <c r="J114" i="2"/>
  <c r="I114" i="2"/>
  <c r="H114" i="2"/>
  <c r="G114" i="2"/>
  <c r="F114" i="2"/>
  <c r="E114" i="2"/>
  <c r="D114" i="2"/>
  <c r="C114" i="2"/>
  <c r="B114" i="2"/>
  <c r="AN113" i="2"/>
  <c r="A113" i="2" s="1"/>
  <c r="O113" i="2"/>
  <c r="M113" i="2"/>
  <c r="L113" i="2"/>
  <c r="K113" i="2"/>
  <c r="J113" i="2"/>
  <c r="I113" i="2"/>
  <c r="H113" i="2"/>
  <c r="G113" i="2"/>
  <c r="F113" i="2"/>
  <c r="E113" i="2"/>
  <c r="D113" i="2"/>
  <c r="C113" i="2"/>
  <c r="B113" i="2"/>
  <c r="AN112" i="2"/>
  <c r="A112" i="2" s="1"/>
  <c r="O112" i="2"/>
  <c r="M112" i="2"/>
  <c r="L112" i="2"/>
  <c r="K112" i="2"/>
  <c r="J112" i="2"/>
  <c r="I112" i="2"/>
  <c r="H112" i="2"/>
  <c r="G112" i="2"/>
  <c r="F112" i="2"/>
  <c r="E112" i="2"/>
  <c r="D112" i="2"/>
  <c r="C112" i="2"/>
  <c r="B112" i="2"/>
  <c r="AN111" i="2"/>
  <c r="A111" i="2" s="1"/>
  <c r="O111" i="2"/>
  <c r="M111" i="2"/>
  <c r="J111" i="2"/>
  <c r="I111" i="2"/>
  <c r="H111" i="2"/>
  <c r="G111" i="2"/>
  <c r="F111" i="2"/>
  <c r="E111" i="2"/>
  <c r="D111" i="2"/>
  <c r="C111" i="2"/>
  <c r="B111" i="2"/>
  <c r="AN110" i="2"/>
  <c r="A110" i="2" s="1"/>
  <c r="O110" i="2"/>
  <c r="M110" i="2"/>
  <c r="L110" i="2"/>
  <c r="K110" i="2"/>
  <c r="J110" i="2"/>
  <c r="I110" i="2"/>
  <c r="H110" i="2"/>
  <c r="G110" i="2"/>
  <c r="F110" i="2"/>
  <c r="E110" i="2"/>
  <c r="D110" i="2"/>
  <c r="C110" i="2"/>
  <c r="B110" i="2"/>
  <c r="AN109" i="2"/>
  <c r="A109" i="2" s="1"/>
  <c r="O109" i="2"/>
  <c r="M109" i="2"/>
  <c r="L109" i="2"/>
  <c r="K109" i="2"/>
  <c r="J109" i="2"/>
  <c r="I109" i="2"/>
  <c r="H109" i="2"/>
  <c r="G109" i="2"/>
  <c r="F109" i="2"/>
  <c r="E109" i="2"/>
  <c r="D109" i="2"/>
  <c r="C109" i="2"/>
  <c r="B109" i="2"/>
  <c r="AN108" i="2"/>
  <c r="A108" i="2" s="1"/>
  <c r="M108" i="2"/>
  <c r="J108" i="2"/>
  <c r="I108" i="2"/>
  <c r="H108" i="2"/>
  <c r="G108" i="2"/>
  <c r="F108" i="2"/>
  <c r="E108" i="2"/>
  <c r="D108" i="2"/>
  <c r="C108" i="2"/>
  <c r="B108" i="2"/>
  <c r="AN107" i="2"/>
  <c r="A107" i="2" s="1"/>
  <c r="O107" i="2"/>
  <c r="M107" i="2"/>
  <c r="L107" i="2"/>
  <c r="K107" i="2"/>
  <c r="J107" i="2"/>
  <c r="I107" i="2"/>
  <c r="H107" i="2"/>
  <c r="G107" i="2"/>
  <c r="F107" i="2"/>
  <c r="E107" i="2"/>
  <c r="D107" i="2"/>
  <c r="C107" i="2"/>
  <c r="B107" i="2"/>
  <c r="AN106" i="2"/>
  <c r="A106" i="2" s="1"/>
  <c r="O106" i="2"/>
  <c r="M106" i="2"/>
  <c r="L106" i="2"/>
  <c r="K106" i="2"/>
  <c r="J106" i="2"/>
  <c r="I106" i="2"/>
  <c r="H106" i="2"/>
  <c r="G106" i="2"/>
  <c r="F106" i="2"/>
  <c r="E106" i="2"/>
  <c r="D106" i="2"/>
  <c r="C106" i="2"/>
  <c r="B106" i="2"/>
  <c r="AN105" i="2"/>
  <c r="A105" i="2" s="1"/>
  <c r="O105" i="2"/>
  <c r="M105" i="2"/>
  <c r="L105" i="2"/>
  <c r="K105" i="2"/>
  <c r="J105" i="2"/>
  <c r="I105" i="2"/>
  <c r="H105" i="2"/>
  <c r="G105" i="2"/>
  <c r="F105" i="2"/>
  <c r="E105" i="2"/>
  <c r="D105" i="2"/>
  <c r="C105" i="2"/>
  <c r="B105" i="2"/>
  <c r="AN104" i="2"/>
  <c r="A104" i="2" s="1"/>
  <c r="O104" i="2"/>
  <c r="M104" i="2"/>
  <c r="L104" i="2"/>
  <c r="K104" i="2"/>
  <c r="J104" i="2"/>
  <c r="I104" i="2"/>
  <c r="H104" i="2"/>
  <c r="G104" i="2"/>
  <c r="F104" i="2"/>
  <c r="E104" i="2"/>
  <c r="D104" i="2"/>
  <c r="C104" i="2"/>
  <c r="B104" i="2"/>
  <c r="AN103" i="2"/>
  <c r="A103" i="2" s="1"/>
  <c r="O103" i="2"/>
  <c r="M103" i="2"/>
  <c r="L103" i="2"/>
  <c r="K103" i="2"/>
  <c r="J103" i="2"/>
  <c r="I103" i="2"/>
  <c r="H103" i="2"/>
  <c r="G103" i="2"/>
  <c r="F103" i="2"/>
  <c r="E103" i="2"/>
  <c r="D103" i="2"/>
  <c r="C103" i="2"/>
  <c r="B103" i="2"/>
  <c r="AN102" i="2"/>
  <c r="A102" i="2" s="1"/>
  <c r="O102" i="2"/>
  <c r="M102" i="2"/>
  <c r="L102" i="2"/>
  <c r="K102" i="2"/>
  <c r="J102" i="2"/>
  <c r="I102" i="2"/>
  <c r="H102" i="2"/>
  <c r="G102" i="2"/>
  <c r="F102" i="2"/>
  <c r="E102" i="2"/>
  <c r="D102" i="2"/>
  <c r="C102" i="2"/>
  <c r="B102" i="2"/>
  <c r="AN101" i="2"/>
  <c r="A101" i="2" s="1"/>
  <c r="O101" i="2"/>
  <c r="M101" i="2"/>
  <c r="L101" i="2"/>
  <c r="K101" i="2"/>
  <c r="J101" i="2"/>
  <c r="I101" i="2"/>
  <c r="H101" i="2"/>
  <c r="G101" i="2"/>
  <c r="F101" i="2"/>
  <c r="E101" i="2"/>
  <c r="D101" i="2"/>
  <c r="C101" i="2"/>
  <c r="B101" i="2"/>
  <c r="AN100" i="2"/>
  <c r="A100" i="2" s="1"/>
  <c r="O100" i="2"/>
  <c r="M100" i="2"/>
  <c r="L100" i="2"/>
  <c r="K100" i="2"/>
  <c r="J100" i="2"/>
  <c r="I100" i="2"/>
  <c r="H100" i="2"/>
  <c r="G100" i="2"/>
  <c r="F100" i="2"/>
  <c r="E100" i="2"/>
  <c r="D100" i="2"/>
  <c r="C100" i="2"/>
  <c r="B100" i="2"/>
  <c r="AN99" i="2"/>
  <c r="A99" i="2" s="1"/>
  <c r="O99" i="2"/>
  <c r="M99" i="2"/>
  <c r="L99" i="2"/>
  <c r="K99" i="2"/>
  <c r="J99" i="2"/>
  <c r="I99" i="2"/>
  <c r="H99" i="2"/>
  <c r="G99" i="2"/>
  <c r="F99" i="2"/>
  <c r="E99" i="2"/>
  <c r="D99" i="2"/>
  <c r="C99" i="2"/>
  <c r="B99" i="2"/>
  <c r="AN98" i="2"/>
  <c r="A98" i="2" s="1"/>
  <c r="O98" i="2"/>
  <c r="M98" i="2"/>
  <c r="L98" i="2"/>
  <c r="K98" i="2"/>
  <c r="J98" i="2"/>
  <c r="I98" i="2"/>
  <c r="H98" i="2"/>
  <c r="G98" i="2"/>
  <c r="F98" i="2"/>
  <c r="E98" i="2"/>
  <c r="D98" i="2"/>
  <c r="C98" i="2"/>
  <c r="B98" i="2"/>
  <c r="AN97" i="2"/>
  <c r="A97" i="2" s="1"/>
  <c r="O97" i="2"/>
  <c r="M97" i="2"/>
  <c r="L97" i="2"/>
  <c r="K97" i="2"/>
  <c r="J97" i="2"/>
  <c r="I97" i="2"/>
  <c r="H97" i="2"/>
  <c r="G97" i="2"/>
  <c r="F97" i="2"/>
  <c r="E97" i="2"/>
  <c r="D97" i="2"/>
  <c r="C97" i="2"/>
  <c r="B97" i="2"/>
  <c r="AN96" i="2"/>
  <c r="A96" i="2" s="1"/>
  <c r="O96" i="2"/>
  <c r="M96" i="2"/>
  <c r="L96" i="2"/>
  <c r="K96" i="2"/>
  <c r="J96" i="2"/>
  <c r="I96" i="2"/>
  <c r="H96" i="2"/>
  <c r="G96" i="2"/>
  <c r="F96" i="2"/>
  <c r="E96" i="2"/>
  <c r="D96" i="2"/>
  <c r="C96" i="2"/>
  <c r="B96" i="2"/>
  <c r="AN95" i="2"/>
  <c r="A95" i="2" s="1"/>
  <c r="O95" i="2"/>
  <c r="M95" i="2"/>
  <c r="L95" i="2"/>
  <c r="K95" i="2"/>
  <c r="J95" i="2"/>
  <c r="I95" i="2"/>
  <c r="H95" i="2"/>
  <c r="G95" i="2"/>
  <c r="F95" i="2"/>
  <c r="E95" i="2"/>
  <c r="D95" i="2"/>
  <c r="C95" i="2"/>
  <c r="B95" i="2"/>
  <c r="AN94" i="2"/>
  <c r="A94" i="2" s="1"/>
  <c r="O94" i="2"/>
  <c r="M94" i="2"/>
  <c r="K94" i="2"/>
  <c r="J94" i="2"/>
  <c r="I94" i="2"/>
  <c r="H94" i="2"/>
  <c r="G94" i="2"/>
  <c r="F94" i="2"/>
  <c r="E94" i="2"/>
  <c r="D94" i="2"/>
  <c r="C94" i="2"/>
  <c r="B94" i="2"/>
  <c r="AN93" i="2"/>
  <c r="A93" i="2" s="1"/>
  <c r="M93" i="2"/>
  <c r="J93" i="2"/>
  <c r="I93" i="2"/>
  <c r="H93" i="2"/>
  <c r="G93" i="2"/>
  <c r="F93" i="2"/>
  <c r="E93" i="2"/>
  <c r="D93" i="2"/>
  <c r="C93" i="2"/>
  <c r="B93" i="2"/>
  <c r="AN92" i="2"/>
  <c r="A92" i="2" s="1"/>
  <c r="M92" i="2"/>
  <c r="J92" i="2"/>
  <c r="I92" i="2"/>
  <c r="H92" i="2"/>
  <c r="G92" i="2"/>
  <c r="F92" i="2"/>
  <c r="E92" i="2"/>
  <c r="D92" i="2"/>
  <c r="C92" i="2"/>
  <c r="B92" i="2"/>
  <c r="AN91" i="2"/>
  <c r="A91" i="2" s="1"/>
  <c r="O91" i="2"/>
  <c r="M91" i="2"/>
  <c r="L91" i="2"/>
  <c r="K91" i="2"/>
  <c r="J91" i="2"/>
  <c r="I91" i="2"/>
  <c r="H91" i="2"/>
  <c r="G91" i="2"/>
  <c r="F91" i="2"/>
  <c r="E91" i="2"/>
  <c r="D91" i="2"/>
  <c r="C91" i="2"/>
  <c r="B91" i="2"/>
  <c r="AN90" i="2"/>
  <c r="A90" i="2" s="1"/>
  <c r="O90" i="2"/>
  <c r="M90" i="2"/>
  <c r="K90" i="2"/>
  <c r="J90" i="2"/>
  <c r="I90" i="2"/>
  <c r="H90" i="2"/>
  <c r="G90" i="2"/>
  <c r="F90" i="2"/>
  <c r="E90" i="2"/>
  <c r="D90" i="2"/>
  <c r="C90" i="2"/>
  <c r="B90" i="2"/>
  <c r="AN89" i="2"/>
  <c r="A89" i="2" s="1"/>
  <c r="O89" i="2"/>
  <c r="M89" i="2"/>
  <c r="K89" i="2"/>
  <c r="J89" i="2"/>
  <c r="I89" i="2"/>
  <c r="H89" i="2"/>
  <c r="G89" i="2"/>
  <c r="F89" i="2"/>
  <c r="E89" i="2"/>
  <c r="D89" i="2"/>
  <c r="C89" i="2"/>
  <c r="B89" i="2"/>
  <c r="AN88" i="2"/>
  <c r="A88" i="2" s="1"/>
  <c r="O88" i="2"/>
  <c r="M88" i="2"/>
  <c r="K88" i="2"/>
  <c r="J88" i="2"/>
  <c r="I88" i="2"/>
  <c r="H88" i="2"/>
  <c r="G88" i="2"/>
  <c r="F88" i="2"/>
  <c r="E88" i="2"/>
  <c r="D88" i="2"/>
  <c r="C88" i="2"/>
  <c r="B88" i="2"/>
  <c r="AN87" i="2"/>
  <c r="A87" i="2" s="1"/>
  <c r="M87" i="2"/>
  <c r="J87" i="2"/>
  <c r="H87" i="2"/>
  <c r="G87" i="2"/>
  <c r="F87" i="2"/>
  <c r="E87" i="2"/>
  <c r="D87" i="2"/>
  <c r="C87" i="2"/>
  <c r="B87" i="2"/>
  <c r="AN86" i="2"/>
  <c r="A86" i="2" s="1"/>
  <c r="M86" i="2"/>
  <c r="J86" i="2"/>
  <c r="H86" i="2"/>
  <c r="G86" i="2"/>
  <c r="F86" i="2"/>
  <c r="E86" i="2"/>
  <c r="D86" i="2"/>
  <c r="C86" i="2"/>
  <c r="B86" i="2"/>
  <c r="AN85" i="2"/>
  <c r="A85" i="2" s="1"/>
  <c r="M85" i="2"/>
  <c r="J85" i="2"/>
  <c r="H85" i="2"/>
  <c r="G85" i="2"/>
  <c r="F85" i="2"/>
  <c r="E85" i="2"/>
  <c r="D85" i="2"/>
  <c r="C85" i="2"/>
  <c r="B85" i="2"/>
  <c r="AN84" i="2"/>
  <c r="A84" i="2" s="1"/>
  <c r="M84" i="2"/>
  <c r="J84" i="2"/>
  <c r="H84" i="2"/>
  <c r="G84" i="2"/>
  <c r="F84" i="2"/>
  <c r="E84" i="2"/>
  <c r="D84" i="2"/>
  <c r="C84" i="2"/>
  <c r="B84" i="2"/>
  <c r="AN83" i="2"/>
  <c r="A83" i="2" s="1"/>
  <c r="M83" i="2"/>
  <c r="J83" i="2"/>
  <c r="H83" i="2"/>
  <c r="G83" i="2"/>
  <c r="F83" i="2"/>
  <c r="E83" i="2"/>
  <c r="D83" i="2"/>
  <c r="C83" i="2"/>
  <c r="B83" i="2"/>
  <c r="AN82" i="2"/>
  <c r="A82" i="2" s="1"/>
  <c r="M82" i="2"/>
  <c r="J82" i="2"/>
  <c r="I82" i="2"/>
  <c r="H82" i="2"/>
  <c r="G82" i="2"/>
  <c r="F82" i="2"/>
  <c r="E82" i="2"/>
  <c r="D82" i="2"/>
  <c r="C82" i="2"/>
  <c r="B82" i="2"/>
  <c r="AN81" i="2"/>
  <c r="A81" i="2" s="1"/>
  <c r="O81" i="2"/>
  <c r="M81" i="2"/>
  <c r="L81" i="2"/>
  <c r="K81" i="2"/>
  <c r="J81" i="2"/>
  <c r="I81" i="2"/>
  <c r="H81" i="2"/>
  <c r="G81" i="2"/>
  <c r="F81" i="2"/>
  <c r="E81" i="2"/>
  <c r="D81" i="2"/>
  <c r="C81" i="2"/>
  <c r="B81" i="2"/>
  <c r="AN80" i="2"/>
  <c r="A80" i="2" s="1"/>
  <c r="M80" i="2"/>
  <c r="J80" i="2"/>
  <c r="I80" i="2"/>
  <c r="H80" i="2"/>
  <c r="G80" i="2"/>
  <c r="F80" i="2"/>
  <c r="E80" i="2"/>
  <c r="D80" i="2"/>
  <c r="C80" i="2"/>
  <c r="B80" i="2"/>
  <c r="AN79" i="2"/>
  <c r="A79" i="2" s="1"/>
  <c r="M79" i="2"/>
  <c r="J79" i="2"/>
  <c r="I79" i="2"/>
  <c r="H79" i="2"/>
  <c r="G79" i="2"/>
  <c r="F79" i="2"/>
  <c r="E79" i="2"/>
  <c r="D79" i="2"/>
  <c r="C79" i="2"/>
  <c r="B79" i="2"/>
  <c r="AN78" i="2"/>
  <c r="A78" i="2" s="1"/>
  <c r="O78" i="2"/>
  <c r="M78" i="2"/>
  <c r="K78" i="2"/>
  <c r="J78" i="2"/>
  <c r="I78" i="2"/>
  <c r="H78" i="2"/>
  <c r="G78" i="2"/>
  <c r="F78" i="2"/>
  <c r="E78" i="2"/>
  <c r="D78" i="2"/>
  <c r="C78" i="2"/>
  <c r="B78" i="2"/>
  <c r="AN77" i="2"/>
  <c r="A77" i="2" s="1"/>
  <c r="O77" i="2"/>
  <c r="M77" i="2"/>
  <c r="K77" i="2"/>
  <c r="J77" i="2"/>
  <c r="I77" i="2"/>
  <c r="H77" i="2"/>
  <c r="G77" i="2"/>
  <c r="F77" i="2"/>
  <c r="E77" i="2"/>
  <c r="D77" i="2"/>
  <c r="C77" i="2"/>
  <c r="B77" i="2"/>
  <c r="AN76" i="2"/>
  <c r="A76" i="2" s="1"/>
  <c r="O76" i="2"/>
  <c r="M76" i="2"/>
  <c r="K76" i="2"/>
  <c r="J76" i="2"/>
  <c r="I76" i="2"/>
  <c r="H76" i="2"/>
  <c r="G76" i="2"/>
  <c r="F76" i="2"/>
  <c r="E76" i="2"/>
  <c r="D76" i="2"/>
  <c r="C76" i="2"/>
  <c r="B76" i="2"/>
  <c r="AN75" i="2"/>
  <c r="A75" i="2" s="1"/>
  <c r="M75" i="2"/>
  <c r="J75" i="2"/>
  <c r="I75" i="2"/>
  <c r="H75" i="2"/>
  <c r="G75" i="2"/>
  <c r="F75" i="2"/>
  <c r="E75" i="2"/>
  <c r="D75" i="2"/>
  <c r="C75" i="2"/>
  <c r="B75" i="2"/>
  <c r="AN74" i="2"/>
  <c r="A74" i="2" s="1"/>
  <c r="M74" i="2"/>
  <c r="J74" i="2"/>
  <c r="I74" i="2"/>
  <c r="H74" i="2"/>
  <c r="G74" i="2"/>
  <c r="F74" i="2"/>
  <c r="E74" i="2"/>
  <c r="D74" i="2"/>
  <c r="C74" i="2"/>
  <c r="B74" i="2"/>
  <c r="AN73" i="2"/>
  <c r="A73" i="2" s="1"/>
  <c r="O73" i="2"/>
  <c r="M73" i="2"/>
  <c r="K73" i="2"/>
  <c r="J73" i="2"/>
  <c r="I73" i="2"/>
  <c r="H73" i="2"/>
  <c r="G73" i="2"/>
  <c r="F73" i="2"/>
  <c r="E73" i="2"/>
  <c r="D73" i="2"/>
  <c r="C73" i="2"/>
  <c r="B73" i="2"/>
  <c r="AN72" i="2"/>
  <c r="A72" i="2" s="1"/>
  <c r="O72" i="2"/>
  <c r="M72" i="2"/>
  <c r="L72" i="2"/>
  <c r="K72" i="2"/>
  <c r="J72" i="2"/>
  <c r="I72" i="2"/>
  <c r="H72" i="2"/>
  <c r="G72" i="2"/>
  <c r="F72" i="2"/>
  <c r="E72" i="2"/>
  <c r="D72" i="2"/>
  <c r="C72" i="2"/>
  <c r="B72" i="2"/>
  <c r="AN71" i="2"/>
  <c r="A71" i="2" s="1"/>
  <c r="O71" i="2"/>
  <c r="M71" i="2"/>
  <c r="L71" i="2"/>
  <c r="K71" i="2"/>
  <c r="J71" i="2"/>
  <c r="I71" i="2"/>
  <c r="H71" i="2"/>
  <c r="G71" i="2"/>
  <c r="F71" i="2"/>
  <c r="E71" i="2"/>
  <c r="D71" i="2"/>
  <c r="C71" i="2"/>
  <c r="B71" i="2"/>
  <c r="AN70" i="2"/>
  <c r="A70" i="2" s="1"/>
  <c r="J70" i="2"/>
  <c r="H70" i="2"/>
  <c r="G70" i="2"/>
  <c r="F70" i="2"/>
  <c r="D70" i="2"/>
  <c r="C70" i="2"/>
  <c r="B70" i="2"/>
  <c r="AN69" i="2"/>
  <c r="A69" i="2" s="1"/>
  <c r="O69" i="2"/>
  <c r="M69" i="2"/>
  <c r="L69" i="2"/>
  <c r="K69" i="2"/>
  <c r="J69" i="2"/>
  <c r="I69" i="2"/>
  <c r="H69" i="2"/>
  <c r="G69" i="2"/>
  <c r="F69" i="2"/>
  <c r="E69" i="2"/>
  <c r="D69" i="2"/>
  <c r="C69" i="2"/>
  <c r="B69" i="2"/>
  <c r="AN68" i="2"/>
  <c r="A68" i="2" s="1"/>
  <c r="M68" i="2"/>
  <c r="J68" i="2"/>
  <c r="H68" i="2"/>
  <c r="G68" i="2"/>
  <c r="F68" i="2"/>
  <c r="D68" i="2"/>
  <c r="C68" i="2"/>
  <c r="B68" i="2"/>
  <c r="AN67" i="2"/>
  <c r="A67" i="2" s="1"/>
  <c r="O67" i="2"/>
  <c r="M67" i="2"/>
  <c r="L67" i="2"/>
  <c r="K67" i="2"/>
  <c r="J67" i="2"/>
  <c r="I67" i="2"/>
  <c r="H67" i="2"/>
  <c r="G67" i="2"/>
  <c r="F67" i="2"/>
  <c r="E67" i="2"/>
  <c r="D67" i="2"/>
  <c r="C67" i="2"/>
  <c r="B67" i="2"/>
  <c r="AN66" i="2"/>
  <c r="A66" i="2" s="1"/>
  <c r="O66" i="2"/>
  <c r="M66" i="2"/>
  <c r="L66" i="2"/>
  <c r="K66" i="2"/>
  <c r="J66" i="2"/>
  <c r="I66" i="2"/>
  <c r="H66" i="2"/>
  <c r="G66" i="2"/>
  <c r="F66" i="2"/>
  <c r="E66" i="2"/>
  <c r="D66" i="2"/>
  <c r="C66" i="2"/>
  <c r="B66" i="2"/>
  <c r="AN65" i="2"/>
  <c r="A65" i="2" s="1"/>
  <c r="O65" i="2"/>
  <c r="M65" i="2"/>
  <c r="L65" i="2"/>
  <c r="K65" i="2"/>
  <c r="J65" i="2"/>
  <c r="I65" i="2"/>
  <c r="H65" i="2"/>
  <c r="G65" i="2"/>
  <c r="F65" i="2"/>
  <c r="E65" i="2"/>
  <c r="D65" i="2"/>
  <c r="C65" i="2"/>
  <c r="B65" i="2"/>
  <c r="AN64" i="2"/>
  <c r="A64" i="2" s="1"/>
  <c r="O64" i="2"/>
  <c r="M64" i="2"/>
  <c r="L64" i="2"/>
  <c r="K64" i="2"/>
  <c r="J64" i="2"/>
  <c r="I64" i="2"/>
  <c r="H64" i="2"/>
  <c r="G64" i="2"/>
  <c r="F64" i="2"/>
  <c r="E64" i="2"/>
  <c r="D64" i="2"/>
  <c r="C64" i="2"/>
  <c r="B64" i="2"/>
  <c r="AN63" i="2"/>
  <c r="A63" i="2" s="1"/>
  <c r="O63" i="2"/>
  <c r="M63" i="2"/>
  <c r="L63" i="2"/>
  <c r="K63" i="2"/>
  <c r="J63" i="2"/>
  <c r="I63" i="2"/>
  <c r="H63" i="2"/>
  <c r="G63" i="2"/>
  <c r="F63" i="2"/>
  <c r="E63" i="2"/>
  <c r="D63" i="2"/>
  <c r="C63" i="2"/>
  <c r="B63" i="2"/>
  <c r="AN62" i="2"/>
  <c r="A62" i="2" s="1"/>
  <c r="O62" i="2"/>
  <c r="M62" i="2"/>
  <c r="K62" i="2"/>
  <c r="J62" i="2"/>
  <c r="I62" i="2"/>
  <c r="H62" i="2"/>
  <c r="G62" i="2"/>
  <c r="F62" i="2"/>
  <c r="E62" i="2"/>
  <c r="D62" i="2"/>
  <c r="C62" i="2"/>
  <c r="B62" i="2"/>
  <c r="AN61" i="2"/>
  <c r="A61" i="2" s="1"/>
  <c r="O61" i="2"/>
  <c r="M61" i="2"/>
  <c r="K61" i="2"/>
  <c r="J61" i="2"/>
  <c r="I61" i="2"/>
  <c r="H61" i="2"/>
  <c r="G61" i="2"/>
  <c r="F61" i="2"/>
  <c r="E61" i="2"/>
  <c r="D61" i="2"/>
  <c r="C61" i="2"/>
  <c r="B61" i="2"/>
  <c r="AN60" i="2"/>
  <c r="A60" i="2" s="1"/>
  <c r="O60" i="2"/>
  <c r="M60" i="2"/>
  <c r="K60" i="2"/>
  <c r="J60" i="2"/>
  <c r="I60" i="2"/>
  <c r="H60" i="2"/>
  <c r="G60" i="2"/>
  <c r="F60" i="2"/>
  <c r="E60" i="2"/>
  <c r="D60" i="2"/>
  <c r="C60" i="2"/>
  <c r="B60" i="2"/>
  <c r="AN59" i="2"/>
  <c r="A59" i="2" s="1"/>
  <c r="O59" i="2"/>
  <c r="M59" i="2"/>
  <c r="K59" i="2"/>
  <c r="J59" i="2"/>
  <c r="I59" i="2"/>
  <c r="H59" i="2"/>
  <c r="G59" i="2"/>
  <c r="F59" i="2"/>
  <c r="E59" i="2"/>
  <c r="D59" i="2"/>
  <c r="C59" i="2"/>
  <c r="B59" i="2"/>
  <c r="AN58" i="2"/>
  <c r="A58" i="2" s="1"/>
  <c r="O58" i="2"/>
  <c r="M58" i="2"/>
  <c r="K58" i="2"/>
  <c r="J58" i="2"/>
  <c r="I58" i="2"/>
  <c r="H58" i="2"/>
  <c r="G58" i="2"/>
  <c r="F58" i="2"/>
  <c r="E58" i="2"/>
  <c r="D58" i="2"/>
  <c r="C58" i="2"/>
  <c r="B58" i="2"/>
  <c r="AN57" i="2"/>
  <c r="A57" i="2" s="1"/>
  <c r="O57" i="2"/>
  <c r="M57" i="2"/>
  <c r="K57" i="2"/>
  <c r="J57" i="2"/>
  <c r="I57" i="2"/>
  <c r="H57" i="2"/>
  <c r="G57" i="2"/>
  <c r="F57" i="2"/>
  <c r="E57" i="2"/>
  <c r="D57" i="2"/>
  <c r="C57" i="2"/>
  <c r="B57" i="2"/>
  <c r="AN56" i="2"/>
  <c r="A56" i="2" s="1"/>
  <c r="O56" i="2"/>
  <c r="M56" i="2"/>
  <c r="K56" i="2"/>
  <c r="J56" i="2"/>
  <c r="I56" i="2"/>
  <c r="H56" i="2"/>
  <c r="G56" i="2"/>
  <c r="F56" i="2"/>
  <c r="E56" i="2"/>
  <c r="D56" i="2"/>
  <c r="C56" i="2"/>
  <c r="B56" i="2"/>
  <c r="AN55" i="2"/>
  <c r="A55" i="2" s="1"/>
  <c r="O55" i="2"/>
  <c r="M55" i="2"/>
  <c r="K55" i="2"/>
  <c r="J55" i="2"/>
  <c r="I55" i="2"/>
  <c r="H55" i="2"/>
  <c r="G55" i="2"/>
  <c r="F55" i="2"/>
  <c r="E55" i="2"/>
  <c r="D55" i="2"/>
  <c r="C55" i="2"/>
  <c r="B55" i="2"/>
  <c r="AN54" i="2"/>
  <c r="A54" i="2" s="1"/>
  <c r="O54" i="2"/>
  <c r="M54" i="2"/>
  <c r="K54" i="2"/>
  <c r="J54" i="2"/>
  <c r="I54" i="2"/>
  <c r="H54" i="2"/>
  <c r="G54" i="2"/>
  <c r="F54" i="2"/>
  <c r="E54" i="2"/>
  <c r="D54" i="2"/>
  <c r="C54" i="2"/>
  <c r="B54" i="2"/>
  <c r="AN53" i="2"/>
  <c r="A53" i="2" s="1"/>
  <c r="O53" i="2"/>
  <c r="M53" i="2"/>
  <c r="K53" i="2"/>
  <c r="J53" i="2"/>
  <c r="I53" i="2"/>
  <c r="H53" i="2"/>
  <c r="G53" i="2"/>
  <c r="F53" i="2"/>
  <c r="E53" i="2"/>
  <c r="D53" i="2"/>
  <c r="C53" i="2"/>
  <c r="B53" i="2"/>
  <c r="AN52" i="2"/>
  <c r="A52" i="2" s="1"/>
  <c r="M52" i="2"/>
  <c r="J52" i="2"/>
  <c r="H52" i="2"/>
  <c r="G52" i="2"/>
  <c r="F52" i="2"/>
  <c r="E52" i="2"/>
  <c r="D52" i="2"/>
  <c r="C52" i="2"/>
  <c r="B52" i="2"/>
  <c r="AN51" i="2"/>
  <c r="A51" i="2" s="1"/>
  <c r="M51" i="2"/>
  <c r="J51" i="2"/>
  <c r="H51" i="2"/>
  <c r="G51" i="2"/>
  <c r="F51" i="2"/>
  <c r="E51" i="2"/>
  <c r="D51" i="2"/>
  <c r="C51" i="2"/>
  <c r="B51" i="2"/>
  <c r="AN50" i="2"/>
  <c r="A50" i="2" s="1"/>
  <c r="O50" i="2"/>
  <c r="M50" i="2"/>
  <c r="L50" i="2"/>
  <c r="K50" i="2"/>
  <c r="J50" i="2"/>
  <c r="I50" i="2"/>
  <c r="H50" i="2"/>
  <c r="G50" i="2"/>
  <c r="F50" i="2"/>
  <c r="E50" i="2"/>
  <c r="D50" i="2"/>
  <c r="C50" i="2"/>
  <c r="B50" i="2"/>
  <c r="AN49" i="2"/>
  <c r="A49" i="2" s="1"/>
  <c r="O49" i="2"/>
  <c r="M49" i="2"/>
  <c r="L49" i="2"/>
  <c r="K49" i="2"/>
  <c r="J49" i="2"/>
  <c r="I49" i="2"/>
  <c r="H49" i="2"/>
  <c r="G49" i="2"/>
  <c r="F49" i="2"/>
  <c r="E49" i="2"/>
  <c r="D49" i="2"/>
  <c r="C49" i="2"/>
  <c r="B49" i="2"/>
  <c r="AN48" i="2"/>
  <c r="A48" i="2" s="1"/>
  <c r="O48" i="2"/>
  <c r="M48" i="2"/>
  <c r="L48" i="2"/>
  <c r="K48" i="2"/>
  <c r="J48" i="2"/>
  <c r="I48" i="2"/>
  <c r="H48" i="2"/>
  <c r="G48" i="2"/>
  <c r="F48" i="2"/>
  <c r="E48" i="2"/>
  <c r="D48" i="2"/>
  <c r="C48" i="2"/>
  <c r="B48" i="2"/>
  <c r="AN47" i="2"/>
  <c r="A47" i="2" s="1"/>
  <c r="O47" i="2"/>
  <c r="M47" i="2"/>
  <c r="L47" i="2"/>
  <c r="K47" i="2"/>
  <c r="J47" i="2"/>
  <c r="I47" i="2"/>
  <c r="H47" i="2"/>
  <c r="G47" i="2"/>
  <c r="F47" i="2"/>
  <c r="E47" i="2"/>
  <c r="D47" i="2"/>
  <c r="C47" i="2"/>
  <c r="B47" i="2"/>
  <c r="AN46" i="2"/>
  <c r="A46" i="2" s="1"/>
  <c r="O46" i="2"/>
  <c r="M46" i="2"/>
  <c r="L46" i="2"/>
  <c r="K46" i="2"/>
  <c r="J46" i="2"/>
  <c r="I46" i="2"/>
  <c r="H46" i="2"/>
  <c r="G46" i="2"/>
  <c r="F46" i="2"/>
  <c r="E46" i="2"/>
  <c r="D46" i="2"/>
  <c r="C46" i="2"/>
  <c r="B46" i="2"/>
  <c r="AN45" i="2"/>
  <c r="A45" i="2" s="1"/>
  <c r="O45" i="2"/>
  <c r="M45" i="2"/>
  <c r="L45" i="2"/>
  <c r="K45" i="2"/>
  <c r="J45" i="2"/>
  <c r="I45" i="2"/>
  <c r="H45" i="2"/>
  <c r="G45" i="2"/>
  <c r="F45" i="2"/>
  <c r="E45" i="2"/>
  <c r="D45" i="2"/>
  <c r="C45" i="2"/>
  <c r="B45" i="2"/>
  <c r="AN44" i="2"/>
  <c r="A44" i="2" s="1"/>
  <c r="O44" i="2"/>
  <c r="M44" i="2"/>
  <c r="L44" i="2"/>
  <c r="K44" i="2"/>
  <c r="J44" i="2"/>
  <c r="I44" i="2"/>
  <c r="H44" i="2"/>
  <c r="G44" i="2"/>
  <c r="F44" i="2"/>
  <c r="E44" i="2"/>
  <c r="D44" i="2"/>
  <c r="C44" i="2"/>
  <c r="B44" i="2"/>
  <c r="AN43" i="2"/>
  <c r="A43" i="2" s="1"/>
  <c r="O43" i="2"/>
  <c r="M43" i="2"/>
  <c r="L43" i="2"/>
  <c r="K43" i="2"/>
  <c r="J43" i="2"/>
  <c r="I43" i="2"/>
  <c r="H43" i="2"/>
  <c r="G43" i="2"/>
  <c r="F43" i="2"/>
  <c r="E43" i="2"/>
  <c r="D43" i="2"/>
  <c r="C43" i="2"/>
  <c r="B43" i="2"/>
  <c r="AN42" i="2"/>
  <c r="A42" i="2" s="1"/>
  <c r="O42" i="2"/>
  <c r="M42" i="2"/>
  <c r="L42" i="2"/>
  <c r="J42" i="2"/>
  <c r="I42" i="2"/>
  <c r="H42" i="2"/>
  <c r="G42" i="2"/>
  <c r="F42" i="2"/>
  <c r="E42" i="2"/>
  <c r="D42" i="2"/>
  <c r="C42" i="2"/>
  <c r="B42" i="2"/>
  <c r="AN41" i="2"/>
  <c r="A41" i="2" s="1"/>
  <c r="O41" i="2"/>
  <c r="M41" i="2"/>
  <c r="L41" i="2"/>
  <c r="K41" i="2"/>
  <c r="J41" i="2"/>
  <c r="I41" i="2"/>
  <c r="H41" i="2"/>
  <c r="G41" i="2"/>
  <c r="F41" i="2"/>
  <c r="E41" i="2"/>
  <c r="D41" i="2"/>
  <c r="C41" i="2"/>
  <c r="B41" i="2"/>
  <c r="AN40" i="2"/>
  <c r="A40" i="2" s="1"/>
  <c r="O40" i="2"/>
  <c r="M40" i="2"/>
  <c r="L40" i="2"/>
  <c r="K40" i="2"/>
  <c r="J40" i="2"/>
  <c r="I40" i="2"/>
  <c r="H40" i="2"/>
  <c r="G40" i="2"/>
  <c r="F40" i="2"/>
  <c r="E40" i="2"/>
  <c r="D40" i="2"/>
  <c r="C40" i="2"/>
  <c r="B40" i="2"/>
  <c r="AN39" i="2"/>
  <c r="A39" i="2" s="1"/>
  <c r="O39" i="2"/>
  <c r="M39" i="2"/>
  <c r="L39" i="2"/>
  <c r="K39" i="2"/>
  <c r="J39" i="2"/>
  <c r="I39" i="2"/>
  <c r="H39" i="2"/>
  <c r="G39" i="2"/>
  <c r="F39" i="2"/>
  <c r="E39" i="2"/>
  <c r="D39" i="2"/>
  <c r="C39" i="2"/>
  <c r="B39" i="2"/>
  <c r="AN38" i="2"/>
  <c r="A38" i="2" s="1"/>
  <c r="O38" i="2"/>
  <c r="M38" i="2"/>
  <c r="L38" i="2"/>
  <c r="K38" i="2"/>
  <c r="J38" i="2"/>
  <c r="I38" i="2"/>
  <c r="H38" i="2"/>
  <c r="G38" i="2"/>
  <c r="F38" i="2"/>
  <c r="E38" i="2"/>
  <c r="D38" i="2"/>
  <c r="C38" i="2"/>
  <c r="B38" i="2"/>
  <c r="AN37" i="2"/>
  <c r="A37" i="2" s="1"/>
  <c r="O37" i="2"/>
  <c r="M37" i="2"/>
  <c r="L37" i="2"/>
  <c r="K37" i="2"/>
  <c r="J37" i="2"/>
  <c r="I37" i="2"/>
  <c r="H37" i="2"/>
  <c r="G37" i="2"/>
  <c r="F37" i="2"/>
  <c r="E37" i="2"/>
  <c r="D37" i="2"/>
  <c r="C37" i="2"/>
  <c r="B37" i="2"/>
  <c r="AN36" i="2"/>
  <c r="A36" i="2" s="1"/>
  <c r="O36" i="2"/>
  <c r="M36" i="2"/>
  <c r="L36" i="2"/>
  <c r="K36" i="2"/>
  <c r="J36" i="2"/>
  <c r="I36" i="2"/>
  <c r="H36" i="2"/>
  <c r="G36" i="2"/>
  <c r="F36" i="2"/>
  <c r="E36" i="2"/>
  <c r="D36" i="2"/>
  <c r="C36" i="2"/>
  <c r="B36" i="2"/>
  <c r="AN35" i="2"/>
  <c r="A35" i="2" s="1"/>
  <c r="O35" i="2"/>
  <c r="M35" i="2"/>
  <c r="L35" i="2"/>
  <c r="K35" i="2"/>
  <c r="J35" i="2"/>
  <c r="I35" i="2"/>
  <c r="H35" i="2"/>
  <c r="G35" i="2"/>
  <c r="F35" i="2"/>
  <c r="E35" i="2"/>
  <c r="D35" i="2"/>
  <c r="C35" i="2"/>
  <c r="B35" i="2"/>
  <c r="AN34" i="2"/>
  <c r="A34" i="2" s="1"/>
  <c r="O34" i="2"/>
  <c r="M34" i="2"/>
  <c r="L34" i="2"/>
  <c r="K34" i="2"/>
  <c r="J34" i="2"/>
  <c r="I34" i="2"/>
  <c r="H34" i="2"/>
  <c r="G34" i="2"/>
  <c r="F34" i="2"/>
  <c r="E34" i="2"/>
  <c r="D34" i="2"/>
  <c r="C34" i="2"/>
  <c r="B34" i="2"/>
  <c r="AN33" i="2"/>
  <c r="A33" i="2" s="1"/>
  <c r="O33" i="2"/>
  <c r="M33" i="2"/>
  <c r="L33" i="2"/>
  <c r="K33" i="2"/>
  <c r="J33" i="2"/>
  <c r="I33" i="2"/>
  <c r="H33" i="2"/>
  <c r="G33" i="2"/>
  <c r="F33" i="2"/>
  <c r="E33" i="2"/>
  <c r="D33" i="2"/>
  <c r="C33" i="2"/>
  <c r="B33" i="2"/>
  <c r="AN32" i="2"/>
  <c r="A32" i="2" s="1"/>
  <c r="O32" i="2"/>
  <c r="M32" i="2"/>
  <c r="L32" i="2"/>
  <c r="K32" i="2"/>
  <c r="J32" i="2"/>
  <c r="I32" i="2"/>
  <c r="H32" i="2"/>
  <c r="G32" i="2"/>
  <c r="F32" i="2"/>
  <c r="E32" i="2"/>
  <c r="D32" i="2"/>
  <c r="C32" i="2"/>
  <c r="B32" i="2"/>
  <c r="AN31" i="2"/>
  <c r="A31" i="2" s="1"/>
  <c r="M31" i="2"/>
  <c r="J31" i="2"/>
  <c r="I31" i="2"/>
  <c r="H31" i="2"/>
  <c r="G31" i="2"/>
  <c r="F31" i="2"/>
  <c r="D31" i="2"/>
  <c r="C31" i="2"/>
  <c r="B31" i="2"/>
  <c r="AN30" i="2"/>
  <c r="A30" i="2" s="1"/>
  <c r="O30" i="2"/>
  <c r="M30" i="2"/>
  <c r="K30" i="2"/>
  <c r="J30" i="2"/>
  <c r="I30" i="2"/>
  <c r="H30" i="2"/>
  <c r="G30" i="2"/>
  <c r="F30" i="2"/>
  <c r="E30" i="2"/>
  <c r="D30" i="2"/>
  <c r="C30" i="2"/>
  <c r="B30" i="2"/>
  <c r="AN29" i="2"/>
  <c r="A29" i="2" s="1"/>
  <c r="O29" i="2"/>
  <c r="M29" i="2"/>
  <c r="L29" i="2"/>
  <c r="K29" i="2"/>
  <c r="J29" i="2"/>
  <c r="I29" i="2"/>
  <c r="H29" i="2"/>
  <c r="G29" i="2"/>
  <c r="F29" i="2"/>
  <c r="E29" i="2"/>
  <c r="D29" i="2"/>
  <c r="C29" i="2"/>
  <c r="B29" i="2"/>
  <c r="AN28" i="2"/>
  <c r="A28" i="2" s="1"/>
  <c r="O28" i="2"/>
  <c r="M28" i="2"/>
  <c r="L28" i="2"/>
  <c r="K28" i="2"/>
  <c r="J28" i="2"/>
  <c r="I28" i="2"/>
  <c r="H28" i="2"/>
  <c r="G28" i="2"/>
  <c r="F28" i="2"/>
  <c r="E28" i="2"/>
  <c r="D28" i="2"/>
  <c r="C28" i="2"/>
  <c r="B28" i="2"/>
  <c r="AN27" i="2"/>
  <c r="A27" i="2" s="1"/>
  <c r="M27" i="2"/>
  <c r="J27" i="2"/>
  <c r="I27" i="2"/>
  <c r="H27" i="2"/>
  <c r="G27" i="2"/>
  <c r="F27" i="2"/>
  <c r="D27" i="2"/>
  <c r="C27" i="2"/>
  <c r="B27" i="2"/>
  <c r="AN26" i="2"/>
  <c r="A26" i="2" s="1"/>
  <c r="M26" i="2"/>
  <c r="J26" i="2"/>
  <c r="I26" i="2"/>
  <c r="H26" i="2"/>
  <c r="G26" i="2"/>
  <c r="F26" i="2"/>
  <c r="D26" i="2"/>
  <c r="C26" i="2"/>
  <c r="B26" i="2"/>
  <c r="AN25" i="2"/>
  <c r="A25" i="2" s="1"/>
  <c r="M25" i="2"/>
  <c r="J25" i="2"/>
  <c r="I25" i="2"/>
  <c r="H25" i="2"/>
  <c r="G25" i="2"/>
  <c r="F25" i="2"/>
  <c r="D25" i="2"/>
  <c r="C25" i="2"/>
  <c r="B25" i="2"/>
  <c r="AN24" i="2"/>
  <c r="A24" i="2" s="1"/>
  <c r="M24" i="2"/>
  <c r="J24" i="2"/>
  <c r="I24" i="2"/>
  <c r="H24" i="2"/>
  <c r="G24" i="2"/>
  <c r="F24" i="2"/>
  <c r="D24" i="2"/>
  <c r="C24" i="2"/>
  <c r="B24" i="2"/>
  <c r="AN23" i="2"/>
  <c r="A23" i="2" s="1"/>
  <c r="M23" i="2"/>
  <c r="J23" i="2"/>
  <c r="I23" i="2"/>
  <c r="H23" i="2"/>
  <c r="G23" i="2"/>
  <c r="F23" i="2"/>
  <c r="D23" i="2"/>
  <c r="C23" i="2"/>
  <c r="B23" i="2"/>
  <c r="AN22" i="2"/>
  <c r="A22" i="2" s="1"/>
  <c r="M22" i="2"/>
  <c r="J22" i="2"/>
  <c r="I22" i="2"/>
  <c r="H22" i="2"/>
  <c r="G22" i="2"/>
  <c r="F22" i="2"/>
  <c r="D22" i="2"/>
  <c r="C22" i="2"/>
  <c r="B22" i="2"/>
  <c r="AN21" i="2"/>
  <c r="A21" i="2" s="1"/>
  <c r="M21" i="2"/>
  <c r="J21" i="2"/>
  <c r="I21" i="2"/>
  <c r="H21" i="2"/>
  <c r="G21" i="2"/>
  <c r="F21" i="2"/>
  <c r="D21" i="2"/>
  <c r="C21" i="2"/>
  <c r="B21" i="2"/>
  <c r="AN20" i="2"/>
  <c r="A20" i="2" s="1"/>
  <c r="M20" i="2"/>
  <c r="L20" i="2"/>
  <c r="K20" i="2"/>
  <c r="J20" i="2"/>
  <c r="I20" i="2"/>
  <c r="H20" i="2"/>
  <c r="G20" i="2"/>
  <c r="F20" i="2"/>
  <c r="E20" i="2"/>
  <c r="D20" i="2"/>
  <c r="C20" i="2"/>
  <c r="B20" i="2"/>
  <c r="AN19" i="2"/>
  <c r="A19" i="2" s="1"/>
  <c r="O19" i="2"/>
  <c r="M19" i="2"/>
  <c r="L19" i="2"/>
  <c r="K19" i="2"/>
  <c r="J19" i="2"/>
  <c r="I19" i="2"/>
  <c r="H19" i="2"/>
  <c r="G19" i="2"/>
  <c r="F19" i="2"/>
  <c r="E19" i="2"/>
  <c r="D19" i="2"/>
  <c r="C19" i="2"/>
  <c r="B19" i="2"/>
  <c r="AN18" i="2"/>
  <c r="A18" i="2" s="1"/>
  <c r="O18" i="2"/>
  <c r="M18" i="2"/>
  <c r="L18" i="2"/>
  <c r="K18" i="2"/>
  <c r="J18" i="2"/>
  <c r="I18" i="2"/>
  <c r="H18" i="2"/>
  <c r="G18" i="2"/>
  <c r="F18" i="2"/>
  <c r="E18" i="2"/>
  <c r="D18" i="2"/>
  <c r="C18" i="2"/>
  <c r="B18" i="2"/>
  <c r="AN17" i="2"/>
  <c r="A17" i="2" s="1"/>
  <c r="M17" i="2"/>
  <c r="L17" i="2"/>
  <c r="J17" i="2"/>
  <c r="I17" i="2"/>
  <c r="H17" i="2"/>
  <c r="G17" i="2"/>
  <c r="F17" i="2"/>
  <c r="E17" i="2"/>
  <c r="D17" i="2"/>
  <c r="C17" i="2"/>
  <c r="B17" i="2"/>
  <c r="AN16" i="2"/>
  <c r="A16" i="2" s="1"/>
  <c r="M16" i="2"/>
  <c r="L16" i="2"/>
  <c r="J16" i="2"/>
  <c r="I16" i="2"/>
  <c r="H16" i="2"/>
  <c r="G16" i="2"/>
  <c r="F16" i="2"/>
  <c r="E16" i="2"/>
  <c r="D16" i="2"/>
  <c r="C16" i="2"/>
  <c r="B16" i="2"/>
  <c r="AN15" i="2"/>
  <c r="A15" i="2" s="1"/>
  <c r="M15" i="2"/>
  <c r="L15" i="2"/>
  <c r="J15" i="2"/>
  <c r="I15" i="2"/>
  <c r="H15" i="2"/>
  <c r="G15" i="2"/>
  <c r="F15" i="2"/>
  <c r="E15" i="2"/>
  <c r="D15" i="2"/>
  <c r="C15" i="2"/>
  <c r="B15" i="2"/>
  <c r="AN14" i="2"/>
  <c r="A14" i="2" s="1"/>
  <c r="M14" i="2"/>
  <c r="L14" i="2"/>
  <c r="J14" i="2"/>
  <c r="I14" i="2"/>
  <c r="H14" i="2"/>
  <c r="G14" i="2"/>
  <c r="F14" i="2"/>
  <c r="E14" i="2"/>
  <c r="D14" i="2"/>
  <c r="C14" i="2"/>
  <c r="B14" i="2"/>
  <c r="AN13" i="2"/>
  <c r="A13" i="2" s="1"/>
  <c r="O13" i="2"/>
  <c r="M13" i="2"/>
  <c r="L13" i="2"/>
  <c r="J13" i="2"/>
  <c r="I13" i="2"/>
  <c r="H13" i="2"/>
  <c r="G13" i="2"/>
  <c r="F13" i="2"/>
  <c r="E13" i="2"/>
  <c r="D13" i="2"/>
  <c r="C13" i="2"/>
  <c r="B13" i="2"/>
  <c r="AN12" i="2"/>
  <c r="A12" i="2" s="1"/>
  <c r="O12" i="2"/>
  <c r="M12" i="2"/>
  <c r="L12" i="2"/>
  <c r="J12" i="2"/>
  <c r="I12" i="2"/>
  <c r="H12" i="2"/>
  <c r="G12" i="2"/>
  <c r="F12" i="2"/>
  <c r="E12" i="2"/>
  <c r="D12" i="2"/>
  <c r="C12" i="2"/>
  <c r="B12" i="2"/>
  <c r="AN11" i="2"/>
  <c r="A11" i="2" s="1"/>
  <c r="M11" i="2"/>
  <c r="J11" i="2"/>
  <c r="I11" i="2"/>
  <c r="H11" i="2"/>
  <c r="G11" i="2"/>
  <c r="F11" i="2"/>
  <c r="E11" i="2"/>
  <c r="D11" i="2"/>
  <c r="C11" i="2"/>
  <c r="B11" i="2"/>
  <c r="AN10" i="2"/>
  <c r="A10" i="2" s="1"/>
  <c r="O10" i="2"/>
  <c r="M10" i="2"/>
  <c r="L10" i="2"/>
  <c r="K10" i="2"/>
  <c r="J10" i="2"/>
  <c r="I10" i="2"/>
  <c r="H10" i="2"/>
  <c r="G10" i="2"/>
  <c r="F10" i="2"/>
  <c r="E10" i="2"/>
  <c r="D10" i="2"/>
  <c r="C10" i="2"/>
  <c r="B10" i="2"/>
  <c r="AN9" i="2"/>
  <c r="A9" i="2" s="1"/>
  <c r="O9" i="2"/>
  <c r="M9" i="2"/>
  <c r="J9" i="2"/>
  <c r="I9" i="2"/>
  <c r="H9" i="2"/>
  <c r="G9" i="2"/>
  <c r="F9" i="2"/>
  <c r="D9" i="2"/>
  <c r="C9" i="2"/>
  <c r="B9" i="2"/>
  <c r="AN8" i="2"/>
  <c r="A8" i="2" s="1"/>
  <c r="O8" i="2"/>
  <c r="M8" i="2"/>
  <c r="J8" i="2"/>
  <c r="I8" i="2"/>
  <c r="H8" i="2"/>
  <c r="G8" i="2"/>
  <c r="F8" i="2"/>
  <c r="D8" i="2"/>
  <c r="C8" i="2"/>
  <c r="B8" i="2"/>
  <c r="AN7" i="2"/>
  <c r="A7" i="2" s="1"/>
  <c r="O7" i="2"/>
  <c r="M7" i="2"/>
  <c r="L7" i="2"/>
  <c r="K7" i="2"/>
  <c r="J7" i="2"/>
  <c r="I7" i="2"/>
  <c r="H7" i="2"/>
  <c r="G7" i="2"/>
  <c r="F7" i="2"/>
  <c r="E7" i="2"/>
  <c r="D7" i="2"/>
  <c r="C7" i="2"/>
  <c r="B7" i="2"/>
  <c r="AN6" i="2"/>
  <c r="A6" i="2" s="1"/>
  <c r="M6" i="2"/>
  <c r="J6" i="2"/>
  <c r="I6" i="2"/>
  <c r="H6" i="2"/>
  <c r="G6" i="2"/>
  <c r="F6" i="2"/>
  <c r="D6" i="2"/>
  <c r="C6" i="2"/>
  <c r="B6" i="2"/>
  <c r="AN5" i="2"/>
  <c r="A5" i="2" s="1"/>
  <c r="M5" i="2"/>
  <c r="J5" i="2"/>
  <c r="I5" i="2"/>
  <c r="H5" i="2"/>
  <c r="G5" i="2"/>
  <c r="F5" i="2"/>
  <c r="D5" i="2"/>
  <c r="C5" i="2"/>
  <c r="B5" i="2"/>
  <c r="AN4" i="2"/>
  <c r="A4" i="2" s="1"/>
  <c r="O4" i="2"/>
  <c r="M4" i="2"/>
  <c r="L4" i="2"/>
  <c r="K4" i="2"/>
  <c r="J4" i="2"/>
  <c r="I4" i="2"/>
  <c r="H4" i="2"/>
  <c r="G4" i="2"/>
  <c r="F4" i="2"/>
  <c r="E4" i="2"/>
  <c r="D4" i="2"/>
  <c r="C4" i="2"/>
  <c r="B4" i="2"/>
  <c r="AN3" i="2"/>
  <c r="A3" i="2" s="1"/>
  <c r="O3" i="2"/>
  <c r="M3" i="2"/>
  <c r="J3" i="2"/>
  <c r="I3" i="2"/>
  <c r="H3" i="2"/>
  <c r="G3" i="2"/>
  <c r="F3" i="2"/>
  <c r="D3" i="2"/>
  <c r="C3" i="2"/>
  <c r="B3" i="2"/>
  <c r="AN216" i="1"/>
  <c r="O216" i="1"/>
  <c r="M216" i="1"/>
  <c r="L216" i="1"/>
  <c r="K216" i="1"/>
  <c r="J216" i="1"/>
  <c r="I216" i="1"/>
  <c r="H216" i="1"/>
  <c r="G216" i="1"/>
  <c r="F216" i="1"/>
  <c r="E216" i="1"/>
  <c r="D216" i="1"/>
  <c r="C216" i="1"/>
  <c r="B216" i="1"/>
  <c r="AN215" i="1"/>
  <c r="O215" i="1"/>
  <c r="M215" i="1"/>
  <c r="L215" i="1"/>
  <c r="K215" i="1"/>
  <c r="J215" i="1"/>
  <c r="I215" i="1"/>
  <c r="H215" i="1"/>
  <c r="G215" i="1"/>
  <c r="F215" i="1"/>
  <c r="E215" i="1"/>
  <c r="D215" i="1"/>
  <c r="C215" i="1"/>
  <c r="B215" i="1"/>
  <c r="AN214" i="1"/>
  <c r="O214" i="1"/>
  <c r="M214" i="1"/>
  <c r="L214" i="1"/>
  <c r="K214" i="1"/>
  <c r="J214" i="1"/>
  <c r="I214" i="1"/>
  <c r="H214" i="1"/>
  <c r="G214" i="1"/>
  <c r="F214" i="1"/>
  <c r="E214" i="1"/>
  <c r="D214" i="1"/>
  <c r="C214" i="1"/>
  <c r="B214" i="1"/>
  <c r="AN213" i="1"/>
  <c r="O213" i="1"/>
  <c r="M213" i="1"/>
  <c r="L213" i="1"/>
  <c r="K213" i="1"/>
  <c r="J213" i="1"/>
  <c r="I213" i="1"/>
  <c r="H213" i="1"/>
  <c r="G213" i="1"/>
  <c r="F213" i="1"/>
  <c r="E213" i="1"/>
  <c r="D213" i="1"/>
  <c r="C213" i="1"/>
  <c r="B213" i="1"/>
  <c r="AN212" i="1"/>
  <c r="O212" i="1"/>
  <c r="M212" i="1"/>
  <c r="L212" i="1"/>
  <c r="K212" i="1"/>
  <c r="J212" i="1"/>
  <c r="I212" i="1"/>
  <c r="H212" i="1"/>
  <c r="G212" i="1"/>
  <c r="F212" i="1"/>
  <c r="E212" i="1"/>
  <c r="D212" i="1"/>
  <c r="C212" i="1"/>
  <c r="B212" i="1"/>
  <c r="AN211" i="1"/>
  <c r="O211" i="1"/>
  <c r="M211" i="1"/>
  <c r="L211" i="1"/>
  <c r="K211" i="1"/>
  <c r="J211" i="1"/>
  <c r="I211" i="1"/>
  <c r="H211" i="1"/>
  <c r="G211" i="1"/>
  <c r="F211" i="1"/>
  <c r="E211" i="1"/>
  <c r="D211" i="1"/>
  <c r="C211" i="1"/>
  <c r="B211" i="1"/>
  <c r="AN210" i="1"/>
  <c r="O210" i="1"/>
  <c r="M210" i="1"/>
  <c r="L210" i="1"/>
  <c r="K210" i="1"/>
  <c r="J210" i="1"/>
  <c r="I210" i="1"/>
  <c r="H210" i="1"/>
  <c r="G210" i="1"/>
  <c r="F210" i="1"/>
  <c r="E210" i="1"/>
  <c r="D210" i="1"/>
  <c r="C210" i="1"/>
  <c r="B210" i="1"/>
  <c r="AN209" i="1"/>
  <c r="O209" i="1"/>
  <c r="M209" i="1"/>
  <c r="L209" i="1"/>
  <c r="K209" i="1"/>
  <c r="J209" i="1"/>
  <c r="I209" i="1"/>
  <c r="H209" i="1"/>
  <c r="G209" i="1"/>
  <c r="F209" i="1"/>
  <c r="E209" i="1"/>
  <c r="D209" i="1"/>
  <c r="C209" i="1"/>
  <c r="B209" i="1"/>
  <c r="AN208" i="1"/>
  <c r="O208" i="1"/>
  <c r="M208" i="1"/>
  <c r="L208" i="1"/>
  <c r="K208" i="1"/>
  <c r="J208" i="1"/>
  <c r="I208" i="1"/>
  <c r="H208" i="1"/>
  <c r="G208" i="1"/>
  <c r="F208" i="1"/>
  <c r="E208" i="1"/>
  <c r="D208" i="1"/>
  <c r="C208" i="1"/>
  <c r="B208" i="1"/>
  <c r="AN207" i="1"/>
  <c r="O207" i="1"/>
  <c r="M207" i="1"/>
  <c r="L207" i="1"/>
  <c r="K207" i="1"/>
  <c r="J207" i="1"/>
  <c r="I207" i="1"/>
  <c r="H207" i="1"/>
  <c r="G207" i="1"/>
  <c r="F207" i="1"/>
  <c r="E207" i="1"/>
  <c r="D207" i="1"/>
  <c r="C207" i="1"/>
  <c r="B207" i="1"/>
  <c r="AN206" i="1"/>
  <c r="O206" i="1"/>
  <c r="M206" i="1"/>
  <c r="L206" i="1"/>
  <c r="K206" i="1"/>
  <c r="J206" i="1"/>
  <c r="I206" i="1"/>
  <c r="H206" i="1"/>
  <c r="G206" i="1"/>
  <c r="F206" i="1"/>
  <c r="E206" i="1"/>
  <c r="D206" i="1"/>
  <c r="C206" i="1"/>
  <c r="B206" i="1"/>
  <c r="AN205" i="1"/>
  <c r="A205" i="1" s="1"/>
  <c r="O205" i="1"/>
  <c r="M205" i="1"/>
  <c r="L205" i="1"/>
  <c r="K205" i="1"/>
  <c r="J205" i="1"/>
  <c r="I205" i="1"/>
  <c r="H205" i="1"/>
  <c r="G205" i="1"/>
  <c r="F205" i="1"/>
  <c r="E205" i="1"/>
  <c r="D205" i="1"/>
  <c r="C205" i="1"/>
  <c r="B205" i="1"/>
  <c r="AN204" i="1"/>
  <c r="A204" i="1" s="1"/>
  <c r="O204" i="1"/>
  <c r="M204" i="1"/>
  <c r="L204" i="1"/>
  <c r="K204" i="1"/>
  <c r="J204" i="1"/>
  <c r="I204" i="1"/>
  <c r="H204" i="1"/>
  <c r="G204" i="1"/>
  <c r="F204" i="1"/>
  <c r="E204" i="1"/>
  <c r="D204" i="1"/>
  <c r="C204" i="1"/>
  <c r="B204" i="1"/>
  <c r="AN203" i="1"/>
  <c r="A203" i="1" s="1"/>
  <c r="O203" i="1"/>
  <c r="M203" i="1"/>
  <c r="L203" i="1"/>
  <c r="K203" i="1"/>
  <c r="J203" i="1"/>
  <c r="I203" i="1"/>
  <c r="H203" i="1"/>
  <c r="G203" i="1"/>
  <c r="F203" i="1"/>
  <c r="E203" i="1"/>
  <c r="D203" i="1"/>
  <c r="C203" i="1"/>
  <c r="B203" i="1"/>
  <c r="AN202" i="1"/>
  <c r="A202" i="1" s="1"/>
  <c r="O202" i="1"/>
  <c r="M202" i="1"/>
  <c r="L202" i="1"/>
  <c r="K202" i="1"/>
  <c r="J202" i="1"/>
  <c r="I202" i="1"/>
  <c r="H202" i="1"/>
  <c r="G202" i="1"/>
  <c r="F202" i="1"/>
  <c r="E202" i="1"/>
  <c r="D202" i="1"/>
  <c r="C202" i="1"/>
  <c r="B202" i="1"/>
  <c r="AN201" i="1"/>
  <c r="O201" i="1"/>
  <c r="M201" i="1"/>
  <c r="L201" i="1"/>
  <c r="K201" i="1"/>
  <c r="J201" i="1"/>
  <c r="I201" i="1"/>
  <c r="H201" i="1"/>
  <c r="G201" i="1"/>
  <c r="F201" i="1"/>
  <c r="E201" i="1"/>
  <c r="D201" i="1"/>
  <c r="C201" i="1"/>
  <c r="B201" i="1"/>
  <c r="AN200" i="1"/>
  <c r="O200" i="1"/>
  <c r="M200" i="1"/>
  <c r="L200" i="1"/>
  <c r="K200" i="1"/>
  <c r="J200" i="1"/>
  <c r="I200" i="1"/>
  <c r="H200" i="1"/>
  <c r="G200" i="1"/>
  <c r="F200" i="1"/>
  <c r="E200" i="1"/>
  <c r="D200" i="1"/>
  <c r="C200" i="1"/>
  <c r="B200" i="1"/>
  <c r="AN199" i="1"/>
  <c r="O199" i="1"/>
  <c r="M199" i="1"/>
  <c r="L199" i="1"/>
  <c r="K199" i="1"/>
  <c r="J199" i="1"/>
  <c r="I199" i="1"/>
  <c r="H199" i="1"/>
  <c r="G199" i="1"/>
  <c r="F199" i="1"/>
  <c r="E199" i="1"/>
  <c r="D199" i="1"/>
  <c r="C199" i="1"/>
  <c r="B199" i="1"/>
  <c r="AN198" i="1"/>
  <c r="O198" i="1"/>
  <c r="M198" i="1"/>
  <c r="L198" i="1"/>
  <c r="K198" i="1"/>
  <c r="J198" i="1"/>
  <c r="I198" i="1"/>
  <c r="H198" i="1"/>
  <c r="G198" i="1"/>
  <c r="F198" i="1"/>
  <c r="E198" i="1"/>
  <c r="D198" i="1"/>
  <c r="C198" i="1"/>
  <c r="B198" i="1"/>
  <c r="AN197" i="1"/>
  <c r="O197" i="1"/>
  <c r="M197" i="1"/>
  <c r="L197" i="1"/>
  <c r="K197" i="1"/>
  <c r="J197" i="1"/>
  <c r="I197" i="1"/>
  <c r="H197" i="1"/>
  <c r="G197" i="1"/>
  <c r="F197" i="1"/>
  <c r="E197" i="1"/>
  <c r="D197" i="1"/>
  <c r="C197" i="1"/>
  <c r="B197" i="1"/>
  <c r="AN196" i="1"/>
  <c r="O196" i="1"/>
  <c r="M196" i="1"/>
  <c r="L196" i="1"/>
  <c r="K196" i="1"/>
  <c r="J196" i="1"/>
  <c r="I196" i="1"/>
  <c r="H196" i="1"/>
  <c r="G196" i="1"/>
  <c r="F196" i="1"/>
  <c r="E196" i="1"/>
  <c r="D196" i="1"/>
  <c r="C196" i="1"/>
  <c r="B196" i="1"/>
  <c r="AN195" i="1"/>
  <c r="O195" i="1"/>
  <c r="M195" i="1"/>
  <c r="L195" i="1"/>
  <c r="K195" i="1"/>
  <c r="J195" i="1"/>
  <c r="I195" i="1"/>
  <c r="H195" i="1"/>
  <c r="G195" i="1"/>
  <c r="F195" i="1"/>
  <c r="E195" i="1"/>
  <c r="D195" i="1"/>
  <c r="C195" i="1"/>
  <c r="B195" i="1"/>
  <c r="AN194" i="1"/>
  <c r="O194" i="1"/>
  <c r="M194" i="1"/>
  <c r="L194" i="1"/>
  <c r="K194" i="1"/>
  <c r="J194" i="1"/>
  <c r="I194" i="1"/>
  <c r="H194" i="1"/>
  <c r="G194" i="1"/>
  <c r="F194" i="1"/>
  <c r="E194" i="1"/>
  <c r="D194" i="1"/>
  <c r="C194" i="1"/>
  <c r="B194" i="1"/>
  <c r="AN193" i="1"/>
  <c r="O193" i="1"/>
  <c r="M193" i="1"/>
  <c r="L193" i="1"/>
  <c r="K193" i="1"/>
  <c r="J193" i="1"/>
  <c r="I193" i="1"/>
  <c r="H193" i="1"/>
  <c r="G193" i="1"/>
  <c r="F193" i="1"/>
  <c r="E193" i="1"/>
  <c r="D193" i="1"/>
  <c r="C193" i="1"/>
  <c r="B193" i="1"/>
  <c r="AN192" i="1"/>
  <c r="O192" i="1"/>
  <c r="M192" i="1"/>
  <c r="L192" i="1"/>
  <c r="K192" i="1"/>
  <c r="J192" i="1"/>
  <c r="I192" i="1"/>
  <c r="H192" i="1"/>
  <c r="G192" i="1"/>
  <c r="F192" i="1"/>
  <c r="E192" i="1"/>
  <c r="D192" i="1"/>
  <c r="C192" i="1"/>
  <c r="B192" i="1"/>
  <c r="AN191" i="1"/>
  <c r="O191" i="1"/>
  <c r="M191" i="1"/>
  <c r="L191" i="1"/>
  <c r="K191" i="1"/>
  <c r="J191" i="1"/>
  <c r="I191" i="1"/>
  <c r="H191" i="1"/>
  <c r="G191" i="1"/>
  <c r="F191" i="1"/>
  <c r="E191" i="1"/>
  <c r="D191" i="1"/>
  <c r="C191" i="1"/>
  <c r="B191" i="1"/>
  <c r="AN190" i="1"/>
  <c r="A190" i="1" s="1"/>
  <c r="O190" i="1"/>
  <c r="M190" i="1"/>
  <c r="L190" i="1"/>
  <c r="K190" i="1"/>
  <c r="J190" i="1"/>
  <c r="I190" i="1"/>
  <c r="H190" i="1"/>
  <c r="G190" i="1"/>
  <c r="F190" i="1"/>
  <c r="E190" i="1"/>
  <c r="D190" i="1"/>
  <c r="C190" i="1"/>
  <c r="B190" i="1"/>
  <c r="AN189" i="1"/>
  <c r="A189" i="1" s="1"/>
  <c r="O189" i="1"/>
  <c r="M189" i="1"/>
  <c r="L189" i="1"/>
  <c r="K189" i="1"/>
  <c r="J189" i="1"/>
  <c r="I189" i="1"/>
  <c r="H189" i="1"/>
  <c r="G189" i="1"/>
  <c r="F189" i="1"/>
  <c r="E189" i="1"/>
  <c r="D189" i="1"/>
  <c r="C189" i="1"/>
  <c r="B189" i="1"/>
  <c r="AN188" i="1"/>
  <c r="A188" i="1" s="1"/>
  <c r="O188" i="1"/>
  <c r="M188" i="1"/>
  <c r="L188" i="1"/>
  <c r="K188" i="1"/>
  <c r="J188" i="1"/>
  <c r="I188" i="1"/>
  <c r="H188" i="1"/>
  <c r="G188" i="1"/>
  <c r="F188" i="1"/>
  <c r="E188" i="1"/>
  <c r="D188" i="1"/>
  <c r="C188" i="1"/>
  <c r="B188" i="1"/>
  <c r="AN187" i="1"/>
  <c r="A187" i="1" s="1"/>
  <c r="O187" i="1"/>
  <c r="M187" i="1"/>
  <c r="L187" i="1"/>
  <c r="K187" i="1"/>
  <c r="J187" i="1"/>
  <c r="I187" i="1"/>
  <c r="H187" i="1"/>
  <c r="G187" i="1"/>
  <c r="F187" i="1"/>
  <c r="E187" i="1"/>
  <c r="D187" i="1"/>
  <c r="C187" i="1"/>
  <c r="B187" i="1"/>
  <c r="AN186" i="1"/>
  <c r="A186" i="1" s="1"/>
  <c r="O186" i="1"/>
  <c r="M186" i="1"/>
  <c r="L186" i="1"/>
  <c r="K186" i="1"/>
  <c r="J186" i="1"/>
  <c r="I186" i="1"/>
  <c r="H186" i="1"/>
  <c r="G186" i="1"/>
  <c r="F186" i="1"/>
  <c r="E186" i="1"/>
  <c r="D186" i="1"/>
  <c r="C186" i="1"/>
  <c r="B186" i="1"/>
  <c r="AN185" i="1"/>
  <c r="A185" i="1" s="1"/>
  <c r="O185" i="1"/>
  <c r="M185" i="1"/>
  <c r="L185" i="1"/>
  <c r="K185" i="1"/>
  <c r="J185" i="1"/>
  <c r="I185" i="1"/>
  <c r="H185" i="1"/>
  <c r="G185" i="1"/>
  <c r="F185" i="1"/>
  <c r="E185" i="1"/>
  <c r="D185" i="1"/>
  <c r="C185" i="1"/>
  <c r="B185" i="1"/>
  <c r="AN184" i="1"/>
  <c r="A184" i="1" s="1"/>
  <c r="O184" i="1"/>
  <c r="M184" i="1"/>
  <c r="L184" i="1"/>
  <c r="K184" i="1"/>
  <c r="J184" i="1"/>
  <c r="I184" i="1"/>
  <c r="H184" i="1"/>
  <c r="G184" i="1"/>
  <c r="F184" i="1"/>
  <c r="E184" i="1"/>
  <c r="D184" i="1"/>
  <c r="C184" i="1"/>
  <c r="B184" i="1"/>
  <c r="AN183" i="1"/>
  <c r="A183" i="1" s="1"/>
  <c r="O183" i="1"/>
  <c r="M183" i="1"/>
  <c r="L183" i="1"/>
  <c r="K183" i="1"/>
  <c r="J183" i="1"/>
  <c r="I183" i="1"/>
  <c r="H183" i="1"/>
  <c r="G183" i="1"/>
  <c r="F183" i="1"/>
  <c r="E183" i="1"/>
  <c r="D183" i="1"/>
  <c r="C183" i="1"/>
  <c r="B183" i="1"/>
  <c r="AN182" i="1"/>
  <c r="A182" i="1" s="1"/>
  <c r="O182" i="1"/>
  <c r="M182" i="1"/>
  <c r="L182" i="1"/>
  <c r="J182" i="1"/>
  <c r="I182" i="1"/>
  <c r="H182" i="1"/>
  <c r="G182" i="1"/>
  <c r="F182" i="1"/>
  <c r="E182" i="1"/>
  <c r="D182" i="1"/>
  <c r="C182" i="1"/>
  <c r="B182" i="1"/>
  <c r="AN181" i="1"/>
  <c r="A181" i="1" s="1"/>
  <c r="O181" i="1"/>
  <c r="M181" i="1"/>
  <c r="L181" i="1"/>
  <c r="J181" i="1"/>
  <c r="I181" i="1"/>
  <c r="H181" i="1"/>
  <c r="G181" i="1"/>
  <c r="F181" i="1"/>
  <c r="E181" i="1"/>
  <c r="D181" i="1"/>
  <c r="C181" i="1"/>
  <c r="B181" i="1"/>
  <c r="AN180" i="1"/>
  <c r="A180" i="1" s="1"/>
  <c r="O180" i="1"/>
  <c r="M180" i="1"/>
  <c r="L180" i="1"/>
  <c r="J180" i="1"/>
  <c r="I180" i="1"/>
  <c r="H180" i="1"/>
  <c r="G180" i="1"/>
  <c r="F180" i="1"/>
  <c r="E180" i="1"/>
  <c r="D180" i="1"/>
  <c r="C180" i="1"/>
  <c r="B180" i="1"/>
  <c r="AN179" i="1"/>
  <c r="A179" i="1" s="1"/>
  <c r="O179" i="1"/>
  <c r="M179" i="1"/>
  <c r="L179" i="1"/>
  <c r="J179" i="1"/>
  <c r="I179" i="1"/>
  <c r="H179" i="1"/>
  <c r="G179" i="1"/>
  <c r="F179" i="1"/>
  <c r="E179" i="1"/>
  <c r="D179" i="1"/>
  <c r="C179" i="1"/>
  <c r="B179" i="1"/>
  <c r="AN178" i="1"/>
  <c r="A178" i="1" s="1"/>
  <c r="O178" i="1"/>
  <c r="M178" i="1"/>
  <c r="L178" i="1"/>
  <c r="K178" i="1"/>
  <c r="J178" i="1"/>
  <c r="I178" i="1"/>
  <c r="H178" i="1"/>
  <c r="G178" i="1"/>
  <c r="F178" i="1"/>
  <c r="E178" i="1"/>
  <c r="D178" i="1"/>
  <c r="C178" i="1"/>
  <c r="B178" i="1"/>
  <c r="AN177" i="1"/>
  <c r="A177" i="1" s="1"/>
  <c r="O177" i="1"/>
  <c r="M177" i="1"/>
  <c r="L177" i="1"/>
  <c r="J177" i="1"/>
  <c r="I177" i="1"/>
  <c r="H177" i="1"/>
  <c r="G177" i="1"/>
  <c r="F177" i="1"/>
  <c r="E177" i="1"/>
  <c r="D177" i="1"/>
  <c r="C177" i="1"/>
  <c r="B177" i="1"/>
  <c r="AN176" i="1"/>
  <c r="A176" i="1" s="1"/>
  <c r="O176" i="1"/>
  <c r="M176" i="1"/>
  <c r="L176" i="1"/>
  <c r="J176" i="1"/>
  <c r="I176" i="1"/>
  <c r="H176" i="1"/>
  <c r="G176" i="1"/>
  <c r="F176" i="1"/>
  <c r="E176" i="1"/>
  <c r="D176" i="1"/>
  <c r="C176" i="1"/>
  <c r="B176" i="1"/>
  <c r="AN175" i="1"/>
  <c r="A175" i="1" s="1"/>
  <c r="O175" i="1"/>
  <c r="M175" i="1"/>
  <c r="L175" i="1"/>
  <c r="J175" i="1"/>
  <c r="I175" i="1"/>
  <c r="H175" i="1"/>
  <c r="G175" i="1"/>
  <c r="F175" i="1"/>
  <c r="E175" i="1"/>
  <c r="D175" i="1"/>
  <c r="C175" i="1"/>
  <c r="B175" i="1"/>
  <c r="AN174" i="1"/>
  <c r="A174" i="1" s="1"/>
  <c r="O174" i="1"/>
  <c r="M174" i="1"/>
  <c r="L174" i="1"/>
  <c r="K174" i="1"/>
  <c r="J174" i="1"/>
  <c r="I174" i="1"/>
  <c r="H174" i="1"/>
  <c r="G174" i="1"/>
  <c r="F174" i="1"/>
  <c r="E174" i="1"/>
  <c r="D174" i="1"/>
  <c r="C174" i="1"/>
  <c r="B174" i="1"/>
  <c r="AN173" i="1"/>
  <c r="A173" i="1" s="1"/>
  <c r="O173" i="1"/>
  <c r="M173" i="1"/>
  <c r="K173" i="1"/>
  <c r="J173" i="1"/>
  <c r="I173" i="1"/>
  <c r="H173" i="1"/>
  <c r="G173" i="1"/>
  <c r="F173" i="1"/>
  <c r="E173" i="1"/>
  <c r="D173" i="1"/>
  <c r="C173" i="1"/>
  <c r="B173" i="1"/>
  <c r="AN172" i="1"/>
  <c r="A172" i="1" s="1"/>
  <c r="O172" i="1"/>
  <c r="M172" i="1"/>
  <c r="K172" i="1"/>
  <c r="J172" i="1"/>
  <c r="I172" i="1"/>
  <c r="H172" i="1"/>
  <c r="G172" i="1"/>
  <c r="F172" i="1"/>
  <c r="E172" i="1"/>
  <c r="D172" i="1"/>
  <c r="C172" i="1"/>
  <c r="B172" i="1"/>
  <c r="AN171" i="1"/>
  <c r="A171" i="1" s="1"/>
  <c r="O171" i="1"/>
  <c r="M171" i="1"/>
  <c r="K171" i="1"/>
  <c r="J171" i="1"/>
  <c r="I171" i="1"/>
  <c r="H171" i="1"/>
  <c r="G171" i="1"/>
  <c r="F171" i="1"/>
  <c r="E171" i="1"/>
  <c r="D171" i="1"/>
  <c r="C171" i="1"/>
  <c r="B171" i="1"/>
  <c r="AN170" i="1"/>
  <c r="A170" i="1" s="1"/>
  <c r="O170" i="1"/>
  <c r="M170" i="1"/>
  <c r="K170" i="1"/>
  <c r="J170" i="1"/>
  <c r="I170" i="1"/>
  <c r="H170" i="1"/>
  <c r="G170" i="1"/>
  <c r="F170" i="1"/>
  <c r="E170" i="1"/>
  <c r="D170" i="1"/>
  <c r="C170" i="1"/>
  <c r="B170" i="1"/>
  <c r="AN169" i="1"/>
  <c r="A169" i="1" s="1"/>
  <c r="O169" i="1"/>
  <c r="M169" i="1"/>
  <c r="K169" i="1"/>
  <c r="J169" i="1"/>
  <c r="I169" i="1"/>
  <c r="H169" i="1"/>
  <c r="G169" i="1"/>
  <c r="F169" i="1"/>
  <c r="E169" i="1"/>
  <c r="D169" i="1"/>
  <c r="C169" i="1"/>
  <c r="B169" i="1"/>
  <c r="AN168" i="1"/>
  <c r="A168" i="1" s="1"/>
  <c r="O168" i="1"/>
  <c r="M168" i="1"/>
  <c r="K168" i="1"/>
  <c r="J168" i="1"/>
  <c r="I168" i="1"/>
  <c r="H168" i="1"/>
  <c r="G168" i="1"/>
  <c r="F168" i="1"/>
  <c r="E168" i="1"/>
  <c r="D168" i="1"/>
  <c r="C168" i="1"/>
  <c r="B168" i="1"/>
  <c r="AN167" i="1"/>
  <c r="A167" i="1" s="1"/>
  <c r="O167" i="1"/>
  <c r="M167" i="1"/>
  <c r="K167" i="1"/>
  <c r="J167" i="1"/>
  <c r="I167" i="1"/>
  <c r="H167" i="1"/>
  <c r="G167" i="1"/>
  <c r="F167" i="1"/>
  <c r="E167" i="1"/>
  <c r="D167" i="1"/>
  <c r="C167" i="1"/>
  <c r="B167" i="1"/>
  <c r="AN166" i="1"/>
  <c r="A166" i="1" s="1"/>
  <c r="O166" i="1"/>
  <c r="M166" i="1"/>
  <c r="K166" i="1"/>
  <c r="J166" i="1"/>
  <c r="I166" i="1"/>
  <c r="H166" i="1"/>
  <c r="G166" i="1"/>
  <c r="F166" i="1"/>
  <c r="E166" i="1"/>
  <c r="D166" i="1"/>
  <c r="C166" i="1"/>
  <c r="B166" i="1"/>
  <c r="AN165" i="1"/>
  <c r="A165" i="1" s="1"/>
  <c r="O165" i="1"/>
  <c r="M165" i="1"/>
  <c r="K165" i="1"/>
  <c r="J165" i="1"/>
  <c r="I165" i="1"/>
  <c r="H165" i="1"/>
  <c r="G165" i="1"/>
  <c r="F165" i="1"/>
  <c r="E165" i="1"/>
  <c r="D165" i="1"/>
  <c r="C165" i="1"/>
  <c r="B165" i="1"/>
  <c r="AN164" i="1"/>
  <c r="A164" i="1" s="1"/>
  <c r="O164" i="1"/>
  <c r="M164" i="1"/>
  <c r="K164" i="1"/>
  <c r="J164" i="1"/>
  <c r="I164" i="1"/>
  <c r="H164" i="1"/>
  <c r="G164" i="1"/>
  <c r="F164" i="1"/>
  <c r="E164" i="1"/>
  <c r="D164" i="1"/>
  <c r="C164" i="1"/>
  <c r="B164" i="1"/>
  <c r="AN163" i="1"/>
  <c r="A163" i="1" s="1"/>
  <c r="O163" i="1"/>
  <c r="M163" i="1"/>
  <c r="K163" i="1"/>
  <c r="J163" i="1"/>
  <c r="I163" i="1"/>
  <c r="H163" i="1"/>
  <c r="G163" i="1"/>
  <c r="F163" i="1"/>
  <c r="E163" i="1"/>
  <c r="D163" i="1"/>
  <c r="C163" i="1"/>
  <c r="B163" i="1"/>
  <c r="AN162" i="1"/>
  <c r="A162" i="1" s="1"/>
  <c r="O162" i="1"/>
  <c r="M162" i="1"/>
  <c r="K162" i="1"/>
  <c r="J162" i="1"/>
  <c r="I162" i="1"/>
  <c r="H162" i="1"/>
  <c r="G162" i="1"/>
  <c r="F162" i="1"/>
  <c r="E162" i="1"/>
  <c r="D162" i="1"/>
  <c r="C162" i="1"/>
  <c r="B162" i="1"/>
  <c r="AN161" i="1"/>
  <c r="A161" i="1" s="1"/>
  <c r="O161" i="1"/>
  <c r="M161" i="1"/>
  <c r="K161" i="1"/>
  <c r="J161" i="1"/>
  <c r="I161" i="1"/>
  <c r="H161" i="1"/>
  <c r="G161" i="1"/>
  <c r="F161" i="1"/>
  <c r="E161" i="1"/>
  <c r="D161" i="1"/>
  <c r="C161" i="1"/>
  <c r="B161" i="1"/>
  <c r="AN160" i="1"/>
  <c r="A160" i="1" s="1"/>
  <c r="O160" i="1"/>
  <c r="M160" i="1"/>
  <c r="K160" i="1"/>
  <c r="J160" i="1"/>
  <c r="I160" i="1"/>
  <c r="H160" i="1"/>
  <c r="G160" i="1"/>
  <c r="F160" i="1"/>
  <c r="E160" i="1"/>
  <c r="D160" i="1"/>
  <c r="C160" i="1"/>
  <c r="B160" i="1"/>
  <c r="AN159" i="1"/>
  <c r="A159" i="1" s="1"/>
  <c r="O159" i="1"/>
  <c r="M159" i="1"/>
  <c r="L159" i="1"/>
  <c r="K159" i="1"/>
  <c r="J159" i="1"/>
  <c r="I159" i="1"/>
  <c r="H159" i="1"/>
  <c r="G159" i="1"/>
  <c r="F159" i="1"/>
  <c r="E159" i="1"/>
  <c r="D159" i="1"/>
  <c r="C159" i="1"/>
  <c r="B159" i="1"/>
  <c r="AN158" i="1"/>
  <c r="A158" i="1" s="1"/>
  <c r="O158" i="1"/>
  <c r="M158" i="1"/>
  <c r="L158" i="1"/>
  <c r="K158" i="1"/>
  <c r="J158" i="1"/>
  <c r="I158" i="1"/>
  <c r="H158" i="1"/>
  <c r="G158" i="1"/>
  <c r="F158" i="1"/>
  <c r="E158" i="1"/>
  <c r="D158" i="1"/>
  <c r="C158" i="1"/>
  <c r="B158" i="1"/>
  <c r="AN157" i="1"/>
  <c r="A157" i="1" s="1"/>
  <c r="O157" i="1"/>
  <c r="M157" i="1"/>
  <c r="L157" i="1"/>
  <c r="K157" i="1"/>
  <c r="J157" i="1"/>
  <c r="I157" i="1"/>
  <c r="H157" i="1"/>
  <c r="G157" i="1"/>
  <c r="F157" i="1"/>
  <c r="E157" i="1"/>
  <c r="D157" i="1"/>
  <c r="C157" i="1"/>
  <c r="B157" i="1"/>
  <c r="AN156" i="1"/>
  <c r="A156" i="1" s="1"/>
  <c r="O156" i="1"/>
  <c r="M156" i="1"/>
  <c r="L156" i="1"/>
  <c r="K156" i="1"/>
  <c r="J156" i="1"/>
  <c r="I156" i="1"/>
  <c r="H156" i="1"/>
  <c r="G156" i="1"/>
  <c r="F156" i="1"/>
  <c r="E156" i="1"/>
  <c r="D156" i="1"/>
  <c r="C156" i="1"/>
  <c r="B156" i="1"/>
  <c r="AN155" i="1"/>
  <c r="A155" i="1" s="1"/>
  <c r="O155" i="1"/>
  <c r="M155" i="1"/>
  <c r="L155" i="1"/>
  <c r="K155" i="1"/>
  <c r="J155" i="1"/>
  <c r="I155" i="1"/>
  <c r="H155" i="1"/>
  <c r="G155" i="1"/>
  <c r="F155" i="1"/>
  <c r="E155" i="1"/>
  <c r="D155" i="1"/>
  <c r="C155" i="1"/>
  <c r="B155" i="1"/>
  <c r="AN154" i="1"/>
  <c r="A154" i="1" s="1"/>
  <c r="O154" i="1"/>
  <c r="M154" i="1"/>
  <c r="L154" i="1"/>
  <c r="K154" i="1"/>
  <c r="J154" i="1"/>
  <c r="I154" i="1"/>
  <c r="H154" i="1"/>
  <c r="G154" i="1"/>
  <c r="F154" i="1"/>
  <c r="E154" i="1"/>
  <c r="D154" i="1"/>
  <c r="C154" i="1"/>
  <c r="B154" i="1"/>
  <c r="AN153" i="1"/>
  <c r="A153" i="1" s="1"/>
  <c r="O153" i="1"/>
  <c r="M153" i="1"/>
  <c r="L153" i="1"/>
  <c r="K153" i="1"/>
  <c r="J153" i="1"/>
  <c r="I153" i="1"/>
  <c r="H153" i="1"/>
  <c r="G153" i="1"/>
  <c r="F153" i="1"/>
  <c r="E153" i="1"/>
  <c r="D153" i="1"/>
  <c r="C153" i="1"/>
  <c r="B153" i="1"/>
  <c r="AN152" i="1"/>
  <c r="A152" i="1" s="1"/>
  <c r="O152" i="1"/>
  <c r="M152" i="1"/>
  <c r="L152" i="1"/>
  <c r="K152" i="1"/>
  <c r="J152" i="1"/>
  <c r="I152" i="1"/>
  <c r="H152" i="1"/>
  <c r="G152" i="1"/>
  <c r="F152" i="1"/>
  <c r="E152" i="1"/>
  <c r="D152" i="1"/>
  <c r="C152" i="1"/>
  <c r="B152" i="1"/>
  <c r="AN151" i="1"/>
  <c r="A151" i="1" s="1"/>
  <c r="O151" i="1"/>
  <c r="M151" i="1"/>
  <c r="L151" i="1"/>
  <c r="K151" i="1"/>
  <c r="J151" i="1"/>
  <c r="I151" i="1"/>
  <c r="H151" i="1"/>
  <c r="G151" i="1"/>
  <c r="F151" i="1"/>
  <c r="E151" i="1"/>
  <c r="D151" i="1"/>
  <c r="C151" i="1"/>
  <c r="B151" i="1"/>
  <c r="AN150" i="1"/>
  <c r="A150" i="1" s="1"/>
  <c r="O150" i="1"/>
  <c r="M150" i="1"/>
  <c r="L150" i="1"/>
  <c r="K150" i="1"/>
  <c r="J150" i="1"/>
  <c r="I150" i="1"/>
  <c r="H150" i="1"/>
  <c r="G150" i="1"/>
  <c r="F150" i="1"/>
  <c r="E150" i="1"/>
  <c r="D150" i="1"/>
  <c r="C150" i="1"/>
  <c r="B150" i="1"/>
  <c r="AN149" i="1"/>
  <c r="A149" i="1" s="1"/>
  <c r="O149" i="1"/>
  <c r="M149" i="1"/>
  <c r="L149" i="1"/>
  <c r="K149" i="1"/>
  <c r="J149" i="1"/>
  <c r="I149" i="1"/>
  <c r="H149" i="1"/>
  <c r="G149" i="1"/>
  <c r="F149" i="1"/>
  <c r="E149" i="1"/>
  <c r="D149" i="1"/>
  <c r="C149" i="1"/>
  <c r="B149" i="1"/>
  <c r="AN148" i="1"/>
  <c r="A148" i="1" s="1"/>
  <c r="O148" i="1"/>
  <c r="M148" i="1"/>
  <c r="L148" i="1"/>
  <c r="K148" i="1"/>
  <c r="J148" i="1"/>
  <c r="I148" i="1"/>
  <c r="H148" i="1"/>
  <c r="G148" i="1"/>
  <c r="F148" i="1"/>
  <c r="E148" i="1"/>
  <c r="D148" i="1"/>
  <c r="C148" i="1"/>
  <c r="B148" i="1"/>
  <c r="AN147" i="1"/>
  <c r="A147" i="1" s="1"/>
  <c r="O147" i="1"/>
  <c r="M147" i="1"/>
  <c r="L147" i="1"/>
  <c r="K147" i="1"/>
  <c r="J147" i="1"/>
  <c r="I147" i="1"/>
  <c r="H147" i="1"/>
  <c r="G147" i="1"/>
  <c r="F147" i="1"/>
  <c r="E147" i="1"/>
  <c r="D147" i="1"/>
  <c r="C147" i="1"/>
  <c r="B147" i="1"/>
  <c r="AN146" i="1"/>
  <c r="A146" i="1" s="1"/>
  <c r="O146" i="1"/>
  <c r="M146" i="1"/>
  <c r="L146" i="1"/>
  <c r="K146" i="1"/>
  <c r="J146" i="1"/>
  <c r="I146" i="1"/>
  <c r="H146" i="1"/>
  <c r="G146" i="1"/>
  <c r="F146" i="1"/>
  <c r="E146" i="1"/>
  <c r="D146" i="1"/>
  <c r="C146" i="1"/>
  <c r="B146" i="1"/>
  <c r="AN145" i="1"/>
  <c r="A145" i="1" s="1"/>
  <c r="O145" i="1"/>
  <c r="M145" i="1"/>
  <c r="L145" i="1"/>
  <c r="K145" i="1"/>
  <c r="J145" i="1"/>
  <c r="I145" i="1"/>
  <c r="H145" i="1"/>
  <c r="G145" i="1"/>
  <c r="F145" i="1"/>
  <c r="E145" i="1"/>
  <c r="D145" i="1"/>
  <c r="C145" i="1"/>
  <c r="B145" i="1"/>
  <c r="AN144" i="1"/>
  <c r="A144" i="1" s="1"/>
  <c r="O144" i="1"/>
  <c r="M144" i="1"/>
  <c r="L144" i="1"/>
  <c r="K144" i="1"/>
  <c r="J144" i="1"/>
  <c r="I144" i="1"/>
  <c r="H144" i="1"/>
  <c r="G144" i="1"/>
  <c r="F144" i="1"/>
  <c r="E144" i="1"/>
  <c r="D144" i="1"/>
  <c r="C144" i="1"/>
  <c r="B144" i="1"/>
  <c r="AN143" i="1"/>
  <c r="A143" i="1" s="1"/>
  <c r="O143" i="1"/>
  <c r="M143" i="1"/>
  <c r="L143" i="1"/>
  <c r="K143" i="1"/>
  <c r="J143" i="1"/>
  <c r="I143" i="1"/>
  <c r="H143" i="1"/>
  <c r="G143" i="1"/>
  <c r="F143" i="1"/>
  <c r="E143" i="1"/>
  <c r="D143" i="1"/>
  <c r="C143" i="1"/>
  <c r="B143" i="1"/>
  <c r="AN142" i="1"/>
  <c r="A142" i="1" s="1"/>
  <c r="O142" i="1"/>
  <c r="M142" i="1"/>
  <c r="L142" i="1"/>
  <c r="K142" i="1"/>
  <c r="J142" i="1"/>
  <c r="I142" i="1"/>
  <c r="H142" i="1"/>
  <c r="G142" i="1"/>
  <c r="F142" i="1"/>
  <c r="E142" i="1"/>
  <c r="D142" i="1"/>
  <c r="C142" i="1"/>
  <c r="B142" i="1"/>
  <c r="AN141" i="1"/>
  <c r="A141" i="1" s="1"/>
  <c r="O141" i="1"/>
  <c r="M141" i="1"/>
  <c r="L141" i="1"/>
  <c r="K141" i="1"/>
  <c r="J141" i="1"/>
  <c r="I141" i="1"/>
  <c r="H141" i="1"/>
  <c r="G141" i="1"/>
  <c r="F141" i="1"/>
  <c r="E141" i="1"/>
  <c r="D141" i="1"/>
  <c r="C141" i="1"/>
  <c r="B141" i="1"/>
  <c r="AN140" i="1"/>
  <c r="A140" i="1" s="1"/>
  <c r="O140" i="1"/>
  <c r="M140" i="1"/>
  <c r="L140" i="1"/>
  <c r="K140" i="1"/>
  <c r="J140" i="1"/>
  <c r="I140" i="1"/>
  <c r="H140" i="1"/>
  <c r="G140" i="1"/>
  <c r="F140" i="1"/>
  <c r="E140" i="1"/>
  <c r="D140" i="1"/>
  <c r="C140" i="1"/>
  <c r="B140" i="1"/>
  <c r="AN139" i="1"/>
  <c r="A139" i="1" s="1"/>
  <c r="O139" i="1"/>
  <c r="M139" i="1"/>
  <c r="L139" i="1"/>
  <c r="K139" i="1"/>
  <c r="J139" i="1"/>
  <c r="I139" i="1"/>
  <c r="H139" i="1"/>
  <c r="G139" i="1"/>
  <c r="F139" i="1"/>
  <c r="E139" i="1"/>
  <c r="D139" i="1"/>
  <c r="C139" i="1"/>
  <c r="B139" i="1"/>
  <c r="AN138" i="1"/>
  <c r="A138" i="1" s="1"/>
  <c r="O138" i="1"/>
  <c r="M138" i="1"/>
  <c r="L138" i="1"/>
  <c r="K138" i="1"/>
  <c r="J138" i="1"/>
  <c r="I138" i="1"/>
  <c r="H138" i="1"/>
  <c r="G138" i="1"/>
  <c r="F138" i="1"/>
  <c r="E138" i="1"/>
  <c r="D138" i="1"/>
  <c r="C138" i="1"/>
  <c r="B138" i="1"/>
  <c r="AN137" i="1"/>
  <c r="A137" i="1" s="1"/>
  <c r="O137" i="1"/>
  <c r="M137" i="1"/>
  <c r="K137" i="1"/>
  <c r="J137" i="1"/>
  <c r="I137" i="1"/>
  <c r="H137" i="1"/>
  <c r="G137" i="1"/>
  <c r="F137" i="1"/>
  <c r="E137" i="1"/>
  <c r="D137" i="1"/>
  <c r="C137" i="1"/>
  <c r="B137" i="1"/>
  <c r="AN136" i="1"/>
  <c r="A136" i="1" s="1"/>
  <c r="O136" i="1"/>
  <c r="M136" i="1"/>
  <c r="K136" i="1"/>
  <c r="J136" i="1"/>
  <c r="I136" i="1"/>
  <c r="H136" i="1"/>
  <c r="G136" i="1"/>
  <c r="F136" i="1"/>
  <c r="E136" i="1"/>
  <c r="D136" i="1"/>
  <c r="C136" i="1"/>
  <c r="B136" i="1"/>
  <c r="AN135" i="1"/>
  <c r="A135" i="1" s="1"/>
  <c r="O135" i="1"/>
  <c r="M135" i="1"/>
  <c r="L135" i="1"/>
  <c r="K135" i="1"/>
  <c r="J135" i="1"/>
  <c r="I135" i="1"/>
  <c r="H135" i="1"/>
  <c r="G135" i="1"/>
  <c r="F135" i="1"/>
  <c r="E135" i="1"/>
  <c r="D135" i="1"/>
  <c r="C135" i="1"/>
  <c r="B135" i="1"/>
  <c r="AN134" i="1"/>
  <c r="A134" i="1" s="1"/>
  <c r="O134" i="1"/>
  <c r="M134" i="1"/>
  <c r="J134" i="1"/>
  <c r="I134" i="1"/>
  <c r="H134" i="1"/>
  <c r="G134" i="1"/>
  <c r="F134" i="1"/>
  <c r="D134" i="1"/>
  <c r="C134" i="1"/>
  <c r="B134" i="1"/>
  <c r="AN133" i="1"/>
  <c r="A133" i="1" s="1"/>
  <c r="O133" i="1"/>
  <c r="M133" i="1"/>
  <c r="J133" i="1"/>
  <c r="I133" i="1"/>
  <c r="H133" i="1"/>
  <c r="G133" i="1"/>
  <c r="F133" i="1"/>
  <c r="D133" i="1"/>
  <c r="C133" i="1"/>
  <c r="B133" i="1"/>
  <c r="AN132" i="1"/>
  <c r="A132" i="1" s="1"/>
  <c r="O132" i="1"/>
  <c r="M132" i="1"/>
  <c r="L132" i="1"/>
  <c r="K132" i="1"/>
  <c r="J132" i="1"/>
  <c r="I132" i="1"/>
  <c r="H132" i="1"/>
  <c r="G132" i="1"/>
  <c r="F132" i="1"/>
  <c r="E132" i="1"/>
  <c r="D132" i="1"/>
  <c r="C132" i="1"/>
  <c r="B132" i="1"/>
  <c r="AN131" i="1"/>
  <c r="A131" i="1" s="1"/>
  <c r="O131" i="1"/>
  <c r="M131" i="1"/>
  <c r="L131" i="1"/>
  <c r="K131" i="1"/>
  <c r="J131" i="1"/>
  <c r="I131" i="1"/>
  <c r="H131" i="1"/>
  <c r="G131" i="1"/>
  <c r="F131" i="1"/>
  <c r="E131" i="1"/>
  <c r="D131" i="1"/>
  <c r="C131" i="1"/>
  <c r="B131" i="1"/>
  <c r="AN130" i="1"/>
  <c r="A130" i="1" s="1"/>
  <c r="O130" i="1"/>
  <c r="M130" i="1"/>
  <c r="L130" i="1"/>
  <c r="K130" i="1"/>
  <c r="J130" i="1"/>
  <c r="I130" i="1"/>
  <c r="H130" i="1"/>
  <c r="G130" i="1"/>
  <c r="F130" i="1"/>
  <c r="E130" i="1"/>
  <c r="D130" i="1"/>
  <c r="C130" i="1"/>
  <c r="B130" i="1"/>
  <c r="AN129" i="1"/>
  <c r="A129" i="1" s="1"/>
  <c r="O129" i="1"/>
  <c r="M129" i="1"/>
  <c r="L129" i="1"/>
  <c r="K129" i="1"/>
  <c r="J129" i="1"/>
  <c r="I129" i="1"/>
  <c r="H129" i="1"/>
  <c r="G129" i="1"/>
  <c r="F129" i="1"/>
  <c r="E129" i="1"/>
  <c r="D129" i="1"/>
  <c r="C129" i="1"/>
  <c r="B129" i="1"/>
  <c r="AN128" i="1"/>
  <c r="A128" i="1" s="1"/>
  <c r="O128" i="1"/>
  <c r="M128" i="1"/>
  <c r="L128" i="1"/>
  <c r="K128" i="1"/>
  <c r="J128" i="1"/>
  <c r="I128" i="1"/>
  <c r="H128" i="1"/>
  <c r="G128" i="1"/>
  <c r="F128" i="1"/>
  <c r="E128" i="1"/>
  <c r="D128" i="1"/>
  <c r="C128" i="1"/>
  <c r="B128" i="1"/>
  <c r="AN127" i="1"/>
  <c r="A127" i="1" s="1"/>
  <c r="O127" i="1"/>
  <c r="M127" i="1"/>
  <c r="L127" i="1"/>
  <c r="K127" i="1"/>
  <c r="J127" i="1"/>
  <c r="I127" i="1"/>
  <c r="H127" i="1"/>
  <c r="G127" i="1"/>
  <c r="F127" i="1"/>
  <c r="E127" i="1"/>
  <c r="D127" i="1"/>
  <c r="C127" i="1"/>
  <c r="B127" i="1"/>
  <c r="AN126" i="1"/>
  <c r="A126" i="1" s="1"/>
  <c r="O126" i="1"/>
  <c r="M126" i="1"/>
  <c r="L126" i="1"/>
  <c r="K126" i="1"/>
  <c r="J126" i="1"/>
  <c r="I126" i="1"/>
  <c r="H126" i="1"/>
  <c r="G126" i="1"/>
  <c r="F126" i="1"/>
  <c r="E126" i="1"/>
  <c r="D126" i="1"/>
  <c r="C126" i="1"/>
  <c r="B126" i="1"/>
  <c r="M125" i="1"/>
  <c r="J125" i="1"/>
  <c r="I125" i="1"/>
  <c r="H125" i="1"/>
  <c r="G125" i="1"/>
  <c r="F125" i="1"/>
  <c r="E125" i="1"/>
  <c r="D125" i="1"/>
  <c r="C125" i="1"/>
  <c r="B125" i="1"/>
  <c r="A125" i="1"/>
  <c r="M124" i="1"/>
  <c r="J124" i="1"/>
  <c r="I124" i="1"/>
  <c r="H124" i="1"/>
  <c r="G124" i="1"/>
  <c r="F124" i="1"/>
  <c r="E124" i="1"/>
  <c r="D124" i="1"/>
  <c r="C124" i="1"/>
  <c r="B124" i="1"/>
  <c r="A124" i="1"/>
  <c r="AN123" i="1"/>
  <c r="A123" i="1" s="1"/>
  <c r="O123" i="1"/>
  <c r="M123" i="1"/>
  <c r="L123" i="1"/>
  <c r="K123" i="1"/>
  <c r="J123" i="1"/>
  <c r="I123" i="1"/>
  <c r="H123" i="1"/>
  <c r="G123" i="1"/>
  <c r="F123" i="1"/>
  <c r="E123" i="1"/>
  <c r="D123" i="1"/>
  <c r="C123" i="1"/>
  <c r="B123" i="1"/>
  <c r="AN122" i="1"/>
  <c r="A122" i="1" s="1"/>
  <c r="O122" i="1"/>
  <c r="M122" i="1"/>
  <c r="L122" i="1"/>
  <c r="K122" i="1"/>
  <c r="J122" i="1"/>
  <c r="I122" i="1"/>
  <c r="H122" i="1"/>
  <c r="G122" i="1"/>
  <c r="F122" i="1"/>
  <c r="E122" i="1"/>
  <c r="D122" i="1"/>
  <c r="C122" i="1"/>
  <c r="B122" i="1"/>
  <c r="AN121" i="1"/>
  <c r="A121" i="1" s="1"/>
  <c r="O121" i="1"/>
  <c r="M121" i="1"/>
  <c r="L121" i="1"/>
  <c r="K121" i="1"/>
  <c r="J121" i="1"/>
  <c r="I121" i="1"/>
  <c r="H121" i="1"/>
  <c r="G121" i="1"/>
  <c r="F121" i="1"/>
  <c r="E121" i="1"/>
  <c r="D121" i="1"/>
  <c r="C121" i="1"/>
  <c r="B121" i="1"/>
  <c r="AN120" i="1"/>
  <c r="A120" i="1" s="1"/>
  <c r="O120" i="1"/>
  <c r="M120" i="1"/>
  <c r="L120" i="1"/>
  <c r="K120" i="1"/>
  <c r="J120" i="1"/>
  <c r="I120" i="1"/>
  <c r="H120" i="1"/>
  <c r="G120" i="1"/>
  <c r="F120" i="1"/>
  <c r="E120" i="1"/>
  <c r="D120" i="1"/>
  <c r="C120" i="1"/>
  <c r="B120" i="1"/>
  <c r="AN119" i="1"/>
  <c r="A119" i="1" s="1"/>
  <c r="O119" i="1"/>
  <c r="M119" i="1"/>
  <c r="L119" i="1"/>
  <c r="K119" i="1"/>
  <c r="J119" i="1"/>
  <c r="I119" i="1"/>
  <c r="H119" i="1"/>
  <c r="G119" i="1"/>
  <c r="F119" i="1"/>
  <c r="E119" i="1"/>
  <c r="D119" i="1"/>
  <c r="C119" i="1"/>
  <c r="B119" i="1"/>
  <c r="AN118" i="1"/>
  <c r="A118" i="1" s="1"/>
  <c r="O118" i="1"/>
  <c r="M118" i="1"/>
  <c r="L118" i="1"/>
  <c r="K118" i="1"/>
  <c r="J118" i="1"/>
  <c r="I118" i="1"/>
  <c r="H118" i="1"/>
  <c r="G118" i="1"/>
  <c r="F118" i="1"/>
  <c r="E118" i="1"/>
  <c r="D118" i="1"/>
  <c r="C118" i="1"/>
  <c r="B118" i="1"/>
  <c r="AN117" i="1"/>
  <c r="A117" i="1" s="1"/>
  <c r="O117" i="1"/>
  <c r="M117" i="1"/>
  <c r="L117" i="1"/>
  <c r="K117" i="1"/>
  <c r="J117" i="1"/>
  <c r="I117" i="1"/>
  <c r="H117" i="1"/>
  <c r="G117" i="1"/>
  <c r="F117" i="1"/>
  <c r="E117" i="1"/>
  <c r="D117" i="1"/>
  <c r="C117" i="1"/>
  <c r="B117" i="1"/>
  <c r="AN116" i="1"/>
  <c r="A116" i="1" s="1"/>
  <c r="O116" i="1"/>
  <c r="M116" i="1"/>
  <c r="L116" i="1"/>
  <c r="K116" i="1"/>
  <c r="J116" i="1"/>
  <c r="I116" i="1"/>
  <c r="H116" i="1"/>
  <c r="G116" i="1"/>
  <c r="F116" i="1"/>
  <c r="E116" i="1"/>
  <c r="D116" i="1"/>
  <c r="C116" i="1"/>
  <c r="B116" i="1"/>
  <c r="AN115" i="1"/>
  <c r="A115" i="1" s="1"/>
  <c r="O115" i="1"/>
  <c r="M115" i="1"/>
  <c r="L115" i="1"/>
  <c r="K115" i="1"/>
  <c r="J115" i="1"/>
  <c r="I115" i="1"/>
  <c r="H115" i="1"/>
  <c r="G115" i="1"/>
  <c r="F115" i="1"/>
  <c r="E115" i="1"/>
  <c r="D115" i="1"/>
  <c r="C115" i="1"/>
  <c r="B115" i="1"/>
  <c r="AN114" i="1"/>
  <c r="A114" i="1" s="1"/>
  <c r="O114" i="1"/>
  <c r="M114" i="1"/>
  <c r="L114" i="1"/>
  <c r="K114" i="1"/>
  <c r="J114" i="1"/>
  <c r="I114" i="1"/>
  <c r="H114" i="1"/>
  <c r="G114" i="1"/>
  <c r="F114" i="1"/>
  <c r="E114" i="1"/>
  <c r="D114" i="1"/>
  <c r="C114" i="1"/>
  <c r="B114" i="1"/>
  <c r="AN113" i="1"/>
  <c r="A113" i="1" s="1"/>
  <c r="O113" i="1"/>
  <c r="M113" i="1"/>
  <c r="L113" i="1"/>
  <c r="K113" i="1"/>
  <c r="J113" i="1"/>
  <c r="I113" i="1"/>
  <c r="H113" i="1"/>
  <c r="G113" i="1"/>
  <c r="F113" i="1"/>
  <c r="E113" i="1"/>
  <c r="D113" i="1"/>
  <c r="C113" i="1"/>
  <c r="B113" i="1"/>
  <c r="AN112" i="1"/>
  <c r="A112" i="1" s="1"/>
  <c r="O112" i="1"/>
  <c r="M112" i="1"/>
  <c r="L112" i="1"/>
  <c r="K112" i="1"/>
  <c r="J112" i="1"/>
  <c r="I112" i="1"/>
  <c r="H112" i="1"/>
  <c r="G112" i="1"/>
  <c r="F112" i="1"/>
  <c r="E112" i="1"/>
  <c r="D112" i="1"/>
  <c r="C112" i="1"/>
  <c r="B112" i="1"/>
  <c r="AN111" i="1"/>
  <c r="A111" i="1" s="1"/>
  <c r="O111" i="1"/>
  <c r="M111" i="1"/>
  <c r="J111" i="1"/>
  <c r="I111" i="1"/>
  <c r="H111" i="1"/>
  <c r="G111" i="1"/>
  <c r="F111" i="1"/>
  <c r="E111" i="1"/>
  <c r="D111" i="1"/>
  <c r="C111" i="1"/>
  <c r="B111" i="1"/>
  <c r="AN110" i="1"/>
  <c r="A110" i="1" s="1"/>
  <c r="O110" i="1"/>
  <c r="M110" i="1"/>
  <c r="L110" i="1"/>
  <c r="K110" i="1"/>
  <c r="J110" i="1"/>
  <c r="I110" i="1"/>
  <c r="H110" i="1"/>
  <c r="G110" i="1"/>
  <c r="F110" i="1"/>
  <c r="E110" i="1"/>
  <c r="D110" i="1"/>
  <c r="C110" i="1"/>
  <c r="B110" i="1"/>
  <c r="AN109" i="1"/>
  <c r="A109" i="1" s="1"/>
  <c r="O109" i="1"/>
  <c r="M109" i="1"/>
  <c r="L109" i="1"/>
  <c r="K109" i="1"/>
  <c r="J109" i="1"/>
  <c r="I109" i="1"/>
  <c r="H109" i="1"/>
  <c r="G109" i="1"/>
  <c r="F109" i="1"/>
  <c r="E109" i="1"/>
  <c r="D109" i="1"/>
  <c r="C109" i="1"/>
  <c r="B109" i="1"/>
  <c r="AN108" i="1"/>
  <c r="A108" i="1" s="1"/>
  <c r="M108" i="1"/>
  <c r="J108" i="1"/>
  <c r="I108" i="1"/>
  <c r="H108" i="1"/>
  <c r="G108" i="1"/>
  <c r="F108" i="1"/>
  <c r="E108" i="1"/>
  <c r="D108" i="1"/>
  <c r="C108" i="1"/>
  <c r="B108" i="1"/>
  <c r="AN107" i="1"/>
  <c r="A107" i="1" s="1"/>
  <c r="O107" i="1"/>
  <c r="M107" i="1"/>
  <c r="L107" i="1"/>
  <c r="K107" i="1"/>
  <c r="J107" i="1"/>
  <c r="I107" i="1"/>
  <c r="H107" i="1"/>
  <c r="G107" i="1"/>
  <c r="F107" i="1"/>
  <c r="E107" i="1"/>
  <c r="D107" i="1"/>
  <c r="C107" i="1"/>
  <c r="B107" i="1"/>
  <c r="AN106" i="1"/>
  <c r="A106" i="1" s="1"/>
  <c r="O106" i="1"/>
  <c r="M106" i="1"/>
  <c r="L106" i="1"/>
  <c r="K106" i="1"/>
  <c r="J106" i="1"/>
  <c r="I106" i="1"/>
  <c r="H106" i="1"/>
  <c r="G106" i="1"/>
  <c r="F106" i="1"/>
  <c r="E106" i="1"/>
  <c r="D106" i="1"/>
  <c r="C106" i="1"/>
  <c r="B106" i="1"/>
  <c r="AN105" i="1"/>
  <c r="A105" i="1" s="1"/>
  <c r="O105" i="1"/>
  <c r="M105" i="1"/>
  <c r="L105" i="1"/>
  <c r="K105" i="1"/>
  <c r="J105" i="1"/>
  <c r="I105" i="1"/>
  <c r="H105" i="1"/>
  <c r="G105" i="1"/>
  <c r="F105" i="1"/>
  <c r="E105" i="1"/>
  <c r="D105" i="1"/>
  <c r="C105" i="1"/>
  <c r="B105" i="1"/>
  <c r="AN104" i="1"/>
  <c r="A104" i="1" s="1"/>
  <c r="O104" i="1"/>
  <c r="M104" i="1"/>
  <c r="L104" i="1"/>
  <c r="K104" i="1"/>
  <c r="J104" i="1"/>
  <c r="I104" i="1"/>
  <c r="H104" i="1"/>
  <c r="G104" i="1"/>
  <c r="F104" i="1"/>
  <c r="E104" i="1"/>
  <c r="D104" i="1"/>
  <c r="C104" i="1"/>
  <c r="B104" i="1"/>
  <c r="AN103" i="1"/>
  <c r="A103" i="1" s="1"/>
  <c r="O103" i="1"/>
  <c r="M103" i="1"/>
  <c r="L103" i="1"/>
  <c r="K103" i="1"/>
  <c r="J103" i="1"/>
  <c r="I103" i="1"/>
  <c r="H103" i="1"/>
  <c r="G103" i="1"/>
  <c r="F103" i="1"/>
  <c r="E103" i="1"/>
  <c r="D103" i="1"/>
  <c r="C103" i="1"/>
  <c r="B103" i="1"/>
  <c r="AN102" i="1"/>
  <c r="A102" i="1" s="1"/>
  <c r="O102" i="1"/>
  <c r="M102" i="1"/>
  <c r="L102" i="1"/>
  <c r="K102" i="1"/>
  <c r="J102" i="1"/>
  <c r="I102" i="1"/>
  <c r="H102" i="1"/>
  <c r="G102" i="1"/>
  <c r="F102" i="1"/>
  <c r="E102" i="1"/>
  <c r="D102" i="1"/>
  <c r="C102" i="1"/>
  <c r="B102" i="1"/>
  <c r="AN101" i="1"/>
  <c r="A101" i="1" s="1"/>
  <c r="O101" i="1"/>
  <c r="M101" i="1"/>
  <c r="L101" i="1"/>
  <c r="K101" i="1"/>
  <c r="J101" i="1"/>
  <c r="I101" i="1"/>
  <c r="H101" i="1"/>
  <c r="G101" i="1"/>
  <c r="F101" i="1"/>
  <c r="E101" i="1"/>
  <c r="D101" i="1"/>
  <c r="C101" i="1"/>
  <c r="B101" i="1"/>
  <c r="AN100" i="1"/>
  <c r="A100" i="1" s="1"/>
  <c r="O100" i="1"/>
  <c r="M100" i="1"/>
  <c r="L100" i="1"/>
  <c r="K100" i="1"/>
  <c r="J100" i="1"/>
  <c r="I100" i="1"/>
  <c r="H100" i="1"/>
  <c r="G100" i="1"/>
  <c r="F100" i="1"/>
  <c r="E100" i="1"/>
  <c r="D100" i="1"/>
  <c r="C100" i="1"/>
  <c r="B100" i="1"/>
  <c r="AN99" i="1"/>
  <c r="A99" i="1" s="1"/>
  <c r="O99" i="1"/>
  <c r="M99" i="1"/>
  <c r="L99" i="1"/>
  <c r="K99" i="1"/>
  <c r="J99" i="1"/>
  <c r="I99" i="1"/>
  <c r="H99" i="1"/>
  <c r="G99" i="1"/>
  <c r="F99" i="1"/>
  <c r="E99" i="1"/>
  <c r="D99" i="1"/>
  <c r="C99" i="1"/>
  <c r="B99" i="1"/>
  <c r="AN98" i="1"/>
  <c r="A98" i="1" s="1"/>
  <c r="O98" i="1"/>
  <c r="M98" i="1"/>
  <c r="L98" i="1"/>
  <c r="K98" i="1"/>
  <c r="J98" i="1"/>
  <c r="I98" i="1"/>
  <c r="H98" i="1"/>
  <c r="G98" i="1"/>
  <c r="F98" i="1"/>
  <c r="E98" i="1"/>
  <c r="D98" i="1"/>
  <c r="C98" i="1"/>
  <c r="B98" i="1"/>
  <c r="AN97" i="1"/>
  <c r="A97" i="1" s="1"/>
  <c r="O97" i="1"/>
  <c r="M97" i="1"/>
  <c r="L97" i="1"/>
  <c r="K97" i="1"/>
  <c r="J97" i="1"/>
  <c r="I97" i="1"/>
  <c r="H97" i="1"/>
  <c r="G97" i="1"/>
  <c r="F97" i="1"/>
  <c r="E97" i="1"/>
  <c r="D97" i="1"/>
  <c r="C97" i="1"/>
  <c r="B97" i="1"/>
  <c r="AN96" i="1"/>
  <c r="A96" i="1" s="1"/>
  <c r="O96" i="1"/>
  <c r="M96" i="1"/>
  <c r="L96" i="1"/>
  <c r="K96" i="1"/>
  <c r="J96" i="1"/>
  <c r="I96" i="1"/>
  <c r="H96" i="1"/>
  <c r="G96" i="1"/>
  <c r="F96" i="1"/>
  <c r="E96" i="1"/>
  <c r="D96" i="1"/>
  <c r="C96" i="1"/>
  <c r="B96" i="1"/>
  <c r="AN95" i="1"/>
  <c r="A95" i="1" s="1"/>
  <c r="O95" i="1"/>
  <c r="M95" i="1"/>
  <c r="L95" i="1"/>
  <c r="K95" i="1"/>
  <c r="J95" i="1"/>
  <c r="I95" i="1"/>
  <c r="H95" i="1"/>
  <c r="G95" i="1"/>
  <c r="F95" i="1"/>
  <c r="E95" i="1"/>
  <c r="D95" i="1"/>
  <c r="C95" i="1"/>
  <c r="B95" i="1"/>
  <c r="AN94" i="1"/>
  <c r="A94" i="1" s="1"/>
  <c r="O94" i="1"/>
  <c r="M94" i="1"/>
  <c r="K94" i="1"/>
  <c r="J94" i="1"/>
  <c r="I94" i="1"/>
  <c r="H94" i="1"/>
  <c r="G94" i="1"/>
  <c r="F94" i="1"/>
  <c r="E94" i="1"/>
  <c r="D94" i="1"/>
  <c r="C94" i="1"/>
  <c r="B94" i="1"/>
  <c r="AN93" i="1"/>
  <c r="A93" i="1" s="1"/>
  <c r="M93" i="1"/>
  <c r="J93" i="1"/>
  <c r="I93" i="1"/>
  <c r="H93" i="1"/>
  <c r="G93" i="1"/>
  <c r="F93" i="1"/>
  <c r="E93" i="1"/>
  <c r="D93" i="1"/>
  <c r="C93" i="1"/>
  <c r="B93" i="1"/>
  <c r="AN92" i="1"/>
  <c r="A92" i="1" s="1"/>
  <c r="M92" i="1"/>
  <c r="J92" i="1"/>
  <c r="I92" i="1"/>
  <c r="H92" i="1"/>
  <c r="G92" i="1"/>
  <c r="F92" i="1"/>
  <c r="E92" i="1"/>
  <c r="D92" i="1"/>
  <c r="C92" i="1"/>
  <c r="B92" i="1"/>
  <c r="AN91" i="1"/>
  <c r="A91" i="1" s="1"/>
  <c r="O91" i="1"/>
  <c r="M91" i="1"/>
  <c r="L91" i="1"/>
  <c r="K91" i="1"/>
  <c r="J91" i="1"/>
  <c r="I91" i="1"/>
  <c r="H91" i="1"/>
  <c r="G91" i="1"/>
  <c r="F91" i="1"/>
  <c r="E91" i="1"/>
  <c r="D91" i="1"/>
  <c r="C91" i="1"/>
  <c r="B91" i="1"/>
  <c r="AN90" i="1"/>
  <c r="A90" i="1" s="1"/>
  <c r="O90" i="1"/>
  <c r="M90" i="1"/>
  <c r="K90" i="1"/>
  <c r="J90" i="1"/>
  <c r="I90" i="1"/>
  <c r="H90" i="1"/>
  <c r="G90" i="1"/>
  <c r="F90" i="1"/>
  <c r="E90" i="1"/>
  <c r="D90" i="1"/>
  <c r="C90" i="1"/>
  <c r="B90" i="1"/>
  <c r="AN89" i="1"/>
  <c r="A89" i="1" s="1"/>
  <c r="O89" i="1"/>
  <c r="M89" i="1"/>
  <c r="K89" i="1"/>
  <c r="J89" i="1"/>
  <c r="I89" i="1"/>
  <c r="H89" i="1"/>
  <c r="G89" i="1"/>
  <c r="F89" i="1"/>
  <c r="E89" i="1"/>
  <c r="D89" i="1"/>
  <c r="C89" i="1"/>
  <c r="B89" i="1"/>
  <c r="AN88" i="1"/>
  <c r="A88" i="1" s="1"/>
  <c r="O88" i="1"/>
  <c r="M88" i="1"/>
  <c r="K88" i="1"/>
  <c r="J88" i="1"/>
  <c r="I88" i="1"/>
  <c r="H88" i="1"/>
  <c r="G88" i="1"/>
  <c r="F88" i="1"/>
  <c r="E88" i="1"/>
  <c r="D88" i="1"/>
  <c r="C88" i="1"/>
  <c r="B88" i="1"/>
  <c r="AN87" i="1"/>
  <c r="A87" i="1" s="1"/>
  <c r="M87" i="1"/>
  <c r="J87" i="1"/>
  <c r="H87" i="1"/>
  <c r="G87" i="1"/>
  <c r="F87" i="1"/>
  <c r="E87" i="1"/>
  <c r="D87" i="1"/>
  <c r="C87" i="1"/>
  <c r="B87" i="1"/>
  <c r="AN86" i="1"/>
  <c r="A86" i="1" s="1"/>
  <c r="M86" i="1"/>
  <c r="J86" i="1"/>
  <c r="H86" i="1"/>
  <c r="G86" i="1"/>
  <c r="F86" i="1"/>
  <c r="E86" i="1"/>
  <c r="D86" i="1"/>
  <c r="C86" i="1"/>
  <c r="B86" i="1"/>
  <c r="AN85" i="1"/>
  <c r="A85" i="1" s="1"/>
  <c r="M85" i="1"/>
  <c r="J85" i="1"/>
  <c r="H85" i="1"/>
  <c r="G85" i="1"/>
  <c r="F85" i="1"/>
  <c r="E85" i="1"/>
  <c r="D85" i="1"/>
  <c r="C85" i="1"/>
  <c r="B85" i="1"/>
  <c r="AN84" i="1"/>
  <c r="A84" i="1" s="1"/>
  <c r="M84" i="1"/>
  <c r="J84" i="1"/>
  <c r="H84" i="1"/>
  <c r="G84" i="1"/>
  <c r="F84" i="1"/>
  <c r="E84" i="1"/>
  <c r="D84" i="1"/>
  <c r="C84" i="1"/>
  <c r="B84" i="1"/>
  <c r="AN83" i="1"/>
  <c r="A83" i="1" s="1"/>
  <c r="M83" i="1"/>
  <c r="J83" i="1"/>
  <c r="H83" i="1"/>
  <c r="G83" i="1"/>
  <c r="F83" i="1"/>
  <c r="E83" i="1"/>
  <c r="D83" i="1"/>
  <c r="C83" i="1"/>
  <c r="B83" i="1"/>
  <c r="AN82" i="1"/>
  <c r="A82" i="1" s="1"/>
  <c r="M82" i="1"/>
  <c r="J82" i="1"/>
  <c r="I82" i="1"/>
  <c r="H82" i="1"/>
  <c r="G82" i="1"/>
  <c r="F82" i="1"/>
  <c r="E82" i="1"/>
  <c r="D82" i="1"/>
  <c r="C82" i="1"/>
  <c r="B82" i="1"/>
  <c r="AN81" i="1"/>
  <c r="A81" i="1" s="1"/>
  <c r="O81" i="1"/>
  <c r="M81" i="1"/>
  <c r="L81" i="1"/>
  <c r="K81" i="1"/>
  <c r="J81" i="1"/>
  <c r="I81" i="1"/>
  <c r="H81" i="1"/>
  <c r="G81" i="1"/>
  <c r="F81" i="1"/>
  <c r="E81" i="1"/>
  <c r="D81" i="1"/>
  <c r="C81" i="1"/>
  <c r="B81" i="1"/>
  <c r="AN80" i="1"/>
  <c r="A80" i="1" s="1"/>
  <c r="M80" i="1"/>
  <c r="J80" i="1"/>
  <c r="I80" i="1"/>
  <c r="H80" i="1"/>
  <c r="G80" i="1"/>
  <c r="F80" i="1"/>
  <c r="E80" i="1"/>
  <c r="D80" i="1"/>
  <c r="C80" i="1"/>
  <c r="B80" i="1"/>
  <c r="AN79" i="1"/>
  <c r="A79" i="1" s="1"/>
  <c r="M79" i="1"/>
  <c r="J79" i="1"/>
  <c r="I79" i="1"/>
  <c r="H79" i="1"/>
  <c r="G79" i="1"/>
  <c r="F79" i="1"/>
  <c r="E79" i="1"/>
  <c r="D79" i="1"/>
  <c r="C79" i="1"/>
  <c r="B79" i="1"/>
  <c r="AN78" i="1"/>
  <c r="A78" i="1" s="1"/>
  <c r="O78" i="1"/>
  <c r="M78" i="1"/>
  <c r="K78" i="1"/>
  <c r="J78" i="1"/>
  <c r="I78" i="1"/>
  <c r="H78" i="1"/>
  <c r="G78" i="1"/>
  <c r="F78" i="1"/>
  <c r="E78" i="1"/>
  <c r="D78" i="1"/>
  <c r="C78" i="1"/>
  <c r="B78" i="1"/>
  <c r="AN77" i="1"/>
  <c r="A77" i="1" s="1"/>
  <c r="O77" i="1"/>
  <c r="M77" i="1"/>
  <c r="K77" i="1"/>
  <c r="J77" i="1"/>
  <c r="I77" i="1"/>
  <c r="H77" i="1"/>
  <c r="G77" i="1"/>
  <c r="F77" i="1"/>
  <c r="E77" i="1"/>
  <c r="D77" i="1"/>
  <c r="C77" i="1"/>
  <c r="B77" i="1"/>
  <c r="AN76" i="1"/>
  <c r="A76" i="1" s="1"/>
  <c r="O76" i="1"/>
  <c r="M76" i="1"/>
  <c r="K76" i="1"/>
  <c r="J76" i="1"/>
  <c r="I76" i="1"/>
  <c r="H76" i="1"/>
  <c r="G76" i="1"/>
  <c r="F76" i="1"/>
  <c r="E76" i="1"/>
  <c r="D76" i="1"/>
  <c r="C76" i="1"/>
  <c r="B76" i="1"/>
  <c r="AN75" i="1"/>
  <c r="A75" i="1" s="1"/>
  <c r="M75" i="1"/>
  <c r="J75" i="1"/>
  <c r="I75" i="1"/>
  <c r="H75" i="1"/>
  <c r="G75" i="1"/>
  <c r="F75" i="1"/>
  <c r="E75" i="1"/>
  <c r="D75" i="1"/>
  <c r="C75" i="1"/>
  <c r="B75" i="1"/>
  <c r="AN74" i="1"/>
  <c r="A74" i="1" s="1"/>
  <c r="M74" i="1"/>
  <c r="J74" i="1"/>
  <c r="I74" i="1"/>
  <c r="H74" i="1"/>
  <c r="G74" i="1"/>
  <c r="F74" i="1"/>
  <c r="E74" i="1"/>
  <c r="D74" i="1"/>
  <c r="C74" i="1"/>
  <c r="B74" i="1"/>
  <c r="AN73" i="1"/>
  <c r="A73" i="1" s="1"/>
  <c r="O73" i="1"/>
  <c r="M73" i="1"/>
  <c r="K73" i="1"/>
  <c r="J73" i="1"/>
  <c r="I73" i="1"/>
  <c r="H73" i="1"/>
  <c r="G73" i="1"/>
  <c r="F73" i="1"/>
  <c r="E73" i="1"/>
  <c r="D73" i="1"/>
  <c r="C73" i="1"/>
  <c r="B73" i="1"/>
  <c r="AN72" i="1"/>
  <c r="A72" i="1" s="1"/>
  <c r="O72" i="1"/>
  <c r="M72" i="1"/>
  <c r="L72" i="1"/>
  <c r="K72" i="1"/>
  <c r="J72" i="1"/>
  <c r="I72" i="1"/>
  <c r="H72" i="1"/>
  <c r="G72" i="1"/>
  <c r="F72" i="1"/>
  <c r="E72" i="1"/>
  <c r="D72" i="1"/>
  <c r="C72" i="1"/>
  <c r="B72" i="1"/>
  <c r="AN71" i="1"/>
  <c r="A71" i="1" s="1"/>
  <c r="O71" i="1"/>
  <c r="M71" i="1"/>
  <c r="L71" i="1"/>
  <c r="K71" i="1"/>
  <c r="J71" i="1"/>
  <c r="I71" i="1"/>
  <c r="H71" i="1"/>
  <c r="G71" i="1"/>
  <c r="F71" i="1"/>
  <c r="E71" i="1"/>
  <c r="D71" i="1"/>
  <c r="C71" i="1"/>
  <c r="B71" i="1"/>
  <c r="AN70" i="1"/>
  <c r="A70" i="1" s="1"/>
  <c r="J70" i="1"/>
  <c r="H70" i="1"/>
  <c r="G70" i="1"/>
  <c r="F70" i="1"/>
  <c r="D70" i="1"/>
  <c r="C70" i="1"/>
  <c r="B70" i="1"/>
  <c r="AN69" i="1"/>
  <c r="A69" i="1" s="1"/>
  <c r="O69" i="1"/>
  <c r="M69" i="1"/>
  <c r="L69" i="1"/>
  <c r="K69" i="1"/>
  <c r="J69" i="1"/>
  <c r="I69" i="1"/>
  <c r="H69" i="1"/>
  <c r="G69" i="1"/>
  <c r="F69" i="1"/>
  <c r="E69" i="1"/>
  <c r="D69" i="1"/>
  <c r="C69" i="1"/>
  <c r="B69" i="1"/>
  <c r="AN68" i="1"/>
  <c r="A68" i="1" s="1"/>
  <c r="M68" i="1"/>
  <c r="J68" i="1"/>
  <c r="H68" i="1"/>
  <c r="G68" i="1"/>
  <c r="F68" i="1"/>
  <c r="D68" i="1"/>
  <c r="C68" i="1"/>
  <c r="B68" i="1"/>
  <c r="AN67" i="1"/>
  <c r="A67" i="1" s="1"/>
  <c r="O67" i="1"/>
  <c r="M67" i="1"/>
  <c r="L67" i="1"/>
  <c r="K67" i="1"/>
  <c r="J67" i="1"/>
  <c r="I67" i="1"/>
  <c r="H67" i="1"/>
  <c r="G67" i="1"/>
  <c r="F67" i="1"/>
  <c r="E67" i="1"/>
  <c r="D67" i="1"/>
  <c r="C67" i="1"/>
  <c r="B67" i="1"/>
  <c r="AN66" i="1"/>
  <c r="A66" i="1" s="1"/>
  <c r="O66" i="1"/>
  <c r="M66" i="1"/>
  <c r="L66" i="1"/>
  <c r="K66" i="1"/>
  <c r="J66" i="1"/>
  <c r="I66" i="1"/>
  <c r="H66" i="1"/>
  <c r="G66" i="1"/>
  <c r="F66" i="1"/>
  <c r="E66" i="1"/>
  <c r="D66" i="1"/>
  <c r="C66" i="1"/>
  <c r="B66" i="1"/>
  <c r="AN65" i="1"/>
  <c r="A65" i="1" s="1"/>
  <c r="O65" i="1"/>
  <c r="M65" i="1"/>
  <c r="L65" i="1"/>
  <c r="K65" i="1"/>
  <c r="J65" i="1"/>
  <c r="I65" i="1"/>
  <c r="H65" i="1"/>
  <c r="G65" i="1"/>
  <c r="F65" i="1"/>
  <c r="E65" i="1"/>
  <c r="D65" i="1"/>
  <c r="C65" i="1"/>
  <c r="B65" i="1"/>
  <c r="AN64" i="1"/>
  <c r="A64" i="1" s="1"/>
  <c r="O64" i="1"/>
  <c r="M64" i="1"/>
  <c r="L64" i="1"/>
  <c r="K64" i="1"/>
  <c r="J64" i="1"/>
  <c r="I64" i="1"/>
  <c r="H64" i="1"/>
  <c r="G64" i="1"/>
  <c r="F64" i="1"/>
  <c r="E64" i="1"/>
  <c r="D64" i="1"/>
  <c r="C64" i="1"/>
  <c r="B64" i="1"/>
  <c r="AN63" i="1"/>
  <c r="A63" i="1" s="1"/>
  <c r="O63" i="1"/>
  <c r="M63" i="1"/>
  <c r="L63" i="1"/>
  <c r="K63" i="1"/>
  <c r="J63" i="1"/>
  <c r="I63" i="1"/>
  <c r="H63" i="1"/>
  <c r="G63" i="1"/>
  <c r="F63" i="1"/>
  <c r="E63" i="1"/>
  <c r="D63" i="1"/>
  <c r="C63" i="1"/>
  <c r="B63" i="1"/>
  <c r="AN62" i="1"/>
  <c r="A62" i="1" s="1"/>
  <c r="O62" i="1"/>
  <c r="M62" i="1"/>
  <c r="K62" i="1"/>
  <c r="J62" i="1"/>
  <c r="I62" i="1"/>
  <c r="H62" i="1"/>
  <c r="G62" i="1"/>
  <c r="F62" i="1"/>
  <c r="E62" i="1"/>
  <c r="D62" i="1"/>
  <c r="C62" i="1"/>
  <c r="B62" i="1"/>
  <c r="AN61" i="1"/>
  <c r="A61" i="1" s="1"/>
  <c r="O61" i="1"/>
  <c r="M61" i="1"/>
  <c r="K61" i="1"/>
  <c r="J61" i="1"/>
  <c r="I61" i="1"/>
  <c r="H61" i="1"/>
  <c r="G61" i="1"/>
  <c r="F61" i="1"/>
  <c r="E61" i="1"/>
  <c r="D61" i="1"/>
  <c r="C61" i="1"/>
  <c r="B61" i="1"/>
  <c r="AN60" i="1"/>
  <c r="A60" i="1" s="1"/>
  <c r="O60" i="1"/>
  <c r="M60" i="1"/>
  <c r="K60" i="1"/>
  <c r="J60" i="1"/>
  <c r="I60" i="1"/>
  <c r="H60" i="1"/>
  <c r="G60" i="1"/>
  <c r="F60" i="1"/>
  <c r="E60" i="1"/>
  <c r="D60" i="1"/>
  <c r="C60" i="1"/>
  <c r="B60" i="1"/>
  <c r="AN59" i="1"/>
  <c r="A59" i="1" s="1"/>
  <c r="O59" i="1"/>
  <c r="M59" i="1"/>
  <c r="K59" i="1"/>
  <c r="J59" i="1"/>
  <c r="I59" i="1"/>
  <c r="H59" i="1"/>
  <c r="G59" i="1"/>
  <c r="F59" i="1"/>
  <c r="E59" i="1"/>
  <c r="D59" i="1"/>
  <c r="C59" i="1"/>
  <c r="B59" i="1"/>
  <c r="AN58" i="1"/>
  <c r="A58" i="1" s="1"/>
  <c r="O58" i="1"/>
  <c r="M58" i="1"/>
  <c r="K58" i="1"/>
  <c r="J58" i="1"/>
  <c r="I58" i="1"/>
  <c r="H58" i="1"/>
  <c r="G58" i="1"/>
  <c r="F58" i="1"/>
  <c r="E58" i="1"/>
  <c r="D58" i="1"/>
  <c r="C58" i="1"/>
  <c r="B58" i="1"/>
  <c r="AN57" i="1"/>
  <c r="A57" i="1" s="1"/>
  <c r="O57" i="1"/>
  <c r="M57" i="1"/>
  <c r="K57" i="1"/>
  <c r="J57" i="1"/>
  <c r="I57" i="1"/>
  <c r="H57" i="1"/>
  <c r="G57" i="1"/>
  <c r="F57" i="1"/>
  <c r="E57" i="1"/>
  <c r="D57" i="1"/>
  <c r="C57" i="1"/>
  <c r="B57" i="1"/>
  <c r="AN56" i="1"/>
  <c r="A56" i="1" s="1"/>
  <c r="O56" i="1"/>
  <c r="M56" i="1"/>
  <c r="K56" i="1"/>
  <c r="J56" i="1"/>
  <c r="I56" i="1"/>
  <c r="H56" i="1"/>
  <c r="G56" i="1"/>
  <c r="F56" i="1"/>
  <c r="E56" i="1"/>
  <c r="D56" i="1"/>
  <c r="C56" i="1"/>
  <c r="B56" i="1"/>
  <c r="AN55" i="1"/>
  <c r="A55" i="1" s="1"/>
  <c r="O55" i="1"/>
  <c r="M55" i="1"/>
  <c r="K55" i="1"/>
  <c r="J55" i="1"/>
  <c r="I55" i="1"/>
  <c r="H55" i="1"/>
  <c r="G55" i="1"/>
  <c r="F55" i="1"/>
  <c r="E55" i="1"/>
  <c r="D55" i="1"/>
  <c r="C55" i="1"/>
  <c r="B55" i="1"/>
  <c r="AN54" i="1"/>
  <c r="A54" i="1" s="1"/>
  <c r="O54" i="1"/>
  <c r="M54" i="1"/>
  <c r="K54" i="1"/>
  <c r="J54" i="1"/>
  <c r="I54" i="1"/>
  <c r="H54" i="1"/>
  <c r="G54" i="1"/>
  <c r="F54" i="1"/>
  <c r="E54" i="1"/>
  <c r="D54" i="1"/>
  <c r="C54" i="1"/>
  <c r="B54" i="1"/>
  <c r="AN53" i="1"/>
  <c r="A53" i="1" s="1"/>
  <c r="O53" i="1"/>
  <c r="M53" i="1"/>
  <c r="K53" i="1"/>
  <c r="J53" i="1"/>
  <c r="I53" i="1"/>
  <c r="H53" i="1"/>
  <c r="G53" i="1"/>
  <c r="F53" i="1"/>
  <c r="E53" i="1"/>
  <c r="D53" i="1"/>
  <c r="C53" i="1"/>
  <c r="B53" i="1"/>
  <c r="AN52" i="1"/>
  <c r="A52" i="1" s="1"/>
  <c r="M52" i="1"/>
  <c r="J52" i="1"/>
  <c r="H52" i="1"/>
  <c r="G52" i="1"/>
  <c r="F52" i="1"/>
  <c r="E52" i="1"/>
  <c r="D52" i="1"/>
  <c r="C52" i="1"/>
  <c r="B52" i="1"/>
  <c r="AN51" i="1"/>
  <c r="A51" i="1" s="1"/>
  <c r="M51" i="1"/>
  <c r="J51" i="1"/>
  <c r="H51" i="1"/>
  <c r="G51" i="1"/>
  <c r="F51" i="1"/>
  <c r="E51" i="1"/>
  <c r="D51" i="1"/>
  <c r="C51" i="1"/>
  <c r="B51" i="1"/>
  <c r="AN50" i="1"/>
  <c r="A50" i="1" s="1"/>
  <c r="O50" i="1"/>
  <c r="M50" i="1"/>
  <c r="L50" i="1"/>
  <c r="K50" i="1"/>
  <c r="J50" i="1"/>
  <c r="I50" i="1"/>
  <c r="H50" i="1"/>
  <c r="G50" i="1"/>
  <c r="F50" i="1"/>
  <c r="E50" i="1"/>
  <c r="D50" i="1"/>
  <c r="C50" i="1"/>
  <c r="B50" i="1"/>
  <c r="AN49" i="1"/>
  <c r="A49" i="1" s="1"/>
  <c r="O49" i="1"/>
  <c r="M49" i="1"/>
  <c r="L49" i="1"/>
  <c r="K49" i="1"/>
  <c r="J49" i="1"/>
  <c r="I49" i="1"/>
  <c r="H49" i="1"/>
  <c r="G49" i="1"/>
  <c r="F49" i="1"/>
  <c r="E49" i="1"/>
  <c r="D49" i="1"/>
  <c r="C49" i="1"/>
  <c r="B49" i="1"/>
  <c r="AN48" i="1"/>
  <c r="A48" i="1" s="1"/>
  <c r="O48" i="1"/>
  <c r="M48" i="1"/>
  <c r="L48" i="1"/>
  <c r="K48" i="1"/>
  <c r="J48" i="1"/>
  <c r="I48" i="1"/>
  <c r="H48" i="1"/>
  <c r="G48" i="1"/>
  <c r="F48" i="1"/>
  <c r="E48" i="1"/>
  <c r="D48" i="1"/>
  <c r="C48" i="1"/>
  <c r="B48" i="1"/>
  <c r="AN47" i="1"/>
  <c r="A47" i="1" s="1"/>
  <c r="O47" i="1"/>
  <c r="M47" i="1"/>
  <c r="L47" i="1"/>
  <c r="K47" i="1"/>
  <c r="J47" i="1"/>
  <c r="I47" i="1"/>
  <c r="H47" i="1"/>
  <c r="G47" i="1"/>
  <c r="F47" i="1"/>
  <c r="E47" i="1"/>
  <c r="D47" i="1"/>
  <c r="C47" i="1"/>
  <c r="B47" i="1"/>
  <c r="AN46" i="1"/>
  <c r="A46" i="1" s="1"/>
  <c r="O46" i="1"/>
  <c r="M46" i="1"/>
  <c r="L46" i="1"/>
  <c r="K46" i="1"/>
  <c r="J46" i="1"/>
  <c r="I46" i="1"/>
  <c r="H46" i="1"/>
  <c r="G46" i="1"/>
  <c r="F46" i="1"/>
  <c r="E46" i="1"/>
  <c r="D46" i="1"/>
  <c r="C46" i="1"/>
  <c r="B46" i="1"/>
  <c r="AN45" i="1"/>
  <c r="A45" i="1" s="1"/>
  <c r="O45" i="1"/>
  <c r="M45" i="1"/>
  <c r="L45" i="1"/>
  <c r="K45" i="1"/>
  <c r="J45" i="1"/>
  <c r="I45" i="1"/>
  <c r="H45" i="1"/>
  <c r="G45" i="1"/>
  <c r="F45" i="1"/>
  <c r="E45" i="1"/>
  <c r="D45" i="1"/>
  <c r="C45" i="1"/>
  <c r="B45" i="1"/>
  <c r="AN44" i="1"/>
  <c r="A44" i="1" s="1"/>
  <c r="O44" i="1"/>
  <c r="M44" i="1"/>
  <c r="L44" i="1"/>
  <c r="K44" i="1"/>
  <c r="J44" i="1"/>
  <c r="I44" i="1"/>
  <c r="H44" i="1"/>
  <c r="G44" i="1"/>
  <c r="F44" i="1"/>
  <c r="E44" i="1"/>
  <c r="D44" i="1"/>
  <c r="C44" i="1"/>
  <c r="B44" i="1"/>
  <c r="AN43" i="1"/>
  <c r="A43" i="1" s="1"/>
  <c r="O43" i="1"/>
  <c r="M43" i="1"/>
  <c r="L43" i="1"/>
  <c r="K43" i="1"/>
  <c r="J43" i="1"/>
  <c r="I43" i="1"/>
  <c r="H43" i="1"/>
  <c r="G43" i="1"/>
  <c r="F43" i="1"/>
  <c r="E43" i="1"/>
  <c r="D43" i="1"/>
  <c r="C43" i="1"/>
  <c r="B43" i="1"/>
  <c r="AN42" i="1"/>
  <c r="A42" i="1" s="1"/>
  <c r="O42" i="1"/>
  <c r="M42" i="1"/>
  <c r="L42" i="1"/>
  <c r="J42" i="1"/>
  <c r="I42" i="1"/>
  <c r="H42" i="1"/>
  <c r="G42" i="1"/>
  <c r="F42" i="1"/>
  <c r="E42" i="1"/>
  <c r="D42" i="1"/>
  <c r="C42" i="1"/>
  <c r="B42" i="1"/>
  <c r="AN41" i="1"/>
  <c r="A41" i="1" s="1"/>
  <c r="O41" i="1"/>
  <c r="M41" i="1"/>
  <c r="L41" i="1"/>
  <c r="K41" i="1"/>
  <c r="J41" i="1"/>
  <c r="I41" i="1"/>
  <c r="H41" i="1"/>
  <c r="G41" i="1"/>
  <c r="F41" i="1"/>
  <c r="E41" i="1"/>
  <c r="D41" i="1"/>
  <c r="C41" i="1"/>
  <c r="B41" i="1"/>
  <c r="AN40" i="1"/>
  <c r="A40" i="1" s="1"/>
  <c r="O40" i="1"/>
  <c r="M40" i="1"/>
  <c r="L40" i="1"/>
  <c r="K40" i="1"/>
  <c r="J40" i="1"/>
  <c r="I40" i="1"/>
  <c r="H40" i="1"/>
  <c r="G40" i="1"/>
  <c r="F40" i="1"/>
  <c r="E40" i="1"/>
  <c r="D40" i="1"/>
  <c r="C40" i="1"/>
  <c r="B40" i="1"/>
  <c r="AN39" i="1"/>
  <c r="A39" i="1" s="1"/>
  <c r="O39" i="1"/>
  <c r="M39" i="1"/>
  <c r="L39" i="1"/>
  <c r="K39" i="1"/>
  <c r="J39" i="1"/>
  <c r="I39" i="1"/>
  <c r="H39" i="1"/>
  <c r="G39" i="1"/>
  <c r="F39" i="1"/>
  <c r="E39" i="1"/>
  <c r="D39" i="1"/>
  <c r="C39" i="1"/>
  <c r="B39" i="1"/>
  <c r="AN38" i="1"/>
  <c r="A38" i="1" s="1"/>
  <c r="O38" i="1"/>
  <c r="M38" i="1"/>
  <c r="L38" i="1"/>
  <c r="K38" i="1"/>
  <c r="J38" i="1"/>
  <c r="I38" i="1"/>
  <c r="H38" i="1"/>
  <c r="G38" i="1"/>
  <c r="F38" i="1"/>
  <c r="E38" i="1"/>
  <c r="D38" i="1"/>
  <c r="C38" i="1"/>
  <c r="B38" i="1"/>
  <c r="AN37" i="1"/>
  <c r="A37" i="1" s="1"/>
  <c r="O37" i="1"/>
  <c r="M37" i="1"/>
  <c r="L37" i="1"/>
  <c r="K37" i="1"/>
  <c r="J37" i="1"/>
  <c r="I37" i="1"/>
  <c r="H37" i="1"/>
  <c r="G37" i="1"/>
  <c r="F37" i="1"/>
  <c r="E37" i="1"/>
  <c r="D37" i="1"/>
  <c r="C37" i="1"/>
  <c r="B37" i="1"/>
  <c r="AN36" i="1"/>
  <c r="A36" i="1" s="1"/>
  <c r="O36" i="1"/>
  <c r="M36" i="1"/>
  <c r="L36" i="1"/>
  <c r="K36" i="1"/>
  <c r="J36" i="1"/>
  <c r="I36" i="1"/>
  <c r="H36" i="1"/>
  <c r="G36" i="1"/>
  <c r="F36" i="1"/>
  <c r="E36" i="1"/>
  <c r="D36" i="1"/>
  <c r="C36" i="1"/>
  <c r="B36" i="1"/>
  <c r="AN35" i="1"/>
  <c r="A35" i="1" s="1"/>
  <c r="O35" i="1"/>
  <c r="M35" i="1"/>
  <c r="L35" i="1"/>
  <c r="K35" i="1"/>
  <c r="J35" i="1"/>
  <c r="I35" i="1"/>
  <c r="H35" i="1"/>
  <c r="G35" i="1"/>
  <c r="F35" i="1"/>
  <c r="E35" i="1"/>
  <c r="D35" i="1"/>
  <c r="C35" i="1"/>
  <c r="B35" i="1"/>
  <c r="AN34" i="1"/>
  <c r="A34" i="1" s="1"/>
  <c r="O34" i="1"/>
  <c r="M34" i="1"/>
  <c r="L34" i="1"/>
  <c r="K34" i="1"/>
  <c r="J34" i="1"/>
  <c r="I34" i="1"/>
  <c r="H34" i="1"/>
  <c r="G34" i="1"/>
  <c r="F34" i="1"/>
  <c r="E34" i="1"/>
  <c r="D34" i="1"/>
  <c r="C34" i="1"/>
  <c r="B34" i="1"/>
  <c r="AN33" i="1"/>
  <c r="A33" i="1" s="1"/>
  <c r="O33" i="1"/>
  <c r="M33" i="1"/>
  <c r="L33" i="1"/>
  <c r="K33" i="1"/>
  <c r="J33" i="1"/>
  <c r="I33" i="1"/>
  <c r="H33" i="1"/>
  <c r="G33" i="1"/>
  <c r="F33" i="1"/>
  <c r="E33" i="1"/>
  <c r="D33" i="1"/>
  <c r="C33" i="1"/>
  <c r="B33" i="1"/>
  <c r="AN32" i="1"/>
  <c r="A32" i="1" s="1"/>
  <c r="O32" i="1"/>
  <c r="M32" i="1"/>
  <c r="L32" i="1"/>
  <c r="K32" i="1"/>
  <c r="J32" i="1"/>
  <c r="I32" i="1"/>
  <c r="H32" i="1"/>
  <c r="G32" i="1"/>
  <c r="F32" i="1"/>
  <c r="E32" i="1"/>
  <c r="D32" i="1"/>
  <c r="C32" i="1"/>
  <c r="B32" i="1"/>
  <c r="AN31" i="1"/>
  <c r="A31" i="1" s="1"/>
  <c r="M31" i="1"/>
  <c r="J31" i="1"/>
  <c r="I31" i="1"/>
  <c r="H31" i="1"/>
  <c r="G31" i="1"/>
  <c r="F31" i="1"/>
  <c r="D31" i="1"/>
  <c r="C31" i="1"/>
  <c r="B31" i="1"/>
  <c r="AN30" i="1"/>
  <c r="A30" i="1" s="1"/>
  <c r="O30" i="1"/>
  <c r="M30" i="1"/>
  <c r="K30" i="1"/>
  <c r="J30" i="1"/>
  <c r="I30" i="1"/>
  <c r="H30" i="1"/>
  <c r="G30" i="1"/>
  <c r="F30" i="1"/>
  <c r="E30" i="1"/>
  <c r="D30" i="1"/>
  <c r="C30" i="1"/>
  <c r="B30" i="1"/>
  <c r="AN29" i="1"/>
  <c r="A29" i="1" s="1"/>
  <c r="O29" i="1"/>
  <c r="M29" i="1"/>
  <c r="L29" i="1"/>
  <c r="K29" i="1"/>
  <c r="J29" i="1"/>
  <c r="I29" i="1"/>
  <c r="H29" i="1"/>
  <c r="G29" i="1"/>
  <c r="F29" i="1"/>
  <c r="E29" i="1"/>
  <c r="D29" i="1"/>
  <c r="C29" i="1"/>
  <c r="B29" i="1"/>
  <c r="AN28" i="1"/>
  <c r="A28" i="1" s="1"/>
  <c r="O28" i="1"/>
  <c r="M28" i="1"/>
  <c r="L28" i="1"/>
  <c r="K28" i="1"/>
  <c r="J28" i="1"/>
  <c r="I28" i="1"/>
  <c r="H28" i="1"/>
  <c r="G28" i="1"/>
  <c r="F28" i="1"/>
  <c r="E28" i="1"/>
  <c r="D28" i="1"/>
  <c r="C28" i="1"/>
  <c r="B28" i="1"/>
  <c r="AN27" i="1"/>
  <c r="A27" i="1" s="1"/>
  <c r="M27" i="1"/>
  <c r="J27" i="1"/>
  <c r="I27" i="1"/>
  <c r="H27" i="1"/>
  <c r="G27" i="1"/>
  <c r="F27" i="1"/>
  <c r="D27" i="1"/>
  <c r="C27" i="1"/>
  <c r="B27" i="1"/>
  <c r="AN26" i="1"/>
  <c r="A26" i="1" s="1"/>
  <c r="M26" i="1"/>
  <c r="J26" i="1"/>
  <c r="I26" i="1"/>
  <c r="H26" i="1"/>
  <c r="G26" i="1"/>
  <c r="F26" i="1"/>
  <c r="D26" i="1"/>
  <c r="C26" i="1"/>
  <c r="B26" i="1"/>
  <c r="AN25" i="1"/>
  <c r="A25" i="1" s="1"/>
  <c r="M25" i="1"/>
  <c r="J25" i="1"/>
  <c r="I25" i="1"/>
  <c r="H25" i="1"/>
  <c r="G25" i="1"/>
  <c r="F25" i="1"/>
  <c r="D25" i="1"/>
  <c r="C25" i="1"/>
  <c r="B25" i="1"/>
  <c r="AN24" i="1"/>
  <c r="A24" i="1" s="1"/>
  <c r="M24" i="1"/>
  <c r="J24" i="1"/>
  <c r="I24" i="1"/>
  <c r="H24" i="1"/>
  <c r="G24" i="1"/>
  <c r="F24" i="1"/>
  <c r="D24" i="1"/>
  <c r="C24" i="1"/>
  <c r="B24" i="1"/>
  <c r="AN23" i="1"/>
  <c r="A23" i="1" s="1"/>
  <c r="M23" i="1"/>
  <c r="J23" i="1"/>
  <c r="I23" i="1"/>
  <c r="H23" i="1"/>
  <c r="G23" i="1"/>
  <c r="F23" i="1"/>
  <c r="D23" i="1"/>
  <c r="C23" i="1"/>
  <c r="B23" i="1"/>
  <c r="AN22" i="1"/>
  <c r="A22" i="1" s="1"/>
  <c r="M22" i="1"/>
  <c r="J22" i="1"/>
  <c r="I22" i="1"/>
  <c r="H22" i="1"/>
  <c r="G22" i="1"/>
  <c r="F22" i="1"/>
  <c r="D22" i="1"/>
  <c r="C22" i="1"/>
  <c r="B22" i="1"/>
  <c r="AN21" i="1"/>
  <c r="A21" i="1" s="1"/>
  <c r="M21" i="1"/>
  <c r="J21" i="1"/>
  <c r="I21" i="1"/>
  <c r="H21" i="1"/>
  <c r="G21" i="1"/>
  <c r="F21" i="1"/>
  <c r="D21" i="1"/>
  <c r="C21" i="1"/>
  <c r="B21" i="1"/>
  <c r="AN20" i="1"/>
  <c r="A20" i="1" s="1"/>
  <c r="M20" i="1"/>
  <c r="L20" i="1"/>
  <c r="K20" i="1"/>
  <c r="J20" i="1"/>
  <c r="I20" i="1"/>
  <c r="H20" i="1"/>
  <c r="G20" i="1"/>
  <c r="F20" i="1"/>
  <c r="E20" i="1"/>
  <c r="D20" i="1"/>
  <c r="C20" i="1"/>
  <c r="B20" i="1"/>
  <c r="AN19" i="1"/>
  <c r="A19" i="1" s="1"/>
  <c r="O19" i="1"/>
  <c r="M19" i="1"/>
  <c r="L19" i="1"/>
  <c r="K19" i="1"/>
  <c r="J19" i="1"/>
  <c r="I19" i="1"/>
  <c r="H19" i="1"/>
  <c r="G19" i="1"/>
  <c r="F19" i="1"/>
  <c r="E19" i="1"/>
  <c r="D19" i="1"/>
  <c r="C19" i="1"/>
  <c r="B19" i="1"/>
  <c r="AN18" i="1"/>
  <c r="A18" i="1" s="1"/>
  <c r="O18" i="1"/>
  <c r="M18" i="1"/>
  <c r="L18" i="1"/>
  <c r="K18" i="1"/>
  <c r="J18" i="1"/>
  <c r="I18" i="1"/>
  <c r="H18" i="1"/>
  <c r="G18" i="1"/>
  <c r="F18" i="1"/>
  <c r="E18" i="1"/>
  <c r="D18" i="1"/>
  <c r="C18" i="1"/>
  <c r="B18" i="1"/>
  <c r="AN17" i="1"/>
  <c r="A17" i="1" s="1"/>
  <c r="M17" i="1"/>
  <c r="L17" i="1"/>
  <c r="J17" i="1"/>
  <c r="I17" i="1"/>
  <c r="H17" i="1"/>
  <c r="G17" i="1"/>
  <c r="F17" i="1"/>
  <c r="E17" i="1"/>
  <c r="D17" i="1"/>
  <c r="C17" i="1"/>
  <c r="B17" i="1"/>
  <c r="AN16" i="1"/>
  <c r="A16" i="1" s="1"/>
  <c r="M16" i="1"/>
  <c r="L16" i="1"/>
  <c r="J16" i="1"/>
  <c r="I16" i="1"/>
  <c r="H16" i="1"/>
  <c r="G16" i="1"/>
  <c r="F16" i="1"/>
  <c r="E16" i="1"/>
  <c r="D16" i="1"/>
  <c r="C16" i="1"/>
  <c r="B16" i="1"/>
  <c r="AN15" i="1"/>
  <c r="A15" i="1" s="1"/>
  <c r="M15" i="1"/>
  <c r="L15" i="1"/>
  <c r="J15" i="1"/>
  <c r="I15" i="1"/>
  <c r="H15" i="1"/>
  <c r="G15" i="1"/>
  <c r="F15" i="1"/>
  <c r="E15" i="1"/>
  <c r="D15" i="1"/>
  <c r="C15" i="1"/>
  <c r="B15" i="1"/>
  <c r="AN14" i="1"/>
  <c r="A14" i="1" s="1"/>
  <c r="M14" i="1"/>
  <c r="L14" i="1"/>
  <c r="J14" i="1"/>
  <c r="I14" i="1"/>
  <c r="H14" i="1"/>
  <c r="G14" i="1"/>
  <c r="F14" i="1"/>
  <c r="E14" i="1"/>
  <c r="D14" i="1"/>
  <c r="C14" i="1"/>
  <c r="B14" i="1"/>
  <c r="AN13" i="1"/>
  <c r="A13" i="1" s="1"/>
  <c r="O13" i="1"/>
  <c r="M13" i="1"/>
  <c r="L13" i="1"/>
  <c r="J13" i="1"/>
  <c r="I13" i="1"/>
  <c r="H13" i="1"/>
  <c r="G13" i="1"/>
  <c r="F13" i="1"/>
  <c r="E13" i="1"/>
  <c r="D13" i="1"/>
  <c r="C13" i="1"/>
  <c r="B13" i="1"/>
  <c r="AN12" i="1"/>
  <c r="A12" i="1" s="1"/>
  <c r="O12" i="1"/>
  <c r="M12" i="1"/>
  <c r="L12" i="1"/>
  <c r="J12" i="1"/>
  <c r="I12" i="1"/>
  <c r="H12" i="1"/>
  <c r="G12" i="1"/>
  <c r="F12" i="1"/>
  <c r="E12" i="1"/>
  <c r="D12" i="1"/>
  <c r="C12" i="1"/>
  <c r="B12" i="1"/>
  <c r="AN11" i="1"/>
  <c r="A11" i="1" s="1"/>
  <c r="M11" i="1"/>
  <c r="J11" i="1"/>
  <c r="I11" i="1"/>
  <c r="H11" i="1"/>
  <c r="G11" i="1"/>
  <c r="F11" i="1"/>
  <c r="E11" i="1"/>
  <c r="D11" i="1"/>
  <c r="C11" i="1"/>
  <c r="B11" i="1"/>
  <c r="AN10" i="1"/>
  <c r="A10" i="1" s="1"/>
  <c r="O10" i="1"/>
  <c r="M10" i="1"/>
  <c r="L10" i="1"/>
  <c r="K10" i="1"/>
  <c r="J10" i="1"/>
  <c r="I10" i="1"/>
  <c r="H10" i="1"/>
  <c r="G10" i="1"/>
  <c r="F10" i="1"/>
  <c r="E10" i="1"/>
  <c r="D10" i="1"/>
  <c r="C10" i="1"/>
  <c r="B10" i="1"/>
  <c r="AN9" i="1"/>
  <c r="A9" i="1" s="1"/>
  <c r="O9" i="1"/>
  <c r="M9" i="1"/>
  <c r="J9" i="1"/>
  <c r="I9" i="1"/>
  <c r="H9" i="1"/>
  <c r="G9" i="1"/>
  <c r="F9" i="1"/>
  <c r="D9" i="1"/>
  <c r="C9" i="1"/>
  <c r="B9" i="1"/>
  <c r="AN8" i="1"/>
  <c r="A8" i="1" s="1"/>
  <c r="O8" i="1"/>
  <c r="M8" i="1"/>
  <c r="J8" i="1"/>
  <c r="I8" i="1"/>
  <c r="H8" i="1"/>
  <c r="G8" i="1"/>
  <c r="F8" i="1"/>
  <c r="D8" i="1"/>
  <c r="C8" i="1"/>
  <c r="B8" i="1"/>
  <c r="AN7" i="1"/>
  <c r="A7" i="1" s="1"/>
  <c r="O7" i="1"/>
  <c r="M7" i="1"/>
  <c r="L7" i="1"/>
  <c r="K7" i="1"/>
  <c r="J7" i="1"/>
  <c r="I7" i="1"/>
  <c r="H7" i="1"/>
  <c r="G7" i="1"/>
  <c r="F7" i="1"/>
  <c r="E7" i="1"/>
  <c r="D7" i="1"/>
  <c r="C7" i="1"/>
  <c r="B7" i="1"/>
  <c r="AN6" i="1"/>
  <c r="A6" i="1" s="1"/>
  <c r="M6" i="1"/>
  <c r="J6" i="1"/>
  <c r="I6" i="1"/>
  <c r="H6" i="1"/>
  <c r="G6" i="1"/>
  <c r="F6" i="1"/>
  <c r="D6" i="1"/>
  <c r="C6" i="1"/>
  <c r="B6" i="1"/>
  <c r="AN5" i="1"/>
  <c r="A5" i="1" s="1"/>
  <c r="M5" i="1"/>
  <c r="J5" i="1"/>
  <c r="I5" i="1"/>
  <c r="H5" i="1"/>
  <c r="G5" i="1"/>
  <c r="F5" i="1"/>
  <c r="D5" i="1"/>
  <c r="C5" i="1"/>
  <c r="B5" i="1"/>
  <c r="AN4" i="1"/>
  <c r="A4" i="1" s="1"/>
  <c r="O4" i="1"/>
  <c r="M4" i="1"/>
  <c r="L4" i="1"/>
  <c r="K4" i="1"/>
  <c r="J4" i="1"/>
  <c r="I4" i="1"/>
  <c r="H4" i="1"/>
  <c r="G4" i="1"/>
  <c r="F4" i="1"/>
  <c r="E4" i="1"/>
  <c r="D4" i="1"/>
  <c r="C4" i="1"/>
  <c r="B4" i="1"/>
  <c r="AN3" i="1"/>
  <c r="A3" i="1" s="1"/>
  <c r="O3" i="1"/>
  <c r="M3" i="1"/>
  <c r="J3" i="1"/>
  <c r="I3" i="1"/>
  <c r="H3" i="1"/>
  <c r="G3" i="1"/>
  <c r="F3" i="1"/>
  <c r="D3" i="1"/>
  <c r="C3" i="1"/>
  <c r="B3" i="1"/>
  <c r="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tc={aa78d52e-04c1-45c4-91f3-3517e99db822}</author>
  </authors>
  <commentList>
    <comment ref="A1" authorId="0" shapeId="0" xr:uid="{AA78D52E-04C1-45C4-91F3-3517E99DB822}">
      <text>
        <t>[Comentario encadenado]
Su versión de Excel le permite leer este comentario encadenado; sin embargo, las ediciones que se apliquen se quitarán si el archivo se abre en una versión más reciente de Excel. Más información: https://go.microsoft.com/fwlink/?linkid=870924
Comentario:
    No me dejó poner el porcentaje del 100%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tc={8eebf98f-0c13-4582-b08b-201db6ce5506}</author>
    <author>tc={67b695dc-2daf-43e7-9349-0293e94683a9}</author>
    <author>tc={f1e8caa9-1179-4ec1-a1a9-ddf95cd1c791}</author>
    <author>tc={2c5657b5-36f2-40f8-a11a-5eb2188a0df2}</author>
    <author>tc={0112a88e-5298-475e-921d-b521f68df961}</author>
    <author>tc={c36fb428-ac79-4349-b55a-6f3c678b6b1a}</author>
    <author>tc={be0c365a-f8f7-4372-9fe9-82ac3533a14b}</author>
  </authors>
  <commentList>
    <comment ref="N3" authorId="0" shapeId="0" xr:uid="{8EEBF98F-0C13-4582-B08B-201DB6CE5506}">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este reporte se suman 90,1796</t>
      </text>
    </comment>
    <comment ref="O3" authorId="1" shapeId="0" xr:uid="{67B695DC-2DAF-43E7-9349-0293E94683A9}">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este reporte es el 100%</t>
      </text>
    </comment>
    <comment ref="O10" authorId="2" shapeId="0" xr:uid="{F1E8CAA9-1179-4EC1-A1A9-DDF95CD1C791}">
      <text>
        <t>[Comentario encadenado]
Su versión de Excel le permite leer este comentario encadenado; sin embargo, las ediciones que se apliquen se quitarán si el archivo se abre en una versión más reciente de Excel. Más información: https://go.microsoft.com/fwlink/?linkid=870924
Comentario:
    No me dejó poner el porcentaje del 100%</t>
      </text>
    </comment>
    <comment ref="O14" authorId="3" shapeId="0" xr:uid="{2C5657B5-36F2-40F8-A11A-5EB2188A0DF2}">
      <text>
        <t>[Comentario encadenado]
Su versión de Excel le permite leer este comentario encadenado; sin embargo, las ediciones que se apliquen se quitarán si el archivo se abre en una versión más reciente de Excel. Más información: https://go.microsoft.com/fwlink/?linkid=870924
Comentario:
    No me dejó poner el 100%</t>
      </text>
    </comment>
    <comment ref="N53" authorId="4" shapeId="0" xr:uid="{0112A88E-5298-475E-921D-B521F68DF961}">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es el avance durante el 3er trimestre
Respuesta:
    CORREGIR: el hito 1 correponde a un 0.3 y se cumplió en el primer trimestre. En este tercer trimestre cumplen el HITO 2, que equievale a un 0.2, lo que representa un acumulado del 0.5. En SENDA deberán entonces indicar en avance CUANTITATIVO un 0.5 en el indicador 20 y subir las evidencias de tercer trimestre en SENDA
Respuesta:
    Observación corregida.
Marcado como resuelto</t>
      </text>
    </comment>
    <comment ref="AL74" authorId="5" shapeId="0" xr:uid="{C36FB428-AC79-4349-B55A-6F3C678B6B1A}">
      <text>
        <t>[Comentario encadenado]
Su versión de Excel le permite leer este comentario encadenado; sin embargo, las ediciones que se apliquen se quitarán si el archivo se abre en una versión más reciente de Excel. Más información: https://go.microsoft.com/fwlink/?linkid=870924
Comentario:
    Pendiente validación del dato por Nivel Central</t>
      </text>
    </comment>
    <comment ref="W149" authorId="6" shapeId="0" xr:uid="{BE0C365A-F8F7-4372-9FE9-82AC3533A14B}">
      <text>
        <t>[Comentario encadenado]
Su versión de Excel le permite leer este comentario encadenado; sin embargo, las ediciones que se apliquen se quitarán si el archivo se abre en una versión más reciente de Excel. Más información: https://go.microsoft.com/fwlink/?linkid=870924
Comentario:
    Hola Ángela, FONAM hace parte de PGN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tc={aebf4956-da14-4d31-87d9-24e5bd9a66c8}</author>
  </authors>
  <commentList>
    <comment ref="S54" authorId="0" shapeId="0" xr:uid="{AEBF4956-DA14-4D31-87D9-24E5BD9A66C8}">
      <text>
        <t>[Comentario encadenado]
Su versión de Excel le permite leer este comentario encadenado; sin embargo, las ediciones que se apliquen se quitarán si el archivo se abre en una versión más reciente de Excel. Más información: https://go.microsoft.com/fwlink/?linkid=870924
Comentario:
    Validado Abner</t>
      </text>
    </comment>
  </commentList>
</comments>
</file>

<file path=xl/sharedStrings.xml><?xml version="1.0" encoding="utf-8"?>
<sst xmlns="http://schemas.openxmlformats.org/spreadsheetml/2006/main" count="2735" uniqueCount="1182">
  <si>
    <t>INFORMACIÓN GENERAL DIRECCIÓN TERRITORIAL AMAZONÍA</t>
  </si>
  <si>
    <t>REPORTES</t>
  </si>
  <si>
    <t>Pilar Estratégico</t>
  </si>
  <si>
    <t>Eje estratégico</t>
  </si>
  <si>
    <t>Indicador</t>
  </si>
  <si>
    <t xml:space="preserve">Medio de verificación </t>
  </si>
  <si>
    <t>PEI-PAA-PI</t>
  </si>
  <si>
    <t>Área protegida</t>
  </si>
  <si>
    <t>Fuente de financiación</t>
  </si>
  <si>
    <t>Actividad PI Asociada</t>
  </si>
  <si>
    <t>Meta 2026</t>
  </si>
  <si>
    <t>Proyección 04-03-25</t>
  </si>
  <si>
    <t>Recomendaciones generales</t>
  </si>
  <si>
    <t>Responsable técnico</t>
  </si>
  <si>
    <t>Avance Meta Acumulado</t>
  </si>
  <si>
    <t>% Avance de meta</t>
  </si>
  <si>
    <t>Enero</t>
  </si>
  <si>
    <t>Validación</t>
  </si>
  <si>
    <t>Febrero</t>
  </si>
  <si>
    <t>Marzo</t>
  </si>
  <si>
    <t>Abril</t>
  </si>
  <si>
    <t>Mayo</t>
  </si>
  <si>
    <t>Junio</t>
  </si>
  <si>
    <t>Julio</t>
  </si>
  <si>
    <t>Agosto</t>
  </si>
  <si>
    <t>Septiembre</t>
  </si>
  <si>
    <t>Octubre</t>
  </si>
  <si>
    <t>Noviembre</t>
  </si>
  <si>
    <t>Diciembre</t>
  </si>
  <si>
    <t>Medio-tiempos reporte</t>
  </si>
  <si>
    <t>La restauración que se avanzo....</t>
  </si>
  <si>
    <t>Ok</t>
  </si>
  <si>
    <t>En enero participé en el comité directivo entre el Resguardo el Itilla y el PNN Serranía de Chiribiquete, en la mesa de gobernanza convocada por la Subdirección de Gestión y Manejo en la que se concluyó que es necesario revisar y actualizar la Política de Participación Social en la Conservación. Coordiné y realicé reuniones con las jefaturas y los y las profesionales de Estrategias Especiales de Manejo de la mayoría de áreas protegidas de la Direcctión Territorial Amazonia, en las que se trabajó sobre el PAA para 2026 discriminando qué acciones se tiene programado conseguir con las diferentes fuentes de financiación. Revisé y mandé comentarios sobre dos convenios que se suscribieron entre el PNN Yaigojé Apaporis y el PNN Alto Fragua Indi Wasi respectivaimente. Apoyé la solicitd de los certificados de los representates de los Resguardos de Mocagua, Santa Marta y Curare los Ingleses entre otros, los cuales eran necesarios para la suscripción de los convenios tanto con los recursos de GObierno Nacioonal como del Fondo para la Vida. Participé en varias reuniones convocadas por Sede Central y la DTAM, en las cuales se trataron temas como la compra de un predio para los Nukak con recursos del PIVA, y reuniones de planeación del Fondo Para la Vida. Di respuesta a un rquerimiento del defensoría del pueblo del Cauca sobre el proceso de consulta previa con 4 resguardos que tienen relacionamiento con el PNN Serranía de los Churumbelos Auka Wasi. Entre otros.</t>
  </si>
  <si>
    <t>Participe en la segundas sesión de la MRA, en la cual se validaron los lineamientos de turusimo indígena en la Amazonia colombiana, y gestioné la participación en la mesa del profesional de medios de vida sostenibles. Participé, tanto presencial como virtualmente, en varias reuniones interninstitucionales de planeación pra dar cumplimiento a la sentencia T-050 de los LLanos de Yarí resguardo Yaguara II, la cual ordena la delimitación pronta del resgurado. Realicé reuniones de planeación con los y las jefes y los y las profesionales de Estrategias Especiales de Manejo de las AP que no se habían hecho en enero, para definir el PAA para 2026. Convoqué, coordiné y lideré las reuniones de planeación de la mesa técnica que se realizó en San José del Guaviare entre el Consejo Indígena del Territorio Mirití Paraná Amazonas en el marco de la implementación del Mecanismo Legacy un paisaje para siempre. Colaboré a redactar la carta de invitación del Consejo Indígena del Terroitorio  Yaigojé Apaporis, particulamente de la comunidad de Jirimo, a diferentes personas de parques para la inauguración de la maloca de parques. Participé en el taller regional de PIAS que se llevó a cabo en las instalaciones de la Universidad Nacional de Colombia, con participación de representantes de Brasil, Perú, Ecuador y la ONU. Entre otras.</t>
  </si>
  <si>
    <t>En el mes de febrero se realizaron reuniones con los equipos de las AP´s con el fin de revisar las metas y planes de trabajo para el componente de restauración. En este ejercicio se evidenciaron incosistencias en la fuente de financiacion como en las metas de algunas areas. Por consiguiente, se solicitó un espacio con Grupo de Manejo y planeacion del Nivel Central para conocer los pasos a seguir en el cambio de las metas y ajuste de financiación. Por otro lado, se apoyo en la revision de terminos de referencia para el proceso de adquisiín de planes de restauación para el suroccidente y norccidente de Chiribiquete, en colaboración con GEF corazón de la amazonia.</t>
  </si>
  <si>
    <t>Se elaboraron 4 conceptos técnicos de precisión de límites de las siguientes áreas protegidas: Alto Fragua, Cahuinarí, Puinawai y Río Puré, los cuales se encuentran en proceso de aprobación por parte del GGCI de nicel central</t>
  </si>
  <si>
    <t>Se avanzó en la contratación del profesional de RNSC para la DTAM.</t>
  </si>
  <si>
    <t>Revisón de RNSC Registradas en RUNAP para la DTAM: Putumayo: 15, Caquetá: 103. Guaviare: 6
Radicadas para registro en plataforma Vital 2 nuevas RNSC para el Ptyo.
Se desarrollaron 6 reuniones con las AP para revizar estado del proceso y nuevas solicitudes; 3 de estos espacios fueron acompañados por el grupo de GTEA.</t>
  </si>
  <si>
    <t>Para febrero se realizaron las siguientes actividades: 
- El 4 de febrero se asistió a una reunión con el programa Herencia Colombia (HeCo) en el que se habló del componente de fortalecimiento a los SIRAP en Colombia, cómo había sido el avance en el SIRAP Amazonia y cuáles eran las actividades a priorizar en el año. 
-  El 23 de febero se realizó una reunion con la Gobernación de Putumayo y Resnatur para evaluar las actividades a realizar para el SIDAP Putumayo, posterior a su conformación del 23 de diciembre de 2025. 
- Para el SIDAP Guaviare , el 26 de febrero, se realizó un ejercicio preliminar para la formalización de un plan estratégico a 2030, siguiendo los lineamientos del CONPES 4050. Este ejercicio se presentará en el comité técnico para su revisión y aprobación</t>
  </si>
  <si>
    <t>En el marco del Programa Trinacional de Conservación se adelantó el comité Coordinador, en el cual se trató el procedimiento para la actualización del Memorando de Entendimiento.
Adicionalmente, fue revisado y se enviaron aportes a la formulación del Story Maps del Programa Trinacional, que viene trabajando el SERNANP con FCDS Perú.
Se realizaron aportes a la agenda del Primer Encuentro 2026 del Programa Trinacional, a realizarse en el mes de marzo con el apoyo de la Consultoría de Fortalecimiento al Programa Trinacional que realiza FCDS Perú.
Con relación al Proyecto GEF Cuenca Putumayo Içá, se apoyó la formulación de la metodología del taller virtual de Gobernanza y se realizaron aportes para el evento de GEstión del Conocimiento a realizarse en la primera semana de Marzo de 2026.</t>
  </si>
  <si>
    <r>
      <rPr>
        <sz val="9"/>
        <color theme="1"/>
        <rFont val="Arial"/>
      </rPr>
      <t xml:space="preserve">Con corte a marzo, se realizó con los equipos y jefes de las 11 áreas protegidas de la DTAM la concertación de metas para los indicadores de OT, de las siguiente manera:
Para el indicador: </t>
    </r>
    <r>
      <rPr>
        <i/>
        <sz val="9"/>
        <color theme="1"/>
        <rFont val="Arial"/>
      </rPr>
      <t xml:space="preserve">N° de instancias interinstitucionales, intersectoriales y/o comunitarias con participación efectiva de PNNC para lograr incidencia en decisiones de políticas publicas de desarrollo y ordenamiento territorial </t>
    </r>
    <r>
      <rPr>
        <sz val="9"/>
        <color theme="1"/>
        <rFont val="Arial"/>
      </rPr>
      <t xml:space="preserve">se concertaron </t>
    </r>
    <r>
      <rPr>
        <b/>
        <sz val="9"/>
        <color theme="1"/>
        <rFont val="Arial"/>
      </rPr>
      <t xml:space="preserve">38 instancias </t>
    </r>
    <r>
      <rPr>
        <sz val="9"/>
        <color theme="1"/>
        <rFont val="Arial"/>
      </rPr>
      <t>de coordinación, y para el indicador de N</t>
    </r>
    <r>
      <rPr>
        <i/>
        <sz val="9"/>
        <color theme="1"/>
        <rFont val="Arial"/>
      </rPr>
      <t>° de documentos tecnicos de incidencia en políticas públicas elaborados y gestionados para lograr la integración de las áreas protegidas en instrumentos de planeación del desarrollo y ordenamiento territorial en las escalas nacional, regional, departamental y municipal se concertaron</t>
    </r>
    <r>
      <rPr>
        <b/>
        <sz val="9"/>
        <color theme="1"/>
        <rFont val="Arial"/>
      </rPr>
      <t xml:space="preserve"> 9 documentos técnicos</t>
    </r>
  </si>
  <si>
    <t>Tomando en cuenta que para ésta vigencia se tenía la premura de contratación directa por el inicio de la ley de garantías, se expidieron CDP globales y se priorizaron los CPS, Arrendamiento y Mensajería DTAM - Se ejecutó el 91% del recurso asignado 2026
Se adelantaron afiliaciones a ARL de los contratistas, presentación del informe SIRECI 2025, presentación y pago de los impuestos correspondientes al mes de Diciembre de 2025, constitución del rezago presupuestal 2025, cargue del PPABs 2026 en Secop y Senda</t>
  </si>
  <si>
    <t>Se llega a la ejecución del 91,5% del recurso asignado 2026, se presenta el informe SIRECI Enero, se realiza el pago del 100% de la reserva presupuestal inducida 2025 al igual que las CxP 2025, presentación y pago de los impuestos correspondientes al mes de Enero de 2026, se realizó el cierre contable y de almacén correspondiente a la vigencia 2025</t>
  </si>
  <si>
    <t>Tomando en cuenta que para ésta vigencia se tenía la premura de contratación directa por el inicio de la ley de garantías, se expidieron CDP globales y se priorizaron los CPS al igual que la suscripción de 4 convenios - Se ejecutó el 70% del recurso asignado 2026 (tomando en cuenta que nos fue certificado el 70% del recurso Fonam 20, el cual fue priorizado en CPS, Viáticos, Víveres, Combustible, Eventos, Convenios viabilizados)
Se adelantaron afiliaciones a ARL de los contratistas, presentación del informe SIRECI 2025, presentación y pago de los impuestos correspondientes al mes de Diciembre de 2025, constitución del rezago presupuestal 2025, cargue del PPABs 2026 en Secop y Senda</t>
  </si>
  <si>
    <t>Se llega a la ejecución del 70,4% del recurso asignado 2026, se presenta el informe SIRECI Enero, se realiza el pago del 95% de la reserva presupuestal inducida 2025 al igual que las CxP 2025, presentación y pago de los impuestos correspondientes al mes de Enero de 2026, se realizó el cierre contable y de almacén correspondiente a la vigencia 2025</t>
  </si>
  <si>
    <t xml:space="preserve">Con corte al 27 de mayo se avanza en los indicadores de ordenamiento territorial. Para el caso del indicador N° de instancias interinstitucionales, intersectoriales y/o comunitarias, se participó en dos sesiones de trabajo con la Secretaria de Agricultura y Medio Ambiente de la Gobernación del Guaviare a fin de socializar los ajustes generados desde los equipos de PNNC en el Decreto 634 del 2019 sobre Planificación Predial Sostenible, este resultado se presentó bajo oficio y fue sustentado en la Mesa de Planificación Predial Sostenible que se realizó el 13 de mayo, de igual manera, se participó en la Mesa Interinstitucional con el Mininterior, Ministerio de Vivienda, y la UPRA, a fin de revisar los avances en la implementación del Decreto 632 del 2018 sobre entidades territoriales indígenas. De otra parte, frente al indicador: N° de documentos técnicos de incidencia en políticas públicas elaborados, para el mes de mayo se avanzó desde la DTAM en los siguientes documentos:  1.        Ajuste Resolución Zona Amortiguadora del PNN Río Pure (Medida Cautelar PIA Yuri-Passe), 2.        Oficio de socialización de insumos para el concepto técnico del DOAT Minambiente, con relación a la conformación de la ZRC La Guardiana de Chiribiquete. 3.        Ajuste al oficio de la ANT con relación a la conformación del Resguardo Bajo Remanso en el sector Putumayo del PNN La Paya.
</t>
  </si>
  <si>
    <t xml:space="preserve">Entre la última semana de agosto y la primera de septiembre se participó en el "Taller sobre la actualización de las dinámicas territoriales del  Programa Trinacional de Conservación y Desarrollo Sostenible del  Corredor de áreas protegidas PNN La Paya, RPF Cuyabeno, PN  Güeppí-Sekime, RC Airo Pai y RC Huimeki", en donde se identificaron insumos relacionados con las presione sy amenazas en el corredor, adicionalmente, se realizó el mapa de actores y el intercambio de experiencias relacionado con el turismo basado en comunidades. Posteriormente en el mes de septiembre se realizaron aportes a la ayuda de memoria del taller y se escribió un artículo para el medio de comunicación de la DTAM "El Aullador", en el cual se describen las actividades realziadas y principales lecciones aprendidas durante el taller. *Este taller fue financiado con recursos recolectados por FCDS Perú
Desde la DTAM se participó en el XXI Comité Técnico del Programa Trinacional, en el cual se avanzó en la revisión del memorando de entendimiento, la evaluación del taller realizado entre el 25 y el 28 de agosto y la evolución del desembolso del Subproyecto presentado por FCDS al Gef Cuenca Putumayo Içá
</t>
  </si>
  <si>
    <t>REPORTE CUANTITATIVO</t>
  </si>
  <si>
    <t>Para la vigencia 2026 no se tiene progamada la compra de predios por fuente de financiación PGN, modificar la meta a 0. El reporte de los predios adquiridos se realizó en la vigencia 2025.</t>
  </si>
  <si>
    <t>Vaidado, pendiente de hacer cambios en metas y revisar el origen del recurso.</t>
  </si>
  <si>
    <t>Las metas de fondo para la vida se encuentran en rectificación toda vez que está pendiente la firma del convenio para la implementación del proyecto y el plan de compras, esto aplica para todos los indicadores</t>
  </si>
  <si>
    <t>NA</t>
  </si>
  <si>
    <t>VALIDADO OSCAR JAIMES</t>
  </si>
  <si>
    <t>No Aplica. Corresponde al Proyecto Amazonia Biocultural de Fondo para la Vida.</t>
  </si>
  <si>
    <t>No aplica FPV</t>
  </si>
  <si>
    <t>No aplica</t>
  </si>
  <si>
    <t>Con corte al 31 de enero 2026 se reportan avances cualitativos en la implementación de los planes de trabajo o agendas concertadas con grupos étnicos. 
- Relacionado con “Desarrollar las Instancias de Coordinación con el pueblo inga del Caquetá para la coordinación de la función pública para la conservación y manejo del PNN Alto Fragua Indi Wasi”, se adelantaron las siguientes acciones: 3 comités locales de coordinación preparatorios para la sucripción del convenio anúal y para la revisión de aspectos de los Proyecto Amazonia Biocultural y GEF Corazón de la Amazonia.
- Suscripción de Convenio Interadministrativo CD-DTAM No. 182 entre Dirección Territorial Amazonia de Parques Nacionales Naturales de Colombia y la Asociación de Cabildos Tandachiridu Inganokuna.
Estas acciones se adelantan con la financiación de Recursos de Gobierno Nacional y el proyecto GEF Corazón de la Amazonía.</t>
  </si>
  <si>
    <t>Validado</t>
  </si>
  <si>
    <t xml:space="preserve">Con corte al 28 de febrero de 2026 se reportan avances cualitativos en la implementación de los planes de trabajo o agendas concertadas con grupos étnicos. Se adelantaron las siguientes actividades:
- Relacionado con “Desarrollar las Instancias de Coordinación con el pueblo inga del Caquetá para la coordinación de la función pública para la conservación y manejo del PNN Alto Fragua Indi Wasi”, se adelantaron las siguientes acciones: 1 comité local de coordinación para revisar aspectos relacionados al proyecto Amazonía Biocultural y temas varios. Y reunión para la concertar el Plan de Trabajo y Cronograma para la ejecución del convenio Interadministrativo CD-DTAM-182-2026.
</t>
  </si>
  <si>
    <r>
      <rPr>
        <sz val="9"/>
        <color theme="1"/>
        <rFont val="Arial"/>
      </rPr>
      <t xml:space="preserve">Con corte a 30 de junio de 2025 se reporta avance cualitativo con las siguientes acciones:
Se sostuvo una reunión relacionada al plan de mejoramiento de Lista Verde de la UICN, en donde el área deberá avanzar con acciones de mejoramiento del indicador 4.2.1. del estándar relacionado con recurso hídrico. De igual forma, se participó en una reunión con la presencia del profesional SGMAP – GPM para socializar los avances del Ap entorno al recurso hídrico. En otro espacio, se definió la activación del indicador número de cuencas hidrográficas con valoración biofísica con el segundo producto de la hoja metodológica "Priorización de Cuencas". Por último, se sostuvo un espacio relacionado con reportes. Se anexan evidencias.
Estas acciones se realizan con la fuente de financiación: Gobierno Nacional. 
Ver evidencias en el link </t>
    </r>
    <r>
      <rPr>
        <u/>
        <sz val="9"/>
        <color rgb="FF1155CC"/>
        <rFont val="Arial"/>
      </rPr>
      <t>https://drive.google.com/drive/u/0/folders/1h9Gbpv-gWz-I7q8QoXL2zXEHYX7eGlyk</t>
    </r>
    <r>
      <rPr>
        <sz val="9"/>
        <color theme="1"/>
        <rFont val="Arial"/>
      </rPr>
      <t xml:space="preserve"> </t>
    </r>
  </si>
  <si>
    <r>
      <rPr>
        <sz val="9"/>
        <color theme="1"/>
        <rFont val="Arial"/>
      </rPr>
      <t xml:space="preserve">Con corte a 30 de septiembre de 2025 se reportan avances cualitativos, correspondiente al consolidado del tercer trimestre donde se adelantaron las siguientes acciones:
1)        Espacio de trabajo con el GMP priorización de actividades y cronograma para dar cumplimiento al indicador  "Número de cuencas hidrográficas con valoración biofísica de servicios ecosistémicos hídricos y monitoreo del ciclo hidrológico".
2)        Cargue de información en carpeta DRIVE y envío al profesional SGMAP – GPM con documentos relacionados al recurso hídrico y/o clima.  
3)        Taller de Fortalecimiento de Capacidades sobre Cambio Climático y Servicios Ecosistémicos a todo el equipo del Parque.
El avance cuantitativo de este indicador se reflejará en el reporte final.
Estas actividades se adelantan con recursos de Gobierno Nacional
</t>
    </r>
    <r>
      <rPr>
        <u/>
        <sz val="9"/>
        <color rgb="FF1155CC"/>
        <rFont val="Arial"/>
      </rPr>
      <t>https://drive.google.com/drive/u/0/folders/13Z6bGGS-5Up4m4Dk4lAKfQ20yDlqUFPl</t>
    </r>
    <r>
      <rPr>
        <sz val="9"/>
        <color theme="1"/>
        <rFont val="Arial"/>
      </rPr>
      <t xml:space="preserve"> </t>
    </r>
  </si>
  <si>
    <t>Se valida el reporte del tercer trimestre del PNN Alto Fragua.</t>
  </si>
  <si>
    <t>Con corte a 25 de marzo de 2025 se reportan avances cualitativos mediante las siguientes acciones:
1. Se realizaron 5 reuniones de revisión de la meta de restauración para el área protegida, una (1) con la DTAM y otra con la participación de la DTAM, Central y PNN AFIW con el objetivo de revisar los reportes de áreas como aporte a la meta de restauración, previo a la mesa de indicadores se realizó otro espacio con las áreas protegidas de la DTAM para revisar las metas y recursos de financiación y por ultimo un espacio fue la revisión y aprobación de la meta en la mesa técnica de restauración. 
2. Se participó en el taller de monitoreo restauración de tierras degradadas. 
3. En la implementación del proyecto HeCo KFW se avanzó en la revisión de los usuarios potenciales para participar en el proyecto KFW y Amazonia Biocultural (2 reuniones internas con el equipo) y 2 reuniones preparatorias para la logística de las giras de intercambio de ganadería y cacao desarrolladas los días 07/03 (Ganadería) y 14/03 (Cacao), dentro de las actividades complementarias, se tuvo una reunión con el equipo de AGROSAVIA en articulación para revisar los avances en los componentes técnicos del proyecto.
Estas acciones se realizan con la fuente de financiación Recurso 10 GN del proyecto Conservación de la Biodiversidad</t>
  </si>
  <si>
    <t>VALIDADO</t>
  </si>
  <si>
    <t>Con corte a 23 de abril de 2025 se realizaron 3 seguimientos a las implementaciones de acuerdos de restauración de 2 usuarios ubicados, uno en la cuenca del rio Pescado y otro en la cuenca del Fragua Grande, donde se evidencia una correcta disposición de los materiales a los seguimientos realizados.  Se realizó el registro ante la Oficina de Instrumento públicos de 4 predios adquiridos formalmente en el muncipio de Belén de los Andaquíes: El Guadual, La Palma, El Mirador y La Estrella 2 y se inició trámite de cuentas de cobro.  Se realizo ejercicio de priorización de predios y mejoras con potencial de adquisición, esta información fue remitida a la DTAM de acuerdo a la CIRCULAR No. 20251300000024 emitida por la OAJ. Con la empresa Frontera Energy se adelantó una mesa de trabajo para definición de ruta para avanzar en la compra de los dos predios priorizados y mejoras con recursos de compensación.</t>
  </si>
  <si>
    <t>Con fecha del 22 de abril y corte a 23 de mayo de 2025 se avanzó en el seguimiento a implementaciones a usuarios con acuerdos REP vereda El Mirador. Se elaboró informe de consolidación de la gestión e implementación de acciones de restauración, en el que se reportan 314,6187 Ha en proceso de restauración mediante el saneamiento predial de 4 predios en Belén de los Andaquíes: El Guadual, La Palma, El Mirador y La Estrella 2. 
Adicionalmente, en articulacion con la OAJ y la SGMAP se reviso la situacion con siete predios en proceso de saneamiento, localizados en el municipio de San Jose del Fragua, los cuales no cuetan con informacion espacial, sistuacion que no permitio realizar liquidacion del pago de impuesto predial, el cual es requerido por notaria para avanzar en la etapa de elaboracion de escrituras publicas y formalización de adquisición por parte de PNNC. Se realizó recorrido de campo articulado con las lineas de trabajo de PV y C, RE y UOT para la caracterizacion de dos predios al interior del parque, en sector de manejo Fragua Chorroso, vereda el Mirador y se realizo seguimiento a la situacion de Uso Ocupacion y Tenencia ingresando por la vereda Cafetales.
Estas actividades son financiadas mediante recursos de GN.</t>
  </si>
  <si>
    <t>Con corte a 25 de marzo de 2025 se reportan avances cualitativos  en la implementación de los planes de trabajo o agendas concertadas con grupos étnicos. 
1. Con respecto al desarrollo de instancias de coordinación con el pueblo inga del Caquetá se realizaron: 
  -2 Comités Locales de Coordinación (02032025 - 11032025)
  -1 Comite Directivo de Coordiación (18-21/03/2025) que incluyó espacio preparatorios 
2. Avanzar en la implementación de acuerdos  de consulta previa con el pueblo inga del Caquetá:
  -  2 recorridos de Generación del Conocimiento en el marco del Convenio Interadministrativo CD-DTAM 174-2024 (se encuentra prorrogado) en las inmediaciones de los resguardos San Miguel ( 17-21/02/2025) y Yurayaco (24-28/02/2025), incluyó espacio preparatorio.
  - Espacios de evaluación conjunta de los recorridos de Generación del Conocimiento (17032025 y 18032025) 
  - Participación en espacio sobre análisis para la solicitud de ampliación de resguardos sobre el territorio del Parque 17032025
Estas acciones se realizan con la fuente de financiación de Gobierno Nacional FONAM 20 del proyecto Conservación de la Biodiversidad</t>
  </si>
  <si>
    <t>VALIDADO                                     VALIDADO REPORTE TRIMESTRAL</t>
  </si>
  <si>
    <t xml:space="preserve">Durante el mes de abril se avanzó en la implementación del plan de trabajo concertado con el pueblo inga del Caquetá:
- Mediante el desarrollo de un comité local de coordinación realizado el 1 de abril para la construcción de objetos contractuales y obligaciones para los perfiles del personal inga a contratar según compromiso del Comité Directivo realizado en el mes de marzo. 
- Con respecto al avance en la implementación de los acuerdos de consulta previa, el 11 de abril se adelantó reunión preparatoria de la metodolgía a usar en el recorrido de socialización de los avances de los acuerdos, como ejercicio previo a la reunión de seguimiento con la DANCP del Ministerio de Interior a realizarse en mayo, en el marco del convenio interadministrativo CD-DTAM 174-2024. 
- De manera interna se realizó espacio de fortalecimiento al equipo del área protegida con la profesional DTAM de Gestión del Conocimiento como ejercicio introductorio a temas como PIC y bioculturalidad.
Estas acciones se realizan con la fuente de financiación de GN FONAM 20 del proyecto Conservación de la Biodiversidad.
Relacionado con el proceso de consulta previa con el Resguardo Nasa La Esperanza, se remitió informe del contexto del proceso al Grupo del Planeación del Manejo del SGMAP para revisión y posterior remisión a la DANCP de Mininterior para sustentar la situación presentada de no avance con esta comunidad por situaciones de riesgo publico, se está a la espera de si el informe presenta observaciones a ajustar.
</t>
  </si>
  <si>
    <t>Validó Esteban Carrillo Chica - 250425</t>
  </si>
  <si>
    <t xml:space="preserve">Durante el periodo del 23 de abril al 26 de mayo se avanzó en la implementación del plan de trabajo concertado con el pueblo inga del Caquetá:
- Mediante el desarrollo de dos comités locales de coordinación: uno realizado el 30 de abril para socializar los avances en la ruta conjunta de educación ambiental y comunicación y temas varios y otro hecho el 15 de mayo para la evaluación del recorrido de socialización de los avances en la implementación de los acuerdos de consulta previa y preparatorio a la reunión de seguimiento con DANCP a realizarse la primera semana de junio. 
- Con respecto al avance en la implementación de los acuerdos de consulta previa, el 20 de mayo se hizo evaluación y cierre de la ruta de EAyC 2024 y generar plan de trabajo para el periodo 2025.
- Relacionado a iniciativas económicas de comunidades indígenas, se avanzó en seguimiento a las iniciativas de producción de panela en la comunidad Inga de San Miguel y producción de arroz y panela en la comunidad Inga de Niñeras. 
Estas acciones se realizan con la fuente de financiación de Gobierno Nacional del proyecto Conservación de la Biodiversidad
</t>
  </si>
  <si>
    <t>Validó Esteban Carrillo Chica. 27 mayo 2025</t>
  </si>
  <si>
    <r>
      <rPr>
        <sz val="9"/>
        <color theme="1"/>
        <rFont val="Arial"/>
      </rPr>
      <t xml:space="preserve">Con corte a 30 de junio de 2025 se reporta avance cualitativo con las siguientes acciones:
Se sostuvo una reunión relacionada al plan de mejoramiento de Lista Verde de la UICN, en donde el área deberá avanzar con acciones estratégicas de mejoramiento del indicador 2.3.2. del estándar, relacionado con Cambio Climático. De igual forma, se participó en una reunión con la presencia del profesional temático DTAM para socializar los avances del Ap entorno CC. En un siguiente espacio, se definió la activación del indicador Cambio Climático con el GPM-SGMAP, priorizando las siguientes actividades:  1) Capacitación interna para el equipo de trabajo del Área Protegida, 2) Taller de Educación Ambiental en la Institución Educativa Las Lajas y 3) Reporte de hectáreas en restauración. Por último, se sostuvo un espacio con DTAM y GPM-SGMAP revisar aspectos relacionados a reportes. Se anexan evidencias de los espacios.
Estas acciones se realizan con la fuente de financiación: Gobierno Nacional.
Ver evidencias en el link </t>
    </r>
    <r>
      <rPr>
        <u/>
        <sz val="9"/>
        <color rgb="FF1155CC"/>
        <rFont val="Arial"/>
      </rPr>
      <t>https://drive.google.com/drive/u/0/folders/11-VsY5KPunA7dmz-2rsEwXig_R6I0j9E</t>
    </r>
    <r>
      <rPr>
        <sz val="9"/>
        <color theme="1"/>
        <rFont val="Arial"/>
      </rPr>
      <t xml:space="preserve"> </t>
    </r>
  </si>
  <si>
    <r>
      <rPr>
        <sz val="9"/>
        <color theme="1"/>
        <rFont val="Arial"/>
      </rPr>
      <t xml:space="preserve">Con corte a 30 de septiembre de 2025 se reporta avance cuantitativo, correspondiente al consolidado del tercer trimestre, se desarrollaron dos de las tres actividades programadas para esta vigencia:
1.   Taller de Fortalecimiento de Capacidades sobre Cambio Climático y Servicios Ecosistémicos a todo el equipo del Parque.
2.  Taller de educación ambiental, enmarcado en la adaptación de eventos climático para el territorio, con población estudiantil del grado 5ª de la IE Las Lajas, del municipio de San José del Fragua.
La actividad 3 relacionada con hectáreas en proceso de restauración será reportada cuantitativamente en el siguiente periodo.
En gestión adicional de manera cualitativa, se participó en tres espacios relacionados con el tema de cambio climático: 1)  Taller "Análisis Rápido de Riegos Climáticos y Medidas de Adaptación-ARCA", en el marco del fortalecimiento a asociaciones Cacaoteras de San José del Fragua y Belén de los Andaquíes del Proyecto Áreas Protegidas y Paz de WWF, 2) Nuestros Desafíos Climáticos 3.0, para el departamento del Caquetá del Instituto SINCHI y MADS y 3) Foro Cambio Climático de la IE Gallineta de San José del Fragua.
Estas actividades se adelantan con recursos de Gobierno Nacional.
</t>
    </r>
    <r>
      <rPr>
        <u/>
        <sz val="9"/>
        <color rgb="FF1155CC"/>
        <rFont val="Arial"/>
      </rPr>
      <t>https://drive.google.com/drive/u/0/folders/14kOmCIAQwKfw0erP74R6_B62riRCi4wM</t>
    </r>
    <r>
      <rPr>
        <sz val="9"/>
        <color theme="1"/>
        <rFont val="Arial"/>
      </rPr>
      <t xml:space="preserve"> </t>
    </r>
  </si>
  <si>
    <t xml:space="preserve">Los avances en la línea de relacionamiento campesino, en el marco del saneamiento predial estuvieron relacionado con la suscripción de escrituras públicas de 4 predios adquiridos en el municipio de Belén de los Andaquíes y con el trámite de pago estos y tres predios más (vigencias expiradas).  Adicionalmente, 7 predios del municipio de San José del Fragua se encuentran en proceso de firma de escrituras públicas, proceso que presenta una limitante debido a que los propietarios no han podido liquidar y pagar el impuesto predial y así contar con la paz y salvo, documento requisito para la firma de escrituras en notaría, se avanza en la revisión y concertación con el IGAC para su inclusión en la base cartográfica y superar la situación. De acuerdo a la resolución 697 de 2024 y de acuerdo lineamientos en la adquisición predial para la vigencia 2025 se avanzó en la priorización de tres predios titulados y veintidós mejoras con potencial para compra. Con la empresa Frontera Energy se realizaron cuatro mesas técnicas en las que se avanzó en la construcción de la ruta para la compra de tres predios (3) y mejoras (4); en el relacionamiento con la población campesina se realizó reunión de socialización de los avances en los procesos de relacionamiento con las familias al interior del parque, con presidentes de JAC de las veredas aledañas al área protegida del sector pescado; con la comunidad de la vereda Bellavista  se realizó reunión de socialización de los avances en el proceso de compra de predios y se concertó el desmonte de infraestructura existente, la vereda se articuló el seguimiento en campos a ocho de los nueve predios adquiridos en sector pescado.  </t>
  </si>
  <si>
    <t xml:space="preserve">Los recursos para este indicador corresponden a la fuente de financiación de Gobierno Nacional para la contratación de un profesional. El cual avanzó y/o acompañó en el mes de julio las siguientes acciones: 
- Se realizó salida de campo en el sector de manejo Cuenca del Río Pescado, vereda Santa Teresa en Belén de los Andaquíes, para avanzar en nuevas caracterizaciones de UOT, sin embargo, al contrastar la información en campo se constató que los predios priorizados no se encuentran relacionados territorialmente con el PNN AFIW, por ende no se procedió a la caracterización.
-Se llevó a cabo seguimiento a los acuerdos REP en dos predios de la vereda Tendidos de Belén de los Andaquíes e igualmente se hizo seguimiento al predio saneado La Cascajosa en la vereda Santa Teresa, sector de manejo cuenca del río Pescado.
-En el proyecto de Conservación y Uso Sostenible de Recursos Naturales SSC de KFW, se avanzó en la revisión de los insumos para la construcción de los documentos técnicos, así como la revisión de los anexos del convenio como la contrapartida de PNNC en el proyecto, estos ejercicios se realizaron conjuntamente con el equipo KFW, DTAM, Áreas protegidas de Fragua y Orito y el equipo de AGROSAVIA 
- Se realizaron 2 espacios de trabajo con el equipo de WWF en el marco de la ejecución del proyecto de Áreas Protegidas y Paz en la cual se articularon acciones para la fase 2 del proyecto y apoyos en las actividades a desarrollar en el ejercicio de los acuerdos de Sistemas Sostenibles con cacaoteros. 
</t>
  </si>
  <si>
    <r>
      <rPr>
        <sz val="9"/>
        <color theme="1"/>
        <rFont val="Arial"/>
      </rPr>
      <t xml:space="preserve">Los recursos para este indicador corresponden a la fuente de financiación de Gobierno Nacional para la contratación de un profesional de relacionamiento campesino. El cual avanzó y/o acompañó en el mes de agosto las siguientes acciones: 
-Proceso de caracterización predial al interior del área protegida, se realizaron ejercicios de campo en dos predios, uno ubicado en el sector de manejo Fragua Grande y uno en sector de manejo Fragua Chorroso.
</t>
    </r>
    <r>
      <rPr>
        <sz val="9"/>
        <color rgb="FF0000FF"/>
        <rFont val="Arial"/>
      </rPr>
      <t>-En el marco del saneamiento predial se realizó el acompañamiento y gestión para la incorporación de 7 predios a la base catastral de San José del Fragua y Belén de los Andaquíes ante el IGAC territorial Caquetá. 
- Gestión ante la Notaría Única de Belén de los Andaquíes para la revisión de minutas de escrituras públicas de 8 predios, este  proceso aún presenta una limitante debido a que los propietarios no han podido liquidar y pagar el impuesto predial y así contar con el paz y salvo, documento requisito para la firma de escrituras en notaría, sin embargo, IGAC a emitido 4 de las 7 resoluciones  para su inclusión en la base cartográfica y superar la situación. 
- Acompañamiento para el proceso de resgistro de 4 resoluciónes IGAC ante la ORIP de Florencia 
- En el proceso de compra de predios con recursos de compensación con la empresa Frontera Energy se adelató mesa técnica el 27 de agosto en donde se concluyó que se requiere realizar levantamiento topográfico de cada uno de los 3 predios priorizados por parte de esa empresa, a la vez que se realice el registro en la base de datos catastral del IGAC, se incluyen en este proceso 3 mejoras más.</t>
    </r>
    <r>
      <rPr>
        <sz val="9"/>
        <color theme="1"/>
        <rFont val="Arial"/>
      </rPr>
      <t xml:space="preserve">
</t>
    </r>
  </si>
  <si>
    <t xml:space="preserve">Los recursos para este indicador corresponden a la fuente de financiación de Gobierno Nacional para la contratación de un profesional de relacionamiento campesino. El cual avanzó y/o acompañó en el mes de septiembre las siguientes acciones: 
-Proceso de caracterización predial al interior del área protegida, se realizaron ejercicios de campo en dos predios, uno ubicado en el sector de manejo Fragua Chorroso vereda Mirador y uno en sector de manejo Pescado en la verda La Pradera.
-En el marco del saneamiento predial se realizó el acompañamiento a a propietarios para la expedición de Certificados Catastrales Nacionales y Certificado de Localización Municipal para 3 predios y gestión para la firma de 6 escrituras de los 8 en proceso en adquisición; la firma se llevó a cabo el 22 de septiembre en la Notaría Única de Belén de los Andaquíes, estos predios se encuentran en proceso de registro ante la ORIP de Florencia. Las otras dos escrituras se firmarán en el próximo trimestre. 
- Acompañamiento al proceso de posibilidad de compra de predios con recursos de compensación con la empresa Frontera Energy y participación en espacio para revisión de posibilidad de implementación de PSA, lo anterior en articulación con la SSNA.
</t>
  </si>
  <si>
    <r>
      <rPr>
        <sz val="9"/>
        <color theme="1"/>
        <rFont val="Arial"/>
      </rPr>
      <t xml:space="preserve">Durante el segundo trimestre se ha logrado cumplir con el porcentaje de avance proyectado en el plan de trabajo de la línea de Estrategias Especiales de Manejo así: Se han desarrollado 6 instancias de coordinación con la ATI (Comités Locales) correspondientes con la acción 1, se viene adelantando la ejecución y cierre del convenio CD-DTAM-189-2024, sobre el cual se ha adelantado una solicitud de prórroga por limitaciones en la ejecución impuestas por circunstancias de orden público correspondiente con la acción 2, se ha adelantado recorrido de socialización de avance de acuerdos de consulta previa para aprobación del Plan de Manejo del parque por las 5 comunidades de la ATI y un encuentro de seguimiento a los acuerdos de consulta previa con la DANCP, la ATI, los tres niveles de PNNC y entidades garantes del proceso correspondientes con la acción 3, se han adelantado dos ceremonias de yagé antes de los recorridos de socialización del avance de los acuerdos de consulta previa y al final del encuentro de seguimiento con la DANCP correspondientes a la acción 4, se ha adelantado seguimiento a las iniciativas productivas de 7 comunidades indígenas relacionadas con el área protegida correspondientes a la acción 5 y se adelantó mesa técnica entre  PNNC y la DANCP del Ministerio de Interior en donde se definió ruta tendiente a la aplicación del test de proporcionalidad con el resguardo la Esperanza tendiente a lograr la aprobación del Plan de Manejo de área protegida, desde Ministerio del Interior se emitieron comunicaciones dirigidas a las directivas del resguardo, personería de Belén de los Anadquíes y PNNC de acuerdo a la ruta establecida en la mesa técnica. correspondiente a la acción 6.  Se elabora informe 2do trimestre.
Ver evidencias en el link </t>
    </r>
    <r>
      <rPr>
        <u/>
        <sz val="9"/>
        <color rgb="FF1155CC"/>
        <rFont val="Arial"/>
      </rPr>
      <t>https://drive.google.com/drive/u/0/folders/1zd7yKT7XnK9czGMamfs55jRQ-BrDPMm_</t>
    </r>
    <r>
      <rPr>
        <sz val="9"/>
        <color theme="1"/>
        <rFont val="Arial"/>
      </rPr>
      <t xml:space="preserve"> </t>
    </r>
  </si>
  <si>
    <t>Validó Esteban Carrillo Chica</t>
  </si>
  <si>
    <t xml:space="preserve">Con corte al 31 de julio de 2025 se reportan avances cualitativos en la implementación de los planes de trabajo o agendas concertadas con grupos étnicos. 
- Se da cierre formal de los convenios interadministrativos con la asociación Tandachiridu Inganokuna CD-DTAM No. 174 (implementación de acuerdos de consulta previa) y CD-DTAM No. 189 (Seguimiento a acuerdos de consulta previa) de la vigencia 2024 que fueron prorrogados por riesgo publico. 
- Se sucribio el convenio de la actual vigencia  y se suscribió CD-DTAM-197-2025 que tiene como objetivo “Aunar esfuerzos técnicos y operativos para continuar con la implementación de los acuerdos protocolizados en la consulta previa del plan de manejo del Parque Nacional Natural Alto Fragua Indi Wasi con las comunidades ingas de los Resguardos San Miguel, Brisas, Yurayaco, Cusumbe Agua Blanca y Niñeras, en el marco del proyecto de conservación”.  
- Se avanza en la revisión y ajuste conjunto con la asociación Tandachiridu Inganokuna de la estrategia de Educación Ambiental y Comunicaciones del PNN AFIW como actividad concertada para dar cumplimiento al acuerdo de consulta previa “Implementar procesos de educación ambiental y comunicación, que posicionen mecanismos que permitan reconocer la importancia del área protegida y su relación con el territorio ancestral y espiritual del pueblo Inga”.
 Estas acciones se realizan con la fuente de financiación de Gobierno Nacional y GEF Corazión de la Amazonía (contratación profesional de Gobernanza)
</t>
  </si>
  <si>
    <t xml:space="preserve">Con corte al 31 de agosto de 2025 se reportan avances cualitativos en la implementación de los planes de trabajo o agendas concertadas con grupos étnicos. 
- En cuanto a la realización de instancias de coordinación con el pueblo Inga del Caquetá se realizaron el séptimo y octavo comités locales de coordinación para la planeación de actividades y seguimiento a compromisos, (11-08-25 y 25-08-25) en los que se presenta la propuesta de actualización de la Estrategia de Educación Ambiental y Comunicaciones.
-Relacionado con el avance a la implementación de los acuerdos de consulta previa Se formalizó y concertó el plan de trabajo y cronograma para la ejecución del convenio Interadministrativo CD-DTAM-197-2025. Se adelanta la preparación del comité local ampliado, para la revisión de ajustes al plan de acción de los acuerdos y realización  del comité local ampliado con las autoridades de cada una de las 5 comunidades de los Resguardos Niñeras, Cusumbe, Brisas, San Miguel y Yurayaco (28-08-2025) en este espacio participó por cada comunidad un delegado de los mayores y un delegado de los jóvenes.
- Con respecto a la ruta sobre la consulta previa del plan de manejo con el resguardo Nasa La Esperanza, por solicitud de la SGMAP se proyectó por parte del área protegida oficio dirigido a la DANCP sobre el requerimiento que hizo esta entidad a la comunidad.
- Relacionado al fortalecimiento cultural del pueblo inga del Caquetá en el marco de la coordinación de la función pública para la conservación y manejo del PNN Alto Fragua Indi Wasi”, se realizó ceremonia tradicional espiritual de Ambiwasca en el marco del convenio CD-DTAM-197-2025.
- De manera interna se adelantó taller de fortalecimiento al equipo técnico del área protegida orientado por la a DTAM sobre PIC y zonificación cultural   
- Con relación al seguimiento a las iniciativas económicas de comunidades indígenas relacionadas con el PNN Alto Fragua Indi Wasi, se remitió la DTAM información de las iniciativas WARMI AWADURKUNA y MISKIKUKU KAUSACHIIKUNAMANDA Abejas Melíponas, para participar en BIOEXPO 2025.
</t>
  </si>
  <si>
    <t xml:space="preserve">Con corte al 30 de septimbre de 2025 se reportan avances cuantitativos en la implementación de los planes de trabajo o agendas concertadas con grupos étnicos. 
- En cuanto a la realización de instancias de coordinación con el pueblo Inga del Caquetá para el tercer trimestre se cumple con la totalidad de las actividades programadas para la vigencia, 1 comité directivo y 7 comités locales de coordinación.
-Relacionado con el avance a la implementación de los acuerdos de consulta previa se avanza en la ejecución del convenio Interadministrativo CD-DTAM-197-2025, el cual tiene un enfasis en el acuerdo de identificación de sitios de interés común. 
- Con respecto a la ruta sobre la consulta previa del plan de manejo con el resguardo Nasa La Esperanza, por solicitud de la SGMAP se proyectó por parte del área protegida oficio dirigido a la DANCP sobre el requerimiento que hizo esta entidad a la comunidad.
- Relacionado al fortalecimiento cultural del pueblo inga del Caquetá en el marco de la coordinación de la función pública para la conservación y manejo del PNN Alto Fragua Indi Wasi”, se realizó ceremonia tradicional espiritual de Ambiwasca en el marco del convenio CD-DTAM-197-2025. Se avanza en elaboración de documento sobre Familias Indi Wasikamas.
- De manera interna se adelantó taller de fortalecimiento al equipo técnico del área protegida orientado por la a DTAM sobre PIC y zonificación cultural.
- Con relación al seguimiento a las iniciativas económicas de comunidades indígenas relacionadas con el PNN Alto Fragua Indi Wasi, se remitió la DTAM información de las iniciativas WARMI AWADURKUNA y MISKIKUKU KAUSACHIIKUNAMANDA Abejas Melíponas, para participar en BIOEXPO 2025.
</t>
  </si>
  <si>
    <t xml:space="preserve">A corte del 25 de marzo de 2025, se reportan avances en el indicador 20  "Número de actividades realizadas” de Educación Ambiental y Comunicación (EAyC) del PNN AFIW:
1.        Se contrató a la profesional de EAyC, la cual tiene contrato del 24 de febrero al 24 de agosto.
2.     Se ha cumplido con el hito 1, respaldado por la evidencia subida en el Drive, que incluye el acta del taller de planificación, la matriz de planificación y su validación por parte del Grupo de Comunicación y Educación Ambiental, así como de la instancia territorial. Con ello, se alcanza un 30% de avance en el indicador.
</t>
  </si>
  <si>
    <r>
      <rPr>
        <sz val="9"/>
        <color theme="1"/>
        <rFont val="Arial"/>
      </rPr>
      <t xml:space="preserve">validado FALTA pantallazo correo de validación en el drive. </t>
    </r>
    <r>
      <rPr>
        <u/>
        <sz val="9"/>
        <color rgb="FF1155CC"/>
        <rFont val="Arial"/>
      </rPr>
      <t>https://drive.google.com/drive/folders/1yinNX5IP5JjFfM6aL9Qy7S-_c-d0Hn4M?usp=drive_link</t>
    </r>
  </si>
  <si>
    <t xml:space="preserve">"Las acciones para este periodo se realizaron por la fuente de financiación de Gobierno Nacional mediante la contratación de un profesional y un técnico como contrapartida por parte de PNNC del Proyecto de Conservación y uso sostenible HeCo KfW". Con corte a 31 de enero de 2026 se reportan avances cualitativos: 
1. En el componente de ganadería se realizaron espacios de trabajo con el equipo de AGROSAVIA para realizar la socialización del proyecto con los usuarios
2. En el componente de Cacao se realizó un espacio de trabajo en el cual se realizó la revisión del convenio y se establecen las fechas para avanzar en los planes de trabajo"Las acciones para este periodo se realizaron por la fuente de financiación de Gobierno Nacional mediante la contratación de un profesional y un técnico que apoyan la gestión para la adquisición predial. La cual permite liberar hectáreas para la restauración ecológica."Durante el mes de diciembre como aporte al indicador se relacionan las siguientes actividades: </t>
  </si>
  <si>
    <t xml:space="preserve">"Las acciones para este periodo se realizaron por la fuente de financiación de Gobierno Nacional mediante la contratación de un profesional y un técnico como contrapartida por parte de PNNC del Proyecto de Conservación y uso sostenible HeCo KfW".  Con corte a 28 de febrero de 2026 se reportan avances cualitativos a la meta las siguientes actividades:
1. En la ejecución del proyecto Conservación y uso sostenible de KfW en el componente de ganadería se realizó un ejercicio preparatorio y la socialización del proyecto el día 06 de feb en San José del fragua con usuarios de Belen y cuenca del fragua Chorroso y el día 07 de feb con usuarios del sector de manejo Fragua Grande. 
En el componente de cacao de adelantaron 3 reuniones preparatorias y se llevó a cabo el segundo comité técnico de seguimiento al convenio del proyecto y se realizó la socializacion a los usuarios de Belen el día 13 de feb en Belen con usuarios del sector Pescado y el dia 14 con usuarios de los sectores Fragua Chorroso y Fragua Grande en San José del Fragua.
2. Se realizaron 2 espacios de fortalecimiento a los equipos de restauración para la socialización de las hojas metodológicas de la línea y del fortalecimiento del diligenciamiento de las fichas ERRE y FREP para la suscripción de acuerdos de restauración y de sistemas sostenibles
3. Se realizó el diligenciamiento del aplicativo IPPTA para 10 usuarios localziados en las veredas Sarabando (1), La Pradera (1), El Prado (5) y San Luis (1) del municipio de Belen de los Andaquíes. </t>
  </si>
  <si>
    <r>
      <rPr>
        <sz val="9"/>
        <color theme="1"/>
        <rFont val="Arial"/>
      </rPr>
      <t xml:space="preserve">A corte del 30 de junio de 2025, se reportan avances en el indicador 20 “Número de actividades realizadas” de Educación Ambiental y Comunicación (EAyC) del PNN AFIW:
1. I.E.R. Platanillo:
•        Taller de Restauración ecológica. sede El Vergel
•        Taller de Fotografía y Redes Sociales. sede El Vergel
•        Taller sobre las generalidades del Área Protegida (AP). sede Cafetales
•        Taller sobre las generalidades del Área Protegida (AP). sede Praderas
2. I.E. San Antonio de Padua:
•        Taller sobre las generalidades del Área Protegida (AP).
3. I.E.R. María Auxiliadora:
•        Taller de fotografía móvil, fotografía de aves y manejo del pánico escénico.
•        Intercambio de experiencias en aviturismo entre la institución y la Corporación de Turismo Comunitario Andino Amazónico (CORTCA).
4. Resguardos indígenas:
•        Entrevista Radial con estudiantes del resguardo Niñeras.
•        Entrevista Radial con estudiantes del resguardo Agua Blanca Cusumbe.
5. Comunidad campesina – UOT:
•        Socialización del proceso de relacionamiento campesino con la Unidad Operativa Territorial (UOT).
Para un total de 10 actividades con un avance del 0.3% del indicador.  
Ver evidencias en el link </t>
    </r>
    <r>
      <rPr>
        <u/>
        <sz val="9"/>
        <color rgb="FF1155CC"/>
        <rFont val="Arial"/>
      </rPr>
      <t>https://drive.google.com/drive/u/0/folders/1mQ6hLAIm05PogD9evgFC6tr85FOpOV4B</t>
    </r>
    <r>
      <rPr>
        <sz val="9"/>
        <color theme="1"/>
        <rFont val="Arial"/>
      </rPr>
      <t xml:space="preserve"> </t>
    </r>
  </si>
  <si>
    <t>A corte del 25 de septiembre de 2025, se reportan avances en el indicador 20 “Número de actividades realizadas” de Educación Ambiental y Comunicaciones (EAyC) del PNN AFIW:
1. I.E.R. Platanillo:
•        Monitoreo de murciélagos - sede El Vergel (Anexo 11)
•        Monitoreo de aves – sede Praderas (Anexo 13)
2. I.E. San Antonio de Padua:
•        Taller Generalidades del AP - San Luis - (Anexo 14)
•        Taller Cambio Climático - San Luis (Anexo 18)
•        Taller Valores Ambientales - San Antonio - (Anexo 20)
3. I.E.R. María Auxiliadora:
•        Ejercicio Aviturismo  (Anexo 15)
•        Taller mi ave favorita  (Anexo 17)
4. IER Las Lajas 
•        Generalidades del AP (Anexo 12)
•        Taller Cambio Climático  (Anexo 16)
•        Taller importancia de la fauna silvestre  (Anexo 19)
Se ha alcanzado un total acumulado de 20 actividades, lo que representa un avance del 77% en el indicador, cumpliendo así con el hito 2. Se adjunta informe.</t>
  </si>
  <si>
    <r>
      <rPr>
        <b/>
        <sz val="10"/>
        <color theme="1"/>
        <rFont val="Arial"/>
      </rPr>
      <t xml:space="preserve">VALIDADO informe cualitativo y reportes en el drive: </t>
    </r>
    <r>
      <rPr>
        <b/>
        <u/>
        <sz val="10"/>
        <color rgb="FF1155CC"/>
        <rFont val="Arial"/>
      </rPr>
      <t>https://drive.google.com/drive/folders/1mZhadFRl3vC5JYzwdjSgbESHgXyD51KS?usp=drive_link</t>
    </r>
    <r>
      <rPr>
        <sz val="9"/>
        <color theme="1"/>
        <rFont val="Arial"/>
      </rPr>
      <t xml:space="preserve"> 
Sin embargo importante: CORREGIR en esta matriz la columna N AVANCCE DE 0.5:: el hito 1 correponde a un 0.3 y se cumplió en el primer trimestre. En este tercer trimestre cumplen el HITO 2, que equievale a un 0.2, lo que representa un acumulado del 0.5. 
</t>
    </r>
    <r>
      <rPr>
        <b/>
        <sz val="9"/>
        <color theme="1"/>
        <rFont val="Arial"/>
      </rPr>
      <t xml:space="preserve">En SENDA </t>
    </r>
    <r>
      <rPr>
        <sz val="9"/>
        <color theme="1"/>
        <rFont val="Arial"/>
      </rPr>
      <t xml:space="preserve">deberán entonces indicar en avance CUANTITATIVO un </t>
    </r>
    <r>
      <rPr>
        <b/>
        <sz val="11"/>
        <color theme="1"/>
        <rFont val="Arial"/>
      </rPr>
      <t>0.2</t>
    </r>
    <r>
      <rPr>
        <sz val="9"/>
        <color theme="1"/>
        <rFont val="Arial"/>
      </rPr>
      <t xml:space="preserve"> para este tercer trimestr en el indicador 20 y subir las evidencias de tercer trimestre en SENDA: qiue corresponden a 0.3 hito 1 y 0.2 hito 2.</t>
    </r>
    <r>
      <rPr>
        <b/>
        <sz val="11"/>
        <color theme="1"/>
        <rFont val="Arial"/>
      </rPr>
      <t xml:space="preserve"> para un acumulado de 0.5 (ponerlo en columna N)</t>
    </r>
  </si>
  <si>
    <t>Con corte a 25 de marzo de 2025 se reportan avances cualitativos mediante las siguientes acciones:
1. Se realizaron 5 reuniones de revisión de la meta de restauración para el área protegida, una (1) con la DTAM y otra con la participación de la DTAM, Central y PNN AFIW con el objetivo de revisar los reportes de áreas como aporte a la meta de restauración, previo a la mesa de indicadores se realizó otro espacio con las áreas protegidas de la DTAM para revisar las metas y recursos de financiación y por ultimo un espacio fue la revisión y aprobación de la meta en la mesa técnica de restauración. 
2. Se participó en el taller de monitoreo restauración de tierras degradadas. 
3. En la implementación del proyecto HeCo KFW se avanzó en la revisión de los usuarios potenciales para participar en el proyecto KFW y Amazonia Biocultural (2 reuniones internas con el equipo) y 2 reuniones preparatorias para la logística de las giras de intercambio de ganadería y cacao desarrolladas los días 07/03 (Ganadería) y 14/03 (Cacao), dentro de las actividades complementarias, se tuvo una reunión con el equipo de AGROSAVIA en articulación para revisar los avances en los componentes técnicos del proyecto.
Estas acciones se realizan con la fuente de financiación Recurso 10 PGN del proyecto Conservación de la Biodiversidad
4. Relacionado con el proceso de saneamiento predial, se firmaron 4 escrituras en la Notaría Única de Belén de los Andaquíes de los predios: La Palma, El Guadual, El Mirador y La Estrella 2, a la fecha se encuentran en proceso de resgistro en la Oficina de Instrumentos Públicos de Florencias (Los recursos corresponden a reserva presupuestal de la vigencia 2023 de GPN Fonam 20).</t>
  </si>
  <si>
    <t>Con corte a 23 de abril de 2025 se participó en  la revisión del indicador con el lider tematico de RE de la DTAM y del Grupo de Planeación del Manejo de la SGAMP, en la cual identificó la necesidad gestionar la solicitud de modificación de la meta, mediante la inactivación de este indicador y activación del indicador de "Hectáreas en Restauración" debido a que el área protegida durante la vigencia aportará 600,3ha en restauración (PAA) y 38.3 ha en restauración (PEI).
Se realizó la revisión de los potenciales usuarios para la implementación de SSC del proyecto KFW  en  SAF en cacao y de ganadería.
Estas actividades se adelantan con recursos del GN.</t>
  </si>
  <si>
    <t>Se elaboró informe de consolidación de la gestión e implementación de acciones de restauración, en el que se reportan 314,6187 Ha en proceso de restauración mediante el saneamiento predial de 4 predios en Belén de los Andaquíes: El Guadual, La Palma, El Mirador y La Estrella 2. 
El AP revisó internamente información sobre las posibles inversiones del proyecto de HeCo KFW en los componentes de ganadería y cacao, adicionalmente se participó en la Misión 2025 del Proyecto HeCo KFW en donde se revisaron aspectos relacionados con la implementación de SSC en cacao y de ganadería y se adelantó espacio con el GPM de la SGMAP y la DTAM, para revisar aspectos sobre los lineamientos de los acuerdos de SSC. Estas actividades se adelantan con recursos del GN.</t>
  </si>
  <si>
    <t>Con corte a 30 de junio de 2025 como avance cualitativo en el indicador se realizaron 5 seguimientos a acuerdos REP, que corresponde a:
1. Seguimiento a los acuerdos REP de José Amadid y Edwin Cicery en la vereda Los Tendidos en Belén de los Andaquies
2. Seguimiento a las áreas bajo acuerdo REP del usuario Jorge Ramada Vereda Bellavista en Belén de los Andaquies
3. Seguimiento a los acuerdos y predios saneados de los predios Guadual, La Palma, Mirador, La estrella 2 y La Esperanza en la vereda Bellavista en Belén de los Andaquies. 
4. Seguimiento a las áreas bajo acuerdo REP usuaria Olga Liliana Carvajal vereda Ventanas en Belén de los Andaquies 
5. Seguimiento a los predios saneados Ventanas, Alto Cielo y Miramar en la Vereda Ventanas y Tendidos en Belén de los Andaquies
Adicionalmente se participó en la reunión de oportunidades de restauración predios saneados APs DTAM donde se expone el marco conceptual y estrategias de enriquecimiento.
Dentro de las acciones de sistemas sostenibles se avanzó en el seguimiento a las iniciativas económicas de las comunidades indígenas asentadas en la ZI del PNNA FIW del Resguardo Yurayaco, San Miguel , Brisas, La Cerinda, El portal y el cabildo Murui Muinane, se avanzó en el seguimiento a las implementaciones de SAF de cacao a 2 usuarios en las veredas Bellavista y El Prado en Belén de los Andaquíes; por ultimo en el marco del proyecto Conservación y Uso Sostenible de Recursos Naturales” (KfW - Herencia Colombia) se realizaron 2 espacios de trabajo para revisar los documentos técnicos y lineamientos del proyecto relacionados con SSC. 
Se relacionan los siguientes anexos: 
Anexo_1 04-05062025 Segui_REP Jose AMadid y Edwin Cicery_Los Tendidos.
Anexo_2 11062025 Seguimiento REP y SAF Jorge Ramada
Anexo_3 Seguimiento_REP_Olga_Carvajal
Anexo_4 11062025 Seguimiento REP y predios Saneados vereda Bellavista
Anexo_5 Recorrido PVyC predios Ventanas, Miramar y Alto Cielo
Anexo_6 19062025 Oportunidades de restauración DTAM
Anexo_7 Consolidado seguimiento emprendimientos
Anexo_8 Seguimiento SAF Jorge Ramada 
Anexo_9 Seguimiento SAF Cacao Genry Plazas
Anexo_10 Espacios trabajo KFW nota conceptual
Anexo_11 Revisión documento SSC KFW</t>
  </si>
  <si>
    <t xml:space="preserve">La meta de este indicador está relacionada con el saneamiento predial, durante el mes se reportan los siguientes avances en la gestión: 
-El avance del indicador se reportará una vez se formalice el proceso de compra de los predios objeto de saneamiento, que a la fecha se encuentran en el proceso de registro en base de datos IGAC para posterior liquidación y trámites notariales. 
-En el marco del proceso de  saneamiento predial adelantado por el área protegida se avanzó en el acompañamiento a los propietarios en la organización de documentación requerida y la solicitud de registro en la base de datos del IGAC de siete predios relacionados territorialmente con el AP, ya que no fueron incluidos en el proceso de actualización del Catastro Multipropósito del municipio de San José del Fragua lo que ha imposibilitado emitir la liquidación para el pago de impuesto predial y el correspondiente paz y salvo, documento requerido para el proceso notarial y formalización de compra.  
-Adicionalmente se apoyaron acciones respecto al saneamiento predial para avanzar en la formalización de nueva compra de predios y en el proceso de saneamiento predial mediante recursos de compensación del 1% por captación de agua de la empresa Frontera Energy.
Las acciones para este periodo se realizaron por la fuente de financiación de Gobierno Nacional.
</t>
  </si>
  <si>
    <t xml:space="preserve">
La meta de este indicador está relacionada con el saneamiento predial, durante el mes se reportan los siguientes avances en la gestión: 
-El avance del indicador se reportará una vez se formalice el proceso de compra de los predios objeto de saneamiento, que a la fecha se encuentran en el proceso de registro en la base de datos IGAC para posterior liquidación y trámites notariales. 
-En el marco del proceso de  saneamiento predial adelantado por el área protegida se avanzó en el acompañamiento y gestión para la incorporación de 3 predios a la base catastral de San José del Fragua y Belén de los Andaquíes ante el IGAC territorial Caquetá. 
- Gestión ante la Notaría Única de Belén de los Andaquíes para la revisión de minutas de escrituras públicas de 8 predios, 
- Acompañamiento para el proceso de resgistro de 4 resoluciónes IGAC ante la ORIP de Florencia 
- En el proceso de compra de predios con recursos de compensación del 1 % con la empresa Frontera Energy se adelató mesa técnica el 27 de agosto en donde se acordo que se requiere realizar levantamiento topográfico de cada uno de los 3 predios priorizados por parte de esa empresa y posterior solicitud de inclusión en la base catastral del IGAC, se incluyen en este proceso 3 mejoras más con posibilidades de compensación.
Las acciones para este periodo se realizaron por la fuente de financiación de Gobierno Nacional.</t>
  </si>
  <si>
    <t>Las acciones para este periodo se realizaron por la fuente de financiación de Gobierno Nacional mediante la contratación de un profesional y un técnico. Durante el mes de septiembre se apoyaron las siguientes actividades:
En el marco del saneamiento predial se realizó el acompañamiento  a propietarios para la expedición de Certificados Catastrales Nacionales y Certificado de Localización Municipal para 3 predios y gestión para la firma de 6 escrituras de los 8 en proceso en adquisición; la firma se llevó a cabo el 22 de septiembre en la Notaría Única de Belén de los Andaquíes: EL MIRADOR (FMI 420-34001), AGUA BONITA (FMI 420-61106), EL BOSQUE (FMI 420-8247), ADONAI EL CHADAI (FMI 420-11687), LA AURORA (FMI 420-63875) y EL RECUERDO (FMI 420-98972), estas escrituras se encuentran en proceso de registro ante la ORIP de Florencia con fecha de radicación del 24 de septiembre. El reporte cuantitativo de las áreas en restauración se hará en el mes de octubre, conforme a los formatos establecidos, una vez concluya el proceso de registro de las escrituras.
 En el seguimiento a las áreas bajo acuerdos REP se avanzó en el seguimiento a las áreas bajo acuerdo de dos predios en la vereda Las Perlas y  Bosque bajo, sector Cuenca río Fragua Grande y Fragua Chorroso del municipio de San José del Fragua. 
- En el marco de la ejecución del proyecto HeCo KFW se realizó la revisión de los documentos técnicos de los convenios de cacao para su ajuste y aprobación. 
- Se realizo taller de fortalecimiento interno al equipo del AP en la linea de restauración donde se abordó la linea y sus metas, asi como las acciones para lograr el cumplimiento de estas, en este sentido, tambien se realizó el fortalecimiento en la linea de SSC con el objetivo de conocer la linea y los instrumentos de planificación para recolección de la información para la suscripción de acuerdos de sistemas sostenibles con campesinos en el area destinada para el proyecto Conservación y Uso Sostenible de Recursos Naturales SSC de KFW . 
Cabe aclarar que la meta de mantenimiento a la restauración fue modificada a 0 y que lo dos contratistas (Profesional y técnico) apoyan la gestión para la adquisición predial. La cual permite liberar hectáreas para la restauración ecológica.</t>
  </si>
  <si>
    <t>Validado
Oscar Jaimes</t>
  </si>
  <si>
    <t xml:space="preserve">Las acciones para este periodo se realizaron por la fuente de financiación de Gobierno Nacional mediante la contratación de un profesional y un técnico. Durante el mes de julio apoyaron las siguientes actividades:
- Los predios objeto de saneamiento se encuentran en el proceso de registro en base de datos IGAC para posterior liquidación y trámites notariales.
-En el marco del proceso de  saneamiento predial adelantado por el área protegida se avanzó en el acompañamiento a los propietarios en la organización de documentación requerida y la solicitud de registro en la base de datos del IGAC de siete predios relacionados territorialmente con el AP, ya que no fueron incluidos en el proceso de actualización del Catastro Multipropósito del municipio de San José del Fragua lo que ha imposibilitado emitir la liquidación para el pago de impuesto predial y el correspondiente paz y salvo, documento requerido para el proceso notarial y formalización de compra.  
-Adicionalmente se apoyaron acciones respecto al saneamiento predial para avanzar en la formalización de nueva compra de predios y en el proceso de saneamiento predial mediante recursos de compensación del 1% por captación de agua de la empresa Frontera Energy.
Cabe aclarar que la meta de mantenimiento a la restauración fue modificada a 0 y que lo dos contratistas (Profesional y técnico) apoyan la gestión para la adquisición predial. La cual permite liberar hectáreas para la restauración ecológica.
</t>
  </si>
  <si>
    <r>
      <rPr>
        <sz val="9"/>
        <color theme="1"/>
        <rFont val="Arial"/>
      </rPr>
      <t>Las acciones para este periodo se realizaron por la fuente de financiación de Gobierno Nacional mediante la contratación de un profesional y un técnico. Durante el mes de agosto apoyaron las siguientes actividades:
-En el marco del proceso de  saneamiento predial adelantado por el área protegida se avanzó en el acompañamiento a los propietarios en la organización de documentación requerida y la solicitud de registro en la base de datos del IGAC de siete predios relacionados territorialmente con el AP, ya que no fueron incluidos en el proceso de actualización del Catastro Multipropósito del municipio de San José del Fragua y el desenglobe de un predio localizado en el muncipio de Belen de los Andaquíes
- En el seguimiento a las areas bajo acuerdos REP se avanzó en el seguimiento a las areas bajo acuerdo de dos predios en la vereda Cristalina, sector Cuenca río Pesacado de Belen de los Andaquíes. 
- Acompañamiento a salidas de seguimiento a acuedos REP suscritos en el marco de la implementación del proyecto  Áreas Protegidas y Paz de WWF (Fase 2)
-</t>
    </r>
    <r>
      <rPr>
        <sz val="9"/>
        <color rgb="FF0000FF"/>
        <rFont val="Arial"/>
      </rPr>
      <t xml:space="preserve"> En el marco de la ejecucion del proyecto HeCo KFW se realizó la revision de los documentos tecnicos de los convenios de cacao y ganaderia para su ajuste y aporbacion, en este sentido tambien se realizó un ejercicio de caracterizacion campesina en el municipio de Orito con el objetivo de aplicar la herramienta de caracterizacion IPPTA (Instrumento de planificacion predial para la transicion agroecologica) mediante el aplicativo SURVEY123 y el formulario dispuesto para ello. 
Cabe aclarar que la meta de mantenimiento a la restauración fue modificada a 0 y que lo dos contratistas (Profesional y técnico) apoyan la gestión para la adquisición predial. La cual permite liberar hectáreas para la restauración ecológica.</t>
    </r>
    <r>
      <rPr>
        <sz val="9"/>
        <color theme="1"/>
        <rFont val="Arial"/>
      </rPr>
      <t xml:space="preserve">
</t>
    </r>
  </si>
  <si>
    <t>Con corte a 25 de marzo se estableció como meta PAA 3 VOC con información proveniente del monitoreo que se realizará a través de la implementación del T3 del monitoreo de coberturas para los VOC Bosque Andino en montaña fluvio erosional, bosque subandino en montaña fluvio erosional y bosque basal en montaña fluvio erosional. Adicionalmente se adelantaron las siguientes acciones:
1)        El 17 de enero participación en el 5°Conteo Latinoamericano de aves urbanas, este ejercicio se llevó a cabo en el municipio de San José del Fragua, zona de influencia del área protegida.. 
2)        Se cuenta con 1 espacio de reunión del 05/03 entre el AP - DTAM donde se revisa la meta de la línea de monitoreo para el periodo 2025
3)        Espacio de reunión del 14/03 de la mesa temática de gestión del conocimiento, se activa 1 meta de monitoreo que corresponde al monitoreo de los 3 VOC del AP a treves de la capa de coberturas de la tierra T3
4)        Se participa en Taller de monitoreo comunitario PROCAT-WWF
Estas acciones se adelanta con la fuente de financiación del Recurso 10 de Gobierno Nacional del Proyecto de Conservación de la Biodiversidad.</t>
  </si>
  <si>
    <t xml:space="preserve">Validado
Se sugiere ajustar al inicio de la descripcipon "Con corte a 25 de marzo se estableció como meta PAA 3 VOC con información proveniente del monitoreo que se realizará a través de la implementación del T3 del monitoreo de coberturas para los VOC Bosque Andino en montaña fluvio erosional, bosque subandino en montaña fluvio erosional y bosque basal en montaña fluvio erosional </t>
  </si>
  <si>
    <t>Con corte a 31 de enero de 2026 se reportan avances cualitativos del indicador:  se elaboró la programación de recorridos del primer trimestre 2026.</t>
  </si>
  <si>
    <t xml:space="preserve">Con corte a 28 de febrero de 2026 se reportan avances cualitativos del indicador: Se remitió mediante la plataforma Sico Smart Conect para la revisión y validación por parte de GGCI y SIG DTAM, el Patrullaje 24_000018 de 2026, por la ruta  de vigilancia 05 del sector de manejo Río Pescado. Es importante mencionar que se está a la espera de la capa de presiones para llevar a cabo acciones específicas sobre las misma. Estas acciones se adelantan con la fuente de financiación de GPN Recurso 10 y FONAM 20 del Proyecto de Conservación de la Biodiversidad. </t>
  </si>
  <si>
    <t>Con corte a 25 de marzo de 2025 se reportan avances cualitativos del indicador: 
Se remitió mediante la plataforma SicoSmart Conect para la revisión y validación por parte de GGCI, los patrujalles 24_000005 de 2024 y 25_000005 de 2025 éste último correspondiente a revisión de nuevos abiertos mediante sensores remotos.
Estas acciones se adelantan con la fuente de financiación de GPN Recurso 10 y FONAM 20 del Proyecto de Conservación de la Biodiversidad.
Es importante mencionar que a la fecha los recorridos aún no han sido validados por el Grupo de Gestión del Conocimiento y la Innovación por lo tanto el avance cuantitativo se evidenciará en el próximo reporte.</t>
  </si>
  <si>
    <t xml:space="preserve">Con corte a 23 de abril de 2025 se reportan avances cualitativos del indicador: 
-Se remitió mediante la plataforma Sico Smart Conect para la revisión y validación por parte de GGCI, de los Patrullajes 24_000005 y 24_000006 de 2025; el primero corresponde a revisión de nuevos abiertos mediante sensores remotos. Es importante aclarar, que el Patrullaje fue reportado en el mes de marzo, pero por directrices del equipo profesional de Sico Smart de Nivel Central, el área protegida no se encontraba en el listado priorizado para hacer uso de sensores remotos. Por consiguiente, se eliminó el Patrullaje para ser reportado en el mes de abril. 
Estas acciones se adelantan con la fuente de financiación de GN Recurso 10 y FONAM 20 del Proyecto de Conservación de la Biodiversidad.
</t>
  </si>
  <si>
    <t xml:space="preserve">Con corte a 26 de mayo se reportan avances cualitativos del indicador: 
-Se remitió mediante la plataforma Sico Smart Conect para la revisión y validación por parte de GGCI, de los Patrullajes 24_000005 y 24_000006 de 2025; el primero corresponde a revisión de nuevos abiertos mediante sensores remotos. Se debe gestionar desde la DTAM con el profesional validador de Plataforma Sico Smart, la inclusión del Área protegida en el listado priorizado para hacer uso de sensores remotos. 
Estas acciones se adelantan con la fuente de financiación de GN del Proyecto de Conservación de la Biodiversidad.
</t>
  </si>
  <si>
    <r>
      <rPr>
        <sz val="9"/>
        <color rgb="FF000000"/>
        <rFont val="Arial"/>
      </rPr>
      <t xml:space="preserve">Para el segundo trimestre del 2025 se reportan avances con el reporte de patrullajes por las diferentes rutas de los sectores de manejo del área protegida con cumplimiento del 100% de la meta donde se reportan 483,11 ha cubiertas por recorridos de vigilancia. Se remitieron informes a través de la plataforma Sico Smart Conect para revisión y validación por parte de GGCI y profesional SIG de la DTAM los patrullajes (25_000006 25_000007, 25_000008, 25_000009, 25_000010 y 25_000011) en los sectores de manejo del Rio Fragua Chorroso y Río Pescado. Además, el reporte del segundo trimestre sobre posibles abiertos en los tres sectores de manejo del área protegida 
Estas acciones son financiadas por GPN Recurso 10, dentro del Proyecto de Conservación de la Biodiversidad.
Ver evidencia en el link </t>
    </r>
    <r>
      <rPr>
        <u/>
        <sz val="9"/>
        <color rgb="FF1155CC"/>
        <rFont val="Arial"/>
      </rPr>
      <t>https://drive.google.com/drive/u/0/folders/11WXP7Fe2euIlc1-670zs_7FMbyHsOViC</t>
    </r>
    <r>
      <rPr>
        <sz val="9"/>
        <color rgb="FF000000"/>
        <rFont val="Arial"/>
      </rPr>
      <t xml:space="preserve"> </t>
    </r>
  </si>
  <si>
    <t>Con corte a 31 de julio de 2025 se reportan avances cualitativos del indicador: 
Se remitió mediante la plataforma Sico Smart Conect para la revisión y validación por parte de GGCI y SIG DTAM, los Patrullajes 25_000012, 25_000013 y 25_000014 de 2025, por las rutas  7  y 5 del sector de manejo rio pescado del municipio de Belén de los Andaquíes y el reporte de revisión de la capa de presiones 2024.
Estas acciones se adelantan con la fuente de financiación de GPN Recurso 10 y FONAM 20 del Proyecto de Conservación de la Biodiversidad.
Por otra parte, hasta el segundo trimestre en el área protegida reportan datos de visibilidad de 528,7 ha cubiertas por recorridos de vigilancia que corresponden al 62,58% de la meta.</t>
  </si>
  <si>
    <t xml:space="preserve">En el mes de julio se reportó el cumpliento del 100% de la meta de este indicador, con visibilidad 483,11 ha cubiertas por recorridos de vigilancia.
Estas acciones se adelantan con la fuente de financiación de GPN Recurso 10.
</t>
  </si>
  <si>
    <t xml:space="preserve">Para el tercer trimestre del 2025 se reportan avances con el reporte de patrullajes por las diferentes rutas de los sectores de manejo del área protegida con cumplimiento del 100% de la meta GPN Recurso 10 donde se reportan 483,11 ha cubiertas por recorridos de vigilancia y 23,64% de la meta con recursos FONAM donde se reportan 45,55 ha cubiertas por recorridos de vigilancia (Los datos del reporte de la meta son del segundo Trimestre, se espera el reporte del profesional SIG DTAM del tercer trimestre). Se remitieron informes a través de la plataforma Sico Smart Conect para revisión y validación por parte de GGCI y profesional SIG de la DTAM los patrullajes (25_000012, 25_000013, 25_000014, 25_000015, 25_000016) en los sectores de manejo del Rio Fragua Chorroso y Río Pescado. 
Estas acciones son financiadas con recursos de Gobierno Nacional, dentro del Proyecto de Conservación de la Biodiversidad.
</t>
  </si>
  <si>
    <r>
      <rPr>
        <sz val="9"/>
        <color rgb="FF000000"/>
        <rFont val="Arial"/>
      </rPr>
      <t xml:space="preserve">Para el segundo trimestre del 2025 se reportan avances con el reporte de patrullajes por las diferentes rutas de los sectores de manejo del área protegida con un avance del 23,64% de la meta donde se reportan 45,55 ha cubiertas por recorridos de vigilancia. Se remitieron informes a través de la plataforma Sico Smart Conect para revisión y validación por parte de GGCI y profesional SIG de la DTAM los patrullajes (25_000006 25_000007, 25_000008, 25_000009, 25_000010 y 25_000011) en los sectores de manejo del Rio Fragua Chorroso y Río Pescado. Además, el reporte del segundo trimestre sobre posibles abiertos en los tres sectores de manejo del área protegida 
Estas acciones son financiadas por FONAM 20, dentro del Proyecto de Conservación de la Biodiversidad.
Ver evidencia en el link </t>
    </r>
    <r>
      <rPr>
        <u/>
        <sz val="9"/>
        <color rgb="FF1155CC"/>
        <rFont val="Arial"/>
      </rPr>
      <t>https://drive.google.com/drive/u/0/folders/11WXP7Fe2euIlc1-670zs_7FMbyHsOViC</t>
    </r>
    <r>
      <rPr>
        <sz val="9"/>
        <color rgb="FF000000"/>
        <rFont val="Arial"/>
      </rPr>
      <t xml:space="preserve"> </t>
    </r>
  </si>
  <si>
    <t xml:space="preserve">Con corte a 31 de agosto de 2025 se reportan avances cualitativos del indicador: 
Se remitió mediante la plataforma Sico Smart Conect para la revisión y validación por parte de GGCI y SIG DTAM, el Patrullaje 25_000015 de 2025, por la ruta 7 del sector de manejo rio pescado del municipio de Belén de los Andaquíes
Estas acciones se adelantan con la fuente de financiación de GPN FONAM 20 del Proyecto de Conservación de la Biodiversidad.
Por otra parte, hasta el segundo trimestre el área protegida reporta datos de visibilidad 528,7 ha cubiertas por recorridos de vigilancia que corresponden al 62,58% de la meta.
</t>
  </si>
  <si>
    <t xml:space="preserve">Con corte a 25 de marzo de 2025 se reportan avances cualitativos del indicador, se avanza en la implementación de acciones de la línea de PVyC:
1. Se elaboró el plan de trabajo de PVyC 2025 de acuerdo a las orientaciones de la DTAM
2. Se realizó la revisión trimestral de nuevos abiertos
3. Coordinación con el pueblo Inga del Caquetá para el desarrollo de recorridos conjuntos para la generación de conocimiento teniendo en cuenta los saberes propios y tradicionales
4. Se avanza en documento de propuesta de estrategia conjunta de PVyC para el manejo intercultural y ambiental del area protegida en el marco del Convenio Interadministrativo DC-DTAM 174-2024 (prorrogado).
Estas acciones se realizan con la fuente de financiación Recurso 10 GN del Proyecto Conservación de la Biodiversidad.
</t>
  </si>
  <si>
    <t>VALIDADO: Se valida informe trimestral de PVyC y anexos. En el primer trimiestre se avanza en un 25% del cumplimiento del plan de trabajo.</t>
  </si>
  <si>
    <r>
      <rPr>
        <sz val="9"/>
        <rFont val="Arial"/>
      </rPr>
      <t xml:space="preserve">Durante el segundo trimestre con corte a 30 de junio de 2025 se reportan avances enfocados en el fortalecimiento de la línea estratégica, la ejecución de actividades en campo y el avance en los procesos de gobernanza y articulación institucional. 
En acciones de prevención se realizó la articulación institucional para la activación de los Comités de Vigilancia y Control de los Recursos Naturales Renovables en los municipios de Belén de los Andaquíes y San José del Fragua, por CORPOAMAZONIA. Se participó en el Tercer Foro Ambiental y en la Asamblea General de la Mesa Forestal de Caquetá. En gobernanza con comunidades Campesinas se realizaron dos reuniones claves para socializar los avances del proceso de saneamiento predial del PNN Alto Fragua Indi Wasi, con presidentes de Juntas de Acción Comunal (JAC) y con la JAC de la vereda Bellavista. Del mismo modo, se apoyó en la caracterización de la ficha UOT. Finalmente, con comunidades indígenas, se apoyó en el desarrollo de actividades del plan de acción de los acuerdos de consulta previa con el pueblo Inga del Caquetá. 
En acciones de vigilancia, se reportó de manera mensual los patrullajes se realizados durante los meses de abril, mayo y junio, en los sectores de manejo del Rio Fragua Chorroso y Río Pescado. Se apoyó el seguimiento a seis áreas bajo acuerdos de restauración y predios saneados en el sector de manejo Río Pescado. Se realizó revisión de posibles nuevos abiertos (monitoreo con imágenes satelitales). Y se hizo la calibración de equipos GPS/GNSS, el reporte de la herramienta Sico Smart Conect, el informe de recorridos y se elaboró la programación de recorridos para el tercer trimestre de 2025. 
Se presenta informe trimestral en el link </t>
    </r>
    <r>
      <rPr>
        <u/>
        <sz val="9"/>
        <color rgb="FF1155CC"/>
        <rFont val="Arial"/>
      </rPr>
      <t>https://drive.google.com/drive/u/0/folders/1fI-xOKDQ7KBxYCvrf31RU2mREWveRzt_</t>
    </r>
    <r>
      <rPr>
        <sz val="9"/>
        <rFont val="Arial"/>
      </rPr>
      <t xml:space="preserve"> </t>
    </r>
  </si>
  <si>
    <t xml:space="preserve">Durante el tercer trimestre, con corte a 30 de septiembre de 2025 se reportan avance enfocados al fortalecimiento de la línea estratégica, la ejecución de actividades en campo y el avance en los procesos de gobernanza y articulación institucional. 
Se realizaron revisiones de las Capas de Presión y Coberturas 2024 del PNN AFIW y dos recorridos de vigilancia en el Río Pescado. En términos de gobernanza y participación, se realizaron el séptimo y octavo comités local de coordinación y el comité ampliado con autoridades y promotores de la Asociación Tandachiridu Inganokuna, en el marco de los acuerdos de consulta previa del plan de manejo del PNN AFIW., se hizo seguimiento a los acuerdos del Predio Ofelia Sotto, y se participó en el Primer Encuentro del SINA y en talleres sobre el Programa de Felinos Silvestres y el fortalecimiento de las líneas estratégicas UOT y PVyC. Participación en la segunda sesión de articulación sobre información cartográfica de Áreas Protegidas (AP) de la DTAM y elaboración de un oficio para articular el ejercicio de la autoridad ambiental (PNN AFIW y CORPOAMAZONIA) en vigilancia y control de predios saneados. Y en Fortalecimiento técnico, se participó en talleres de Gestión del Conocimiento (sobre PICs y Zonificación Cultural) y Fortalecimiento de Capacidades sobre Cambio Climático y Servicios Ecosistémicos y fortalecimiento al equipo técnico en las líneas estratégicas de UOT, PVyC y REP. Finalmente se activa la ruta para un proceso sancionatorio por deforestación al interior del Área Protegida
Se presenta el informe trimestral. </t>
  </si>
  <si>
    <t>Con corte a 25 de marzo de 2025 se reportan avances cualitativos mediante las siguientes acciones:
1)        Participación en el Comité Municipal de Gestión del Riesgo_CMGRD del municipio de San José del Fragua convocado para el 27 de enero de 2025 donde se aborda el tema de temporada seca e incendios forestales por lo cual se analiza el Plan de Contingencia para la temporada seca y Plan de Contingencia Incendios Forestales 2025 de acuerdo a la Alerta Amarilla de IDEAM.
2)        Participación en el Comité Municipal de Gestión del Riesgo_CMGRD del municipio de San José del Fragua convocado para el 14 de febrero de 2025 para revisar la problemática ocurrida por el colapso del punto sobre el rio Luna (sector conocido como vereda Luna) en la vía carreteable nacional San José del Fragua Caquetá – Villa Garzón Putumayo y acordar decretar calamidad publica vial en el municipio.
3)        Participación en la mesa temática convocada por la DTAM el 14 de marzo de 2025 donde abordan el tema de gestión del riesgo de desastres natural y se reciben indicaciones para el reporte del primer trimestre.</t>
  </si>
  <si>
    <r>
      <rPr>
        <sz val="9"/>
        <rFont val="Arial"/>
      </rPr>
      <t xml:space="preserve">Con corte a 30 de junio de 2025 se reportan avances cualitativos del segundo trimestre mediante las siguientes acciones:
Dentro del trimestre abril – junio se participó de 4 reuniones extraordinarias del CMGRD de San José del Fragua donde se revisaron tres planes de contingencia para los diferentes eventos masivos en el municipio y una reunión para atender la emergencia suscitada con ocasión de los movimientos de tierras e inundaciones en el municipio. Así mismo, se realizó socialización del PECDNS del PNN AFIW al personal del AP, se participó de la capacitación de brigadistas de emergencias (prevención, preparación y respuesta ante emergencia) y se realizó solicitud de espacio para Socialización del Plan de Emergencia y Contingencia de Desastres Naturales –PECDNS del Parque Nacional Natural Alto Fragua Indi Wasi a los CMGRD de San José del Fragua, Belén de los Andaquíes y al CDGRD Florencia.
Para finalizar, se reporta avance del informe semestral de gestión del riesgo.
Ver evidencia en el link </t>
    </r>
    <r>
      <rPr>
        <u/>
        <sz val="9"/>
        <color rgb="FF1155CC"/>
        <rFont val="Arial"/>
      </rPr>
      <t>https://drive.google.com/drive/u/0/folders/1kDH07radgOzJz19OwFR5_EwiinQ3EeMi</t>
    </r>
    <r>
      <rPr>
        <sz val="9"/>
        <rFont val="Arial"/>
      </rPr>
      <t xml:space="preserve"> </t>
    </r>
  </si>
  <si>
    <t xml:space="preserve">Con corte a 30 de septiembre de 2025 se reporta avance cualitativo para el tercer trimestre mediante las siguientes acciones:
Dentro del trimestre julio – septiembre se tuvieron 2 espacios de reunión extraordinaria del CMGRD de San José del Fragua, en la primera sesión se revisó el plan de contingencia del XVIII feria agropecuaria y campesina en Yurayaco 2025 (16 al 18 de agosto de 2025) y el Plan de contingencia para la conmemoración de la libertad religiosa de culto y conciencia y en el segundo espacio, el equipo del Parque socializó el PECDNS del área protegida ante el CMGRD. De igual forma, se realizó un segundo espacio de socialización del PECDNS al equipo del AP.
Se avanzó en una propuesta para un taller de fortalecimiento en gestión del riesgo natural para el equipo del área protegida y para ello se han realizado dos espacios con las profesionales de la OGR de PNNC.
En articulación con la línea de educación ambiental, se realizaron dos talleres de cambio climático para las instituciones educativas Las Lajas (San José del Fragua) y San Luis (Belén de los Andaquíes). Además de participar en el foro educativo de cambio climático organizado por la Institución educativa rural Gallineta.
Como parte de los espacios de fortalecimiento, el equipo del área también participó del taller Nuestros desafíos climáticos (NDC 3.0) organizado por el ministerio de ambiente en Caquetá y en el taller dirigido por el profesional del SGM-GPM de PNNC.
Igualmente, se cuenta con 3 revisiones del estado de los botiquines. 
</t>
  </si>
  <si>
    <t>Con corte a 25 de marzo de 2025 se reportan avances cualitativos en la implementación del Plan de gestión del riesgo público con las siguientes acciones:
1) Se avanza en la implementación del plan de contingencia de riesgo público el AP aprobado el 23/12/2024 mediante memorado 20415000403
2) Revisión de la alerta temprana N°001-2025 emitida por la defensoría del pueblo y de las recomendaciones dadas por parte de la Oficina de Gestión del Riesgo en donde se orienta la articulación con las comunidades para adelantar actividades en campo, con el objetivo de evaluar las condiciones de seguridad con el pueblo Inga del Caquetá para la realización de recorridos conjuntos de generación del conocimiento en la inmediaciones de los resguardos San Miguel, Yurayaco y el PNN Alto Fragua indi Wasi.
3) Participar del espacio de reunión de capacitación en PCRP por parte de OGR de NC (Andrea del Mar y Andrea Carolina) y presentación del equipo de RP 2025.</t>
  </si>
  <si>
    <t>Validado. Está cargado en el Drive el memorando 20241500004013 del 23-12-2024, de la OGR, aprobando actualización del PCRP.</t>
  </si>
  <si>
    <r>
      <rPr>
        <sz val="9"/>
        <rFont val="Arial"/>
      </rPr>
      <t xml:space="preserve">Con corte al 30 de junio 2025 se reportan avances cualitativos del Plan de gestión del riesgo público en donde se adelantaron las siguientes acciones:  Este trimestre se inició con la reunión de socialización de PCRP a todo el equipo del AP de igual forma se continuo diligenciamiento de la matriz interna de eventos de riesgo público, ya finalizando el semestre en el mes de junio se participó en 1 reunión de espacio conjunto con la DTAM-AP y como gestión adicional 1 reunión de capacitación. Se adjunta informe semestral de implementación del PCRP. 
Ver evidencias en el link </t>
    </r>
    <r>
      <rPr>
        <u/>
        <sz val="9"/>
        <color rgb="FF1155CC"/>
        <rFont val="Arial"/>
      </rPr>
      <t>https://drive.google.com/drive/u/0/folders/1daxa1bvO1o1c49Zp4gBwYuERjcpHPx5H</t>
    </r>
    <r>
      <rPr>
        <sz val="9"/>
        <rFont val="Arial"/>
      </rPr>
      <t xml:space="preserve"> </t>
    </r>
  </si>
  <si>
    <t>Con corte al 30 de septiembre 2025 se reportan avances cualitativos en la implemenación del  Plan de contingencia del riesgo público en donde se adelantaron las siguientes acciones: 
Participación en la capacitación sobre la  implementación del PCRP respecto al Procedimiento Ante Amenazas por Riesgo Público,  Participación en la reunion de PCRP: Verificación pendientes a reportar 3er Trimestre APs-OGR-DTAM y se  elaboró el informe de implementación del PCRP anual 2025, el cual se envío para revisión preliminar por parte de Profesional DTAM. 
De igual forma se continuo diligenciamiento de la matriz interna de eventos de riesgo publico.</t>
  </si>
  <si>
    <t>Se valida este reporte cualitativo para el tercer trimestre. En el Drive se adjunta la asistencia-memoria de la reunión donde la OGR indicó que para este trimestre no se requiere reportar avance cuantitativo.</t>
  </si>
  <si>
    <t xml:space="preserve">A corte del 25 de marzo de 2025, se reportan avances en el indicador 72 "Número de personas capacitadas" de Educación Ambiental y Comunicación (EAyC) del PNN AFIW:
1. Se contrató a la profesional de EAyC, la cual tiene contrato del 24 de febrero al 24 de agosto.
2.  Se participó en capacitaciones virtuales para el manejo y reporte adecuado de formatos y matrices actualizados de EAyC, liderados por el personal de la Dirección Territorial Amazonía (DTAM). 
3. Se prepararon espacios de capacitación presencial con el equipo del área protegida de Alto Fragua Indi Wasi para desarrollar los planes, formatos y matrices actualizadas de EAyC.
El acumulado en la meta es de 0%.
Estas acciones se realizan con la fuente de financiación PGN (FONAM). 
</t>
  </si>
  <si>
    <t>A corte del 23 abril de 2025 se reportan avances en el indicador 72 "Número de personas capacitadas" de Educación Ambiental y Comunicación (EAyC) del PNN AFIW:
1.        Se llevó a cabo acercamiento con la Institución Educativa María Auxiliadora con el fin de concretar el plan de trabajo correspondiente a las actividades programadas para el presente año.
Estas actividades de realizan mediante la fuente financiación de Gobierno Nacional. Avance 0%</t>
  </si>
  <si>
    <t xml:space="preserve">A corte del 26 mayo de 2025 se reportan avances en el indicador 72 "Número de personas capacitadas" de Educación Ambiental y Comunicación (EAyC) del PNN AFIW:
•        Se realizó la capacitación a estudiantes, docentes y padres de familia de la I.E. Gallineta sobre Abonos Orgánicos.
El acumulado en la meta es de 37%.
Estas actividades de realizan mediante la fuente financiación del GN.
</t>
  </si>
  <si>
    <t>validado oscar jaimes</t>
  </si>
  <si>
    <r>
      <rPr>
        <sz val="9"/>
        <rFont val="Arial"/>
      </rPr>
      <t xml:space="preserve">A corte del 30 junio de 2025 se reportan avances en el indicador 72 "Número de personas capacitadas" de Educación Ambiental y Comunicación (EAyC) del PNN AFIW con un total de 150 personas, se han realizado los siguientes avances:
•        Capacitación a estudiantes, docentes y padres de familia de la I.E.R. Gallineta sobre Abonos Orgánicos. (55 personas)
•        Intercambio de experiencias en aviturismo entre la I.E.R. María Auxiliadora y CORTCA (15 personas)
Para un total de 70 personas capacitadas con un avanece del 47% en la meta. Estas acciones se realizaron con la fuente de financiación PGN.
Ver evidencias en el link </t>
    </r>
    <r>
      <rPr>
        <u/>
        <sz val="9"/>
        <color rgb="FF1155CC"/>
        <rFont val="Arial"/>
      </rPr>
      <t>https://drive.google.com/drive/u/0/folders/1k67zwz4U8EoUTBsDtkK24luQnMkiKOOx</t>
    </r>
    <r>
      <rPr>
        <sz val="9"/>
        <rFont val="Arial"/>
      </rPr>
      <t xml:space="preserve"> </t>
    </r>
  </si>
  <si>
    <t xml:space="preserve">A corte del 31 de julio de 2025 se reportan avances en el indicador 72 "Número de personas capacitadas" de Educación Ambiental y Comunicación (EAyC) del PNN AFIW con una meta programada de 100 personas, se han realizado los siguientes avances:
•        I.E.R. Platanillo:   Monitoreo de Murciélagos sede El Vergel (20 personas)
Para un total de 90 personas capacitadas con un avanece del 90% en la meta. Estas acciones se realizaron con la fuente de financiación PGN.
</t>
  </si>
  <si>
    <t xml:space="preserve">A corte de 31 de agosto de 2025 se reportan avances en el indicador 72 "Número de personas capacitadas" de Educación Ambiental y Comunicación (EAyC) del PNN AFIW con una meta programada de 100 personas.
Para un total de 90 personas capacitadas con un avanece del 90% en la meta. Estas acciones se realizaron con la fuente de financiación PGN.
</t>
  </si>
  <si>
    <t xml:space="preserve">A corte del 30 de septiembre de 2025 se reportan avances en el indicador 72 "Número de personas capacitadas" de Educación Ambiental y Comunicación (EAyC) del PNN AFIW con un total de 100 personas, se han realizado los siguientes avances:
-  I.E.R. Platanillo:   Taller de Monitoreo de Murciélagos sede El Vergel (20 personas) 17072025
-  Generalidades sobre el AP - Hogar Infantil (10 personas) - 12092025
Un total de 100 personas capacitadas con un avanece del 100% en la meta. Estas acciones se realizaron con la fuente de financiación PGN.
</t>
  </si>
  <si>
    <t xml:space="preserve">Con corte al 31 de enero de 2026 se reporta avance cualitativo del indicador Áreas administradas en el cual se adelantó:
1.        Gestión contractual:  Formalización de 10 contratos de prestación de servicios y 1 convenio. Solicitud de 5 CDP por funcionamiento. Respecto al proyecto GEF Corazón de la Amazonía se apoyó el trámite de cuenta de contratista. Por el proyecto Amazonia Biocultural se realizó proyección de términos de referencia para 4 procesos de prestación de servicio.  
2.        Gestión documental: se realizó reporte bimensual del plan de trabajo. 
3.        Gestión tecnológica y seguridad de la información del área protegida: trámite de 2 casos en el GLPI, así como la aprobación y cierre de casos en la plataforma, de acuerdo a los casos ya solucionados. 
4.        Gestión del talento humano: programación y modificación de turnos de descansos, remisión programación comisiones febrero. 
5.        Sistema de Gestión de Salud y Seguridad en el trabajo: Realización de inspecciones periódicas y reporte de las mismas a Gestión Humana.  
6.        Servicio al ciudadano:  Atención de usuarios y reporte mensual de usuarios atendidos. 
7.        Realización de reportes administrativos periódicos (control combustible, control servicios públicos, certificación funcionarios, entre otros).
8.        Otras acciones: participación y proyección de actas de 3 comités locales de coordinación con el pueblo inga del Caquetá. 
</t>
  </si>
  <si>
    <t>Validado 06/03/2026</t>
  </si>
  <si>
    <t xml:space="preserve">Con corte al 28 de febrero de 2026 se reporta avance cualitativo del indicador Áreas administradas en el cual se adelantó:
1.        Gestión contractual:  Formalización de 1 cesión de contrato de prestación de servicios, proyección de estudio previo y matriz de riesgo para proceso de raciones, el cual fue publicado y se cierra el 2 de marzo, proyección justificación de contratación de combustible por acuerdo marco. Respecto al proyecto GEF Corazón de la Amazonía se apoyó el trámite de cuentas contratistas y solicitud de anticipo. 
2.        Gestión tecnológica y seguridad de la información del área protegida: trámite de 6 casos en la mesa de servicios MDS, así como la aprobación y cierre de casos en la plataforma, de acuerdo a los casos ya solucionados. 
3.        Gestión del talento humano: programación de turnos de descansos y modificaciones, , solicitud de 3 comisiones y legalización de 2,  reporte programación de comisiones mes de marzo. 
4.        Sistema de Gestión de Salud y Seguridad en el trabajo: participación en la reunión mensual de líderes SST, realización inspecciones periódicas y reporte de inspecciones realizadas.  Respecto a temas de seguridad vial se participó en la socialización de avances de plan estratégico de seguridad vial. 
5.        Servicio al ciudadano:  Atención de usuarios y reporte mensual de usuarios atendidos. Así mismo se realizó el registro y reporte de ciudadanos en el espacio de participación realizado el 12/02/2026 (comité local de coordinación).
6.        Realización de reportes administrativos periódicos (control combustible, control servicios públicos, certificación funcionarios, entre otros). 
7.        Otras acciones: participación y proyección de actas de 1 comité local de coordinación con el pueblo inga del Caquetá y 1 reunión en el marco del convenio suscrito.
8.        Documentos técnicos: generación del informe de avance del convenio 007-2002 correspondiente al segundo semestre de 2025.
</t>
  </si>
  <si>
    <t>Se consolida informe sobre proceso de consulta previa del Plan de Manejo con el Reguardo Nasa La Esperanza con el objetivo de remitir a la Dirección de Autoridad Nacional de Consulta Previa-DANCP del Ministerio de Interior para definir por parte de esa entidad la ruta a implementar para la adopción del Plan de Manejo mediante resolución.</t>
  </si>
  <si>
    <t>Con corte a 25 de marzo de 2025 se reporta avance cualitativo del indicador para lo cual se planteo la generación de dos documentos técnicos orientados a la inclusión del área protegida como determinante ambiental en los Esquemas de Ordenamiento Territorial de San José de Fragua y Belén de los Andaquíes. Se participó en reunión de revisión de la meta de OT para el área protegida en la cual se planteó la revisión de los documentos síntesis para la inclusión del AP como determinante ambiental en los Planes de desarrollo Municipal y Departamental e instrumentos de ordenamiento.
Anexo_ 11032025 Revision meta OT pAFI 2025
Anexo_ 13032025 Mesa Temática Ordenamiento Territorial DTAM APs</t>
  </si>
  <si>
    <t>26.03.2025. Se valida el reporte, sin embargo se sugiere ajustar la redacción: "para lo cual se planteo la generación de dos documentos técnicos orientados a la inclusión del área protegida como determinante ambiental en los Esquemas de Ordenamiento Territorial de San José de Fragua y Belén de los Andaquíes"</t>
  </si>
  <si>
    <t xml:space="preserve">Con corte a 25 de marzo de 2025 se participó en 2 reuniones de revisión del subprograma BIOSUR y del NODO GUAFRACHU en el cual se revisó la articulación de las áreas protegidas y direcciones territoriales en la estructuración del documento de la propuesta, adicionalmente se participó en una reunión con la alcaldía de San José del Fragua en la cual se socializaron las generalidades del AP y la articulación en los procesos de educación y otras actividades, también se participó en 3 talleres con EMPRETUR y Corporación Turística Comunitaria Andinoamazónica-CORTCA relacionados a la iniciativa Cluster de Turismo para el Municipio de San José del Fragua.
-        Anexo_1_Reunión Guafrachu 06022025.
-        Anexo_2_17032025 Preparatoria mesa técnica SIDAP
-        Anexo_3_Reunion BIOSUR 24012025
-        Anexo_4_Reunion BIOSUR 26022025
-        Anexo_5_24022025 Reunión socialización alcaldía SJF
-        Anexo_6_06032025 Taller de Marca_EMPRETUR
-        Anexo_7_10032025 Taller Cocreacion y gestión Empretur
-        Anexo_8_20032025 Taller validación logo y slogan EMPRETUR
</t>
  </si>
  <si>
    <t>26.03.2015. Se valida el reporte</t>
  </si>
  <si>
    <t>Se adelantó mesa técnica entre PNNC y la DANCP del Ministerio de Interior en donde se definió ruta tendiente a la aplicación del test de proporcionalidad con el resguardo la Esperanza tendiente a lograr la aprobación del Plan de Manejo de área protegida, desde Ministerio del Interior se emitieron comunicaciones dirigidas a las directivas del resguardo, personería de Belén de los Andaquíes y PNNC de acuerdo a la ruta establecida en la mesa técnica.</t>
  </si>
  <si>
    <t>VALIDADO. Por favor hacer el cargue en evidencias del Acta o Memoria de la Mesa técnica citada.</t>
  </si>
  <si>
    <t>Se avanza en implementación de la ruta entre PNNC y la DANCP del Ministerio de Interior, desde Ministerio del Interior se emitieron comunicaciones dirigidas a las directivas del resguardo, personería de Belén de los Andaquíes y PNNC de acuerdo a la ruta establecida en la mesa técnica.</t>
  </si>
  <si>
    <r>
      <rPr>
        <sz val="9"/>
        <rFont val="Arial"/>
      </rPr>
      <t>Durante el segundo trimestre de 2025 como avance en el indicador se realizaron las siguientes actividades:
1. Se remitió a líder temático de OT de la DTAM los documentos síntesis de los municipios de San José y Belén de los Andaquíes, así como del departamento del Caquetá para su revisión. 
Ver evidencias en el link</t>
    </r>
    <r>
      <rPr>
        <sz val="9"/>
        <color rgb="FFFF0000"/>
        <rFont val="Arial"/>
      </rPr>
      <t xml:space="preserve"> </t>
    </r>
    <r>
      <rPr>
        <u/>
        <sz val="9"/>
        <color rgb="FF1155CC"/>
        <rFont val="Arial"/>
      </rPr>
      <t>https://drive.google.com/drive/u/0/folders/1ey4KyfBMnFZ5mUN_IInDkpi-NDudr8Y8</t>
    </r>
    <r>
      <rPr>
        <sz val="9"/>
        <rFont val="Arial"/>
      </rPr>
      <t xml:space="preserve"> </t>
    </r>
  </si>
  <si>
    <t>01.07.2025. Se valida el reporte para el indicador</t>
  </si>
  <si>
    <t>Con fecha del 01 de julio y corte a 30 de septiembre de 2025 como avance cuantitativo en el indicador se realizaron las siguientes actividades:
1. Se realizó la respuesta a la solicitud de "Gestión de la información para la formulación del Plan de Ordenamiento Departamental" realizado por la secretaria de Planeación de la Gobernación.
2. Se realizó la remisión del documento sístesis del AP para la inclusión de esta como determinante ambiental en las instancias de ordenamiento a las administraciones municipales de Belen de los Andaquies y San José del Fragua, y a la Gobernación del Caquetá dando cumplimiento al indicador.
Se relaciona los siguientes Anexos:
Los anexos fueron aportados en la carpeta drive.</t>
  </si>
  <si>
    <t>Con corte al 2 de octubre se valida el reporte al indicador con cumplimiento a meta del 100%, se recomienda incluir en la descripción los 7 Anexos reportados en la carpeta de documentos técnicos</t>
  </si>
  <si>
    <r>
      <rPr>
        <sz val="9"/>
        <rFont val="Arial"/>
      </rPr>
      <t xml:space="preserve">Durante el segundo trimestre con corte a 20 de junio de 2025 como avance en el indicador se realizaron las siguientes actividades:
1. Para el desarrollo de acciones en el marco del NODO GUAFRACHU se adelantaron reuniones en el marco de la gestión para actividades de educación ambiental y formulación del proyecto de PSA 
2. En el marco del SIDAP Caquetá se participó en el comité técnico del SIDAP y un espacio de revisión de la ordenanza con el objetivo de revisar su base funcional y estructural para proponer ajustes a la misma
3. Se participó en los CIDEAs de los municipios de San José del Fragua y Belén de los Andaquíes
4. Se participo en el consejo municipal de desarrollo rural del municipio de Florencia donde se abordaron necesidades de los núcleos veredales y se realizó la rendición de cuentas del municipio en la gestión del año 2024
5. Participación en socialización del proceso de actualización catastral en el municipio de San José del IGAC
6. Se participó en el Plan intergeneracional por la Vida del Amazonas colombiano (STC 4369) en los municipios de Doncello y Florencia convocado por el ICBF y administraciones municipales.
7. Se participo en un espacio virtual del proyecto RedSerPaz donde se abordó temática asociada a la importancia del PNN AFIW y la importancia de promover y generar propuestas de desarrollo sostenible con instancias de turismo tanto para el PNN como para el nodo GUAFRACHU. 
8. Se participó en la socialización del producto turístico y diseño del logo de la propuesta de Cluster de Turismo para San José del Fragua en cabeza del MinCIT, EMPRETUR, y CORTCA (Corporación de turismo) 
9. Se participó en el evento de clausura del proyecto de fortalecimiento a la estrategia de Pacto Caquetá Cero deforestación.
10. Se participo en el foro ambiental desarrollado en el municipio de Belén de los Andaquies.
11. Se participó en la socialización de la ruta de criterios para declaración de áreas OMEC (Otras medidas efectivas de conservación basadas en áreas) por parte de Fundación Tierra Viva y la socialización del proyecto Ríos, alas y colores. 
Ver evidencias en el link </t>
    </r>
    <r>
      <rPr>
        <u/>
        <sz val="9"/>
        <color rgb="FF1155CC"/>
        <rFont val="Arial"/>
      </rPr>
      <t>https://drive.google.com/drive/u/0/folders/18OMeJgD3Q7-jnyufhkEfyl9YgJ_KmICg</t>
    </r>
    <r>
      <rPr>
        <sz val="9"/>
        <rFont val="Arial"/>
      </rPr>
      <t xml:space="preserve"> </t>
    </r>
  </si>
  <si>
    <t xml:space="preserve">Con fecha del 01 de julio y corte a 30 de septiembre de 2025 como avance en el indicador se realizaron las siguientes actividades:
1. Se participó en taller de socialización de estrategia de posicionamiento de producto turístico del Cluster de Turismo para el Caquetá liderado por EMPRETUR y CORTCA. 
2. Se participó en el CIDEA de Belén de los Andaquies donde se abordó la temática sobre solicitudes mineras en el municipio. En el marco de éste se  participó en tres espacios de socializacion de solicitudes mineras en el municipio de Belén de los Andaquíes por parte de la Agencia Nacional Minera - ANM para 6 bloques de solicitudes.
3. Se participó en el X festival del oso andino y danda de montaña realizado en Pitalito y San Agustín Huila los dias 04 y 05/09/2025 
4. Se participó en el taller de la estrategia de comunciación del SIDAP Caquetá realizado el dia 30/09 en la ciudad de Florencia. 
Se relacionan los siguientes anexos carpetas CIDEA, EMPRETUR, GUAFRACHU, OTRAS INSTANCIAS DE PARTICIPACION y archivo de infome trimestral.
</t>
  </si>
  <si>
    <t xml:space="preserve">03.10.2025. Se valida el reporte al indicador </t>
  </si>
  <si>
    <t xml:space="preserve">Con corte a 25 de marzo de 2025 se reporta avance cualitativo del indicador Áreas administradas en el cual se adelantó:
1.        Gestión contractual: suscripción de 10 contratos de prestación de servicios (10/10) los cuales se encuentran en ejecución.  
2.        Gestión documental: se avanzó en la organización del archivo del área (2024) y se realizó el un reporte de ejecución del plan de trabajo a la DTAM.  Así mismo, se realizó archivo de orfeos en gestor documental.
3.        Gestión tecnológica y seguridad de la información del área protegida: Trámite y cierre de casos en el GLPI. 
4.        Gestión de recursos físicos: actualización de inventario tecnológico.
5.        Gestión del talento humano: Programación de turnos de descansos, trámite de 4 comisiones.
6.        Sistema de Gestión de Salud y Seguridad en el trabajo: inspecciones mensuales de extintores y botiquines, reporte de sustancias químicas y elaboración del curso SST de 50 horas del líder SST del AP.
7.        Servicio al ciudadano:  Atención de usuarios, reporte usuarios atendidos mensualmente, aplicación y reporte de 1 espacios de participación ciudadana. 
8.         Realización de reportes administrativos periódicos (control combustible, control servicios públicos, certificación funcionarios, entre otros).
9. Documentos técnicos: Proyección de informe semestral ejecución convenio interadministrativo 2002 y estado proceso consulta previa con el Resguardo La Esperanza.
Estas acciones se realizaron por la fuente de financiación GN. 
</t>
  </si>
  <si>
    <t>27.03.2025 Se valida el reporte generado</t>
  </si>
  <si>
    <t xml:space="preserve">Con corte a 23 de abril de 2025 se reporta avance cualitativo del indicador Áreas administradas en el cual se adelantó:
1.        Gestión contractual: solicitud de firma de 4 formatos de CDP, solicitud de cotizaciones para estudio de mercado para el proceso de suministro de víveres y raciones, revisión de documentación para trámite de pago de cuatro predios en el marco del proceso de saneamiento predial del área.  Respectos al proyecto GEF Corazón de la Amazonía se apoyó el trámite de cuentas contratistas y solicitud de anticipo. 
2.        Gestión tecnológica y seguridad de la información del área protegida: realización y remisión de backup de información del primer trimestre del área, y trámite de 2 casos en el GLPI. 
3.        Gestión de recursos físicos: Remisión de salidas de almacén (combustible) de acuerdo a requerimiento de la DTAM.
4.        Gestión del talento humano: Programación de turnos de descansos y legalización de 1 comisión.
5        Sistema de Gestión de Salud y Seguridad en el trabajo: reporte de inspecciones mensuales de extintores y botiquines.
6        Servicio al ciudadano:  Atención de usuarios. 
7.         Realización de reportes administrativos periódicos (control combustible, control servicios públicos, certificación funcionarios, entre otros).
Estas acciones se realizaron por la fuente de financiación GN. 
</t>
  </si>
  <si>
    <t>25.04.2025 Se valida el reporte generado</t>
  </si>
  <si>
    <t xml:space="preserve">Con corte a 26 de mayo de 2025 se reporta avance cualitativo del indicador Áreas administradas en el cual se adelantó:
1.        Gestión contractual:  Proyección y ajustes de estudios previos para procesos de suministro de raciones y apoyo logístico, de los cuales fue publicado el primero correspondiente al proceso IPMC-DTAM-005-2025. Proyección de estudio previo para suscripción de convenio, el cual inició ruta de revisión desde la DTAM. Solicitud de prórroga de convenio 189-2024. Solicitud de firma de 1 formato de reducción de cdp y 1 de solicitud, y proyección de solicitud de 1 CDP para convenios. Respecto al proyecto GEF Corazón de la Amazonía se apoyó el trámite de cuentas contratistas, legalización de avance (GEF8), proyección de términos de referencia para contratación de profesional indígena y solicitud de anticipo.
2.        Gestión documental: se realizó la reorganización del archivo del año 2013 y se avanzó parcialmente en su digitalización. Se generó reporte de ejecución del plan de trabajo a la DTAM.  Así mismo, se realizó archivo de orfeos en gestor documental.
3.        Gestión tecnológica y seguridad de la información del área protegida: trámite de 2 casos en el GLPI. 
4.        Gestión de recursos físicos: Remisión de salidas de almacén (combustible) de acuerdo a requerimiento de la DTAM. Reportes de calibración de equipos de medición y control de vehículos. 
5.        Gestión del talento humano: Programación de turnos de descansos, solicitud y legalización de 9 comisiones, solicitud de autorización de 1 comisión extemporánea y trámite de 2 modificaciones de comisión. Reporte de matriz de seguridad para 3 de las comisiones solicitadas. 
6.        Sistema de Gestión de Salud y Seguridad en el trabajo: reporte de inspecciones mensuales de extintores, botiquines y EPP. Entrega de elementos EPP y cargue de evidencias en el drive. Participación en reunión mensual de líderes. 
7.        Servicio al ciudadano:  Atención de usuarios y reporte mensual de usuarios atendidos. 
8.        Realización de reportes administrativos periódicos (control combustible, control servicios públicos, certificación funcionarios, entre otros).
9.        Documentos técnicos: Proyección de informe del estado del proceso de implementación de acuerdos de consulta previa con el pueblo inga del Caquetá.
10.        Otras acciones: Acopio y cargue de evidencias del aplicativo AEMAPPS ciclos mediano y corto plazo, reporte de seguimiento POA proyecto GEF7, cargue de soportes en el drive de los convenios 003-2023, 161-2023, 168-2023, 173-2023, 174-2024, 179-2024 y 189-2024 de acuerdo a requerimientos de la DTAM.
Estas acciones se realizaron por la fuente de financiación GN.
</t>
  </si>
  <si>
    <t>27.05.2025 Se valida el reporte generado</t>
  </si>
  <si>
    <t>Con corte a 30 de junio de 2025 se reporta para el segundo trimestre el avance cualitativo del indicador Áreas administradas en el cual se adelantó: 
Gestión contractual: Proceso precontractual y formalización de 2 contratos (1 compraventa y 1 de suministro) y solicitud de trámite de 1 prórroga del convenio 189-2024. Proyección de 4 estudios previos (mantenimientos, combustible y convenio), 3 matrices de riesgos y solicitudes de cotizaciones para estudio de mercado. Solicitud de 3 CDP. Gestión para la liquidación de 1 convenio del año 2022 y 4 contratos del 2023. En relación al proyecto GEF se tramitó 1 anticipo y 1 reintegro, se tramitaron cuentas de los 2 contratistas (profesional y técnico) y se proyectaron los términos de referencia para la contratación de la profesional indígena.
Gestión documental: se realizó la reorganización del archivo de los años 2013 y 2014, realizándose la digitalización del año 2013. s- Se generó reporte de ejecución del plan de trabajo a la DTAM.  
Gestión tecnológica y seguridad de la información del área protegida: realización y remisión de backup de información del primer trimestre y trámite de 5 casos en el GLPI. 
Gestión de recursos físicos:  Reportes de calibración de equipos de medición y control de vehículos. Apoyo en levantamiento de inventario realizado por la DTAM, firma y remisión de cuentadantes.
Gestión del talento humano: Programación de turnos de descansos, solicitud y legalización de 14 comisiones, 2 de las cuales fueron extemporáneas y 2 modificadas. Reporte de matriz de seguridad para 3 de las comisiones solicitadas. 
Sistema de Gestión de Salud y Seguridad en el trabajo: reporte de sustancias químicas, inspecciones mensuales de extintores, botiquines, oficinas, señalización, orden y limpieza, sistema eléctrico, herramientas y EPP. Entrega de elementos EPP y cargue de evidencias en el drive. Participación en reuniones de brigadistas (1) y mensuales de líderes SST (2). 
Servicio al ciudadano:  Atención de usuarios y reporte mensual de usuarios atendidos
Realización de reportes administrativos periódicos (control combustible, control servicios públicos, certificación funcionarios, entre otros).</t>
  </si>
  <si>
    <t>Validado 03/07/2025</t>
  </si>
  <si>
    <t xml:space="preserve">Con corte a 31 de julio de 2025 se reporta avance cualitativo del indicador Áreas administradas en el cual se adelantó:
1.        Gestión contractual:  Formalización de 1 convenio interadministrativo, organización y remisión de documentación para inicio de 2 procesos precontractuales (mantenimiento de equipos tecnológicos y combustible). Se solicitaron 4 CDP y 3 reducciones. Respecto al proyecto GEF Corazón de la Amazonía se apoyó el trámite de cuentas contratistas, prórroga del contrato GEFII CA-CPS-008-2025, articulación de proceso de solicitud de estudio de mercado con la DTAM-Patrimonio, para la adquisición de equipos. 
2.        Gestión documental: se realizó reporte bimensual del plan de trabajo, así como la reorganización del archivo del año 2015 y la digitalización y cargue en el drive del archivo de los años 2014 y 2015. Es de anotar, que la meta del área para la actual vigencia es hasta el 2016. 
3.        Gestión tecnológica y seguridad de la información del área protegida: trámite de 7 casos en el GLPI y se realizó de copia de seguridad del segundo trimestre del año. 
4.        Gestión de recursos físicos: participación en dos espacios del comité de bajas y remisión de salidas de almacén (combustible y predios) de acuerdo a requerimiento de la DTAM. 
5.        Gestión del talento humano: Programación de turnos de descansos, solicitud y legalización de 3 comisiones, 1 solicitud de autorizaciones extemporáneas por modificación de fechas autorizadas y solicitud de autorización de comisiones del mes de agosto. 
6.        Sistema de Gestión de Salud y Seguridad en el trabajo: reporte de sustancias químicas, realización y reporte de inspecciones de extintores, botiquines, EPP de trabajo en alturas. Participación en reuniones de líderes SST y conformación del comité de seguridad vial de la DTAM. Actualización y reporte del punto de encuentro de la sede, nombramiento el comité operativo de emergencia COE e inventario de recursos para atención de emergencia como parte de la organización de la información para la elaboración del plan de preparación y respuesta ante emergencias del área protegida. 
7.        Servicio al ciudadano:  Atención de usuarios y reporte mensual de usuarios atendidos. 
8.        Realización de reportes administrativos periódicos (control combustible, control servicios públicos, certificación funcionarios, entre otros).
</t>
  </si>
  <si>
    <t>03.08.2025 Se valida el reporte generado</t>
  </si>
  <si>
    <t xml:space="preserve">Con corte a 31 de agosto de 2025 se reporta avance cualitativo del indicador Áreas administradas en el cual se adelantó:
1.        Gestión contractual:  Formalización de 2 contratos (combustible y mantenimiento de equipos) previamente se realizaron las respectivas verificaciones, solicitud de 3 adiciones presupuestales a contratos de prestación de servicios, de la cuales se formalizó 1, trámite de cuenta CSU-DTAM-182-2025, organización y remisión de documentación para inicio de 2 procesos precontractuales (recarga extintores y mantenimiento vehículos). Respecto al proyecto GEF Corazón de la Amazonía se apoyó el trámite de cuentas contratistas y ajuste de especificaciones para solicitud de estudio de mercado. 
2.        Gestión documental: Reorganización parcial del archivo del año 2016.
3.        Gestión tecnológica y seguridad de la información del área protegida: trámite de 1 caso en el GLPI. 
4.        Gestión de recursos físicos: remisión de salidas de almacén (combustible y raciones) de acuerdo a requerimiento de la DTAM. 
5.        Gestión del talento humano: Programación de turnos de descansos, solicitud y legalización de 14 comisiones, solicitud de autorización de comisiones del mes de Septiembre y coordinación y desarrollo de jornada de bienestar con el equipo del AP. 
6.        Sistema de Gestión de Salud y Seguridad en el trabajo: participación en el cuarto puesto de mando unificado (PMU) para la atención de la contingencia por fiebre amarilla en el departamento de Caquetá, reunión mensual de líderes SST y reunión comité de seguridad vial, realización inspecciones Seguridad, Orden y Limpieza, botiquines, extintores, EPP´s, sistema eléctrico, herramientas y equipos y EPP trabajo en alturas. 
7.        Servicio al ciudadano:  Atención de usuarios y reporte mensual de usuarios atendidos. 
8.        Realización de reportes administrativos periódicos (control combustible, control servicios públicos, certificación funcionarios, entre otros).
</t>
  </si>
  <si>
    <t>Validado 04/09/2025</t>
  </si>
  <si>
    <t xml:space="preserve">Con corte a 30 de septiembre de 2025 para el tercer trimestre se reporta avance cualitativo del indicador Áreas administradas en el cual se adelantó:
1.        Gestión contractual:  Formalización de 2 contratos (combustible y mantenimiento de equipos), 1 convenio interadministrativo, 3 adiciones de contratos de prestación de servicios, remisión de documentación para el trámite de seis procesos contractuales. Solicitud de 4 CDP y 3 reducciones. Respecto al proyecto GEF Corazón de la Amazonía se apoyó el trámite de cuentas contratistas y legalización de reintegro. 
2.        Gestión documental: se realizaron dos reportes bimensuales de plan de trabajo de archivo, reorganización del archivo de los años 2015 y 2016, y reorganización parcial del año 2017. Así mismo, se digitalizó el archivo de los años 2014, 2015 y digitalización parcial del año 2016. Es de anotar, que la meta de digitalización del área para la actual vigencia es hasta el 2016. Respecto a la transferencia electrónica, en atención al Orfeo 20255000009213 del 29/08/2025 sobre el cronograma de transferencia documental electrónica (archivo 2025) se recibió capacitación sobre el tema. Desde el área se realizó igualmente la identificación y remisión a la DTAM sobre las necesidades de temáticas para asignación de nemotecnia.
3.        Gestión tecnológica y seguridad de la información del área protegida: trámite de 11 casos en el GLPI, así como la aprobación y cierre de casos en la plataforma, de acuerdo a los casos ya solucionados. Adicionalmente se participó en la capacitación de “conéctate con la mesa de servicios”, en la cual se expuso el manejo del aplicativo y se realizó la copia de seguridad del segundo trimestre del año.
4.        Gestión de recursos físicos: remisión de salidas de almacén (combustible y raciones) de acuerdo a requerimiento de la DTAM. Participación en dos espacios del comité de bajas y remisión de salidas de almacén (combustible y predios) de acuerdo a requerimiento de la DTAM y en la capacitación sobre seguimiento a procesos de almacén.
5.        Gestión del talento humano: Programación de turnos de descansos, modificación de turnos de descansos mes de septiembre, solicitud de 18 comisiones y legalización de 13, solicitud de autorización de comisiones mensuales y 2 solicitudes de autorización de comisión extemporánea de comisiones. Desarrollo de jornada de bienestar con el equipo del AP y conmemoración de cumpleaños
6.        Sistema de Gestión de Salud y Seguridad en el trabajo: participación en 3 reuniones mensuales de líderes SST, 1 reunión de conformación del comité de seguridad vial y 2 capacitaciones del mismo, 1 reunión del puesto de mando unificado para la atención de la contingencia por fiebre amarilla en el departamento de Caquetá, realización de inspecciones periódicas de acuerdo al manual de inspecciones (mensuales, bimensuales y trimestrales).   Actualización y reporte del punto de encuentro de la sede, nombramiento el comité operativo de emergencia COE e inventario de recursos para atención de emergencia como parte de la organización de la información para la elaboración del plan de preparación y respuesta ante emergencias del área protegida. Teniendo en cuenta el material suministrado por la ARL Positiva a los líderes emocionales, se inició el 12/09/2025 una campaña de divulgación de mensajes positivos al equipo del área. Dicha divulgación se realiza en el grupo de Whatsapp, en el cual diariamente se comparte un mensaje diferente.
7.        Servicio al ciudadano:  Atención de usuarios y reporte mensual de usuarios atendidos (3 reportes). 
8.        Realización de reportes administrativos periódicos (control combustible, control servicios públicos, certificación funcionarios, entre otros).
9.        Otras acciones: apoyo en reporte PAA en drive DTAM y SENDA, Reporte semestral del proyecto GEF incluido reporte de planes con pueblos indígenas PPI 2024 y 2025, consolidación planeación 2026, participación en espacios de trabajo para concertación de contrapartida del área en convenio SSC previsto a suscribir en el marco del proyecto KFW. Participación y proyección de actas de los 2 comités locales de coordinación y reunión suscripción plan de trabajo convenio con la Asociación de Cabildos Tandachiridu Inganokuna. Proyección de 2 actas de planeación interna del equipo del área. 
10.        Documentos técnicos: generación del informe de avance del convenio 007-2002 correspondiente al primer semestre 2025.
</t>
  </si>
  <si>
    <t>Validado 06.10.2025</t>
  </si>
  <si>
    <t>Con corte a 31 de enero de 2026 se reportan avances cualitativos en el número de hectáreas en proceso de restauración, rehabilitación y recuperación en el Parque Nacional Natural Amacayacu. La acción más relevante está asociada a la contratación de un técnico y dos operarios, cuyo propósito es dinamizar el proceso de restauración ecológica con enfoque biocultural en las comunidades de San Martín, Mocagua y Palmeras.
No obstante, es importante precisar que dicha contratación no está orientada a la siembra de 15 nuevas hectáreas durante la vigencia 2026, sino al apoyo en la coordinación y puesta en marcha del convenio con las comunidades mencionadas para el mantenimiento de 15 hectáreas restauradas durante la vigencia anterior (2025).
En este contexto, desde el Área Protegida se proponen dos alternativas:
Considerando que en 2025, a través de una adición presupuestal, fue posible restaurar seis (6) hectáreas adicionales (dos por comunidad), y que esta información aún no ha sido cargada en el sistema SENDA, se propone que estas seis hectáreas puedan asociarse como meta del indicador, soportadas con los respectivos informes técnicos, matrices y bases de datos geográficas (GDB) ya elaboradas.
Como segunda alternativa, se propone que la meta para la vigencia 2026 sea cero (0) hectáreas nuevas en restauración, y que los recursos asignados se orienten exclusivamente al indicador de mantenimiento, sin activar para la presente vigencia el indicador de nuevas áreas en proceso de restauración.
En todo caso, estas alternativas deberán ser consultadas con la Dirección Territorial Amazonia y, de ser necesario, con la Oficina Asesora de Planeación, a fin de garantizar la coherencia técnica y programática frente a los lineamientos institucionales.</t>
  </si>
  <si>
    <t xml:space="preserve">validado </t>
  </si>
  <si>
    <t>Con corte a 28 de febrero de 2026 se reportan avances cualitativos en el número de hectáreas en proceso de restauración, rehabilitación y recuperación en el Parque Nacional Natural Amacayacu. La acción más relevante durante este periodo ha estado asociada a la realización de reuniones internas del equipo del Área Protegida, orientadas a la articulación de fuentes de financiación, considerando que en la presente vigencia existe la expectativa de ejecutar recursos del Fondo para la Vida y la Biodiversidad.
El propósito de estos espacios ha sido analizar la complementariedad entre las distintas fuentes disponibles, de manera que se fortalezca el proceso de restauración ecológica con enfoque biocultural que vienen adelantando las comunidades de San Martín, Mocagua y Palmeras con el acompañamiento de Parques Nacionales Naturales de Colombia. Esta articulación busca optimizar la planeación técnica y presupuestal, garantizar coherencia en las intervenciones y consolidar la sostenibilidad de las áreas en proceso de restauración.
Finalmente, se programó una reunión con la Dirección Territorial Amazonia para el 3 de marzo del presente año, con el fin de revisar la planeación de esta línea estratégica y asegurar su alineación con los lineamientos institucionales.
Las inquietudes planteadas en el reporte de enero se espera esten resueltas para el mes de marzo</t>
  </si>
  <si>
    <t>validado</t>
  </si>
  <si>
    <t>Con corte a 25 de marzo de 2025 se reportan avances cualitativos en el No. de hectáreas en proceso de restauración, rehabilitación y recuperación en el Parque Amacayacu, en donde se adelantaron las siguientes acciones:
1. Contratación de un técnico y dos operarios para dinamizar el proceso de restauración ecológica con enfoque biocultural en las comunidades de San Martín, Mocagua y Palmeras.
2. Reuniones con las comunidades ya mencionadas para socializar el indicador y la meta para el 2025.
3. Avanzar con la elaboración de los estudios previos para el convenio 2025 que facilite el cumplimiento de la meta
4. Reuniones con la DTAM (líder de Planeación y temático) para precisar la meta 2025.</t>
  </si>
  <si>
    <t xml:space="preserve">Con corte a 25 de abril de 2025 se reportan avances cualitativos en el No. de hectáreas en proceso de restauración, rehabilitación y recuperación en el Parque Amacayacu, en donde se adelantaron las siguientes acciones:
1. Arreglo infraestructura y cajoneras del semillero Tooepata, Naichirepata y Waira
2. Recolección de abono para las cajoneras del semillero Tooepata
3. Seguimiento en los semilleros de Mocagua, San Martín de Amacayacu y Palmeras, al número de plántulas que están sembradas en las cajoneras.
4. El equipo de PNN Amacayacu planeó la capacitación para los coordinadores de los grupos de apoyo en uso de GPS en las comunidades de Mocagua, San Martín de Amacayacu y Palmeras para avanzar con los ejercicios de mantenimiento y siembra
5. Reunión con la DTAM (líder de Planeación y temático) para establecer las actividades del Plan de Trabajo del PNN Amacayacu y definir las fechas de su ejecución. También se entregó el plan de trabajo a la DTAM para el reporte y el convenio en el formato establecido.
6. Construcción de los estudios previos para la elaboración de los estudios previos para el convenio interadministrativo con San Martín, Mocagua y Palmeras para la restauración de 15 ha 
</t>
  </si>
  <si>
    <t xml:space="preserve">Con corte a 25 de mayo de 2025 se reportan avances cualitativos en el No. de hectáreas en proceso de restauración, rehabilitación y recuperación en el Parque Amacayacu, en donde se adelantaron las siguientes acciones:
1. Ajustes técnicos y administrativos según observaciones de la DTAM y la SGM a los estudios previos para la cinsolidación del convenio interadministrativo entre PNN y las comunidades de San Martín, Palmeras y Mocagua para la restauración de 15 ha.
2. Mantenimiento y adecuación de semilleros, cajoneras germinadoras y del material vegetal en las comunidades de San Martin de Amacayacu (Toepata), Palmeras (Waira) y de la comunidad de Mocagua (Naichirepata).
3. Capacitación de manejo de GPS para el fortalecimiento de capacidades a los coordinadores de apoyo de las comunidades San Martín, Palmeras y Mocagua, con el fin de dar seguimiento al estado de las plántulas para la siembra de las 15 hectáreas 2025.
4. Taller de capacitación de metodología didáctica para el desarrollo de las jornadas pedagógicas en las comunidades de San Martín, Palmeras y Mocagua
</t>
  </si>
  <si>
    <t>Validado
Abner Ortiz</t>
  </si>
  <si>
    <t>Con corte a 25 de junio de 2025 se hace el reporte trimestral del avance cuantitativo y acumulado de la meta es cero (0). Se reportan avances cualitativos en el No. de hectáreas en proceso de restauración, rehabilitación y recuperación en el Parque Amacayacu, en donde se adelantaron las siguientes acciones:
Para potenciar el proceso de restauración, se llevó a cabo la contratación de un técnico y dos operarios, fundamentales para la ejecución de las actividades en campo. Paralelamente, se realizaron reuniones con las comunidades de San Martín, Mocagua y Palmeras para socializar el indicador y la meta de restauración para el año 2025, garantizando su participación y compromiso.
En el ámbito administrativo, se avanzó en la elaboración de los estudios previos necesarios para el convenio de 2025, para alcanzar los objetivos de restauración. Se sostuvieron encuentros periódicos con la Dirección Territorial Amazonía (DTAM) para precisar la meta de 2025 y establecer el plan de trabajo del PNN Amacayacu, incluyendo la definición de fechas de ejecución y la entrega formal del plan para su reporte y la formalización del convenio. También se realizaron ajustes técnicos y administrativos a los estudios previos del convenio, incorporando las observaciones de la DTAM y la SGM, con el fin de restaurar 15 hectáreas y realizar el mantenimiento de 25 ha.
Se priorizó la adecuación de la infraestructura de los semilleros Toe Pata, Naichirepata y Waira, incluyendo el arreglo de cajoneras y la recolección de abono, optimizando así las condiciones para el crecimiento de las plántulas. Se ha realizado el seguimiento continuo a los semilleros en Mocagua, San Martín de Amacayacu y Palmeras, efectuando un inventario de las plántulas que están en el semillero. Adicionalmente, se hizo el mantenimiento y adecuación de estos semilleros.
Para fortalecer las capacidades locales, se impartió una capacitación en el uso de GPS a los coordinadores de los grupos de apoyo, y así puedan hacer seguimiento de las plántulas sembradas en las 25 hectáreas y para la planificación de la siembra de las 15 hectáreas proyectadas para 2025.
Se realizó una revisión del programa de Restauración del PNN Amacayacu junto con la DTAM, lo que permitirá una planeación detallada de las actividades estratégicas para la implementación de los acuerdos políticos entre las comunidades colindantes y traslapadas. Se verificó el estado de la infraestructura del semillero Naichirepata en Mocagua; se llevó a cabo la socialización del programa de restauración y se preparó una presentación para el encuentro de investigación y monitoreo. Finalmente, se planificaron las actividades para las jornadas pedagógicas, la adquisición de insumos de papelería, la realización de placas para las plantas en las áreas en mantenimiento, y la ubicación estratégica de las zonas para la siembra de las nuevas plantas, asegurando una ejecución organizada y eficiente de las futuras iniciativas.</t>
  </si>
  <si>
    <t>Abner Ortiz
Validado</t>
  </si>
  <si>
    <t xml:space="preserve">Con corte al 29 de julio de 2025, se reporta un avance cualitativo en el  No. de hectáreas en proceso restauración, rehabilitación y recuperación en el Parque Nacional Natural Amacayacu.  El avance cuantitativo para este indicador es cero ya que aun no se ha iniciado la implementación del convenio.interadministrativo
Durante el periodo reportado, se llevaron a cabo las siguientes acciones orientadas al fortalecimiento de capacidades locales, apropiación cultural y mantenimiento de procesos comunitarios:
1.        Capacitaciones en GPS dirigidas a los coordinadores de los grupos de apoyo comunitario de Palmeras, San Martín de Amacayacu y Mocagua, con el fin de fortalecer sus habilidades técnicas en georreferenciación.
2.        Jornadas pedagógicas en los semilleros Naichirepata y Waira, enfocadas en el reconocimiento de la importancia cultural y ambiental de las plántulas sembradas por los participantes.
3.        Actividades pedagógicas en senderos comunitarios de San Martín de Amacayacu y Palmeras, orientadas a promover el reconocimiento de especies de la selva con relevancia cultural, destacando la identificación de la Ceiba como especie emblemática.
4.        Socialización interna del equipo de trabajo, enfocada en el análisis del estado actual y los avances en las líneas estratégicas del Parque Nacional Natural Amacayacu.
5.        Fortalecimiento organizativo e institucional en la comunidad de Palmeras, mediante el impulso a procesos sociales, comunitarios y de coordinación territorial.
6.        Jornada de limpieza del semillero Naichirepata en la comunidad de Mocagua, contribuyendo al mantenimiento y sostenibilidad del proceso de restauración.
7.        Presentacion en el comite de contratación de PNN del proceso contractual para la celebración del convenio interdaministrativo
</t>
  </si>
  <si>
    <t>Con corte al 25 de julio de 2025, se hace el reporte cualitativo del indicador No. de
hectáreas en proceso de restauración, rehabilitación y recuperación en el Parque
Amacayacu, en donde se adelantaron las siguientes acciones:
1.Talleres de prototipo de maquetas que representan los ecosistemas de
importancia cultural y las siembras realizadas en el proceso de restauración con
los grupos de apoyo y coordinadores de las comunidades de Mocagua, San Martín
de Amacayacu y Palmeras.
Anexos:
Anexo 1. 2025_08_12 Taller prototipo maquetas San Martín.
Anexo 2. 2025_08_13 Taller prototipo maquetas Palmeras.
Anexo 3. 2025_08_14 Taller prototipo maquetas Mocagua.</t>
  </si>
  <si>
    <t xml:space="preserve">Con corte al 29 de septiembre de 2025, se hace el reporte cualitativo del indicador No. de hectáreas en proceso de restauración, rehabilitación y recuperación en el Parque Amacayacu, en donde se adelantaron las siguientes acciones:
En los semilleros Waira (Palmeras), Naichirepata (Mocagua) y Toe Pata (San Martín) se llevaron a cabo actividades de adecuación de infraestructura, aplicación de abono orgánico, siembra en camas de germinación y manejo fitosanitario.
Durante el trimestre se han realizado: jornadas pedagógicas, fortalecimiento de las capacidades en los grupos de apoyo y limpieza al semillero Naichirepata. 
Link: 
https://drive.google.com/drive/folders/1vjJE5P6fyQ5m_IngIflCrK4IgF3-z2oc?usp=drive_link
https://drive.google.com/drive/folders/1VnS57UZQPAPXEv2RMRiWwTCJdM6Mn7XV?usp=drive_link
En las comunidades de San Martín de Amacayacu, Palmeras y Mocagua en las áreas de restauración se establecieron 9.000 individuos, 3.000 plantas en cada uno de los territorios mencionados. Durante esta labor se realizaron las siguientes acciones: transporte de plántulas hacia las zonas de siembra, ahoyado y limpieza del terreno, aplicación de abono orgánico a los individuos establecidos, siembra de plantas y toma de datos de los polígonos de siembra y registro de tracks. Cabe señalar que esta última acción se encuentra en ejecución, motivo por el cual el shape (GDB) aún se encuentra en proceso de construcción.
En los semilleros Waira (Palmeras) Naichirepata (Mocagua) y Toe Pata (San Martin), se realizó con los grupos de apoyo, la adecuación de la infraestructura, la aplicación de abono orgánico y siembra en camas de germinación y el manejo fitosanitario.
Anexo 16,17,18,19,20 y 21. Deshierbe y manejo fitosanitario en el semillero, aplicación de abono orgánico y siembra en camas de germinación en el semillero y adecuación de la infraestructura en el vivero Waira (Comunidad Palmeras)
Anexo 22, 23, 24, 25, 26 y 27. Deshierbe y manejo fitosanitario en el semillero, aplicación de abono orgánico y siembra en camas de germinación en el semillero y adecuación de la infraestructura en el vivero Naichirepata (Comunidad Mocagua).
Anexo. 28,29,30,31,32 y 33. Deshierbe y manejo fitosanitario en el semillero, aplicación de abono orgánico y siembra en camas de germinación en el semillero y adecuación de la infraestructura en el semillero Toe Pata (Comunidad San Martin).
Anexo. 34, 35, 36, 37 y 38. Transporte de plantas en las áreas de siembra en las áreas de restauración; ahoyado y limpieza del terreno; aplicación de abono orgánico en los senderos, chagras y rastrojos; aplicación de abono orgánico; siembra de plantas y toma de datos de los polígonos de siembra y registro del track en la comunidad de Palmeras.
Anexo. 39, 40, 41, 42 y 43. Transporte de plantas en las áreas de siembra en las áreas de restauración; ahoyado y limpieza del terreno; aplicación de abono orgánico en los senderos, chagras y rastrojos; aplicación de abono orgánico; siembra de plantas y toma de datos de los polígonos de siembra y registro del track en la comunidad de San Martín de Amacayacu.
Anexo 44, 45, 46, 47 y 48. Transporte de plantas en las áreas de siembra en las áreas de restauración; ahoyado y limpieza del terreno; aplicación de abono orgánico en los senderos, chagras y rastrojos; aplicación de abono orgánico; siembra de plantas y toma de datos de los polígonos de siembra y registro del track en la en la comunidad de Mocagua.
Link evidencias: 
https://drive.google.com/drive/folders/18THflMwoxAR3dO0hv5Oinby7F1tc39cY?usp=drive_link
</t>
  </si>
  <si>
    <t>Con fecha de corte al 31 de julio no ha sido posible dar inicio a la implementacion del protecto Amazinía Bioculrural</t>
  </si>
  <si>
    <t>Para el mes de agosto de 2025 no se reportan avances cualitativos en el No. de Hectáreas en proceso de restauración, rehabilitación y recuperación ya que actualmente no se ha iniciado la ejecución del proyecto que tiene como objetivo el establecimiento de 15 hectáreas en restauración ecológica y que es financiado por el Fondo Para La Vida y la Biodiversidad FPVB por lo que el cumplimiento en la meta a la fecha es de 0%.</t>
  </si>
  <si>
    <t>Para el mes de septiembre de 2025 no se reportan avances cualitativos en el No. de Hectáreas en proceso de restauración, rehabilitación y recuperación ya que actualmente no se ha iniciado la ejecución del proyecto que tiene como objetivo el establecimiento de 15 hectáreas en restauración ecológica y que es financiado por el Fondo Para La Vida y la Biodiversidad FPVB por lo que el cumplimiento en la meta a la fecha es de 0%.</t>
  </si>
  <si>
    <t>Con corte a 31 de enero de 2026 se reportan avances cuantitativos en el No. de visitantes en el Parque Amacayacu, en donde se adelantaron las siguientes acciones:
1. Contratación del personal profesional y operativo que acompañará la estrategia de ecoturismo incluyendo el seguimiento al número de visitantes.
2. En cumplimiento a lo establecido en el Plan de Ordenamiento Ecoturístico del PNN Amacayacu (2022), se envía el reporte del ingreso de visitantes en el área traslapada con las comunidades indígenas de San Martín de Amacayacu y Mocagua.
Mes: ENERO 2026
Visitantes extranjeros: 58
Visitantes nacionales: 10
Total visitantes al AP: 68
Acumulado ingreso de visitantes vigencia 2026: 
De acuerdo al indicador, se aprobaron 500 visitantes para la vigencia 2026. Con corte a 31 de enero tenemos un acumulado de 68 visitantes que representa el 13.60% de la meta programada.
IMPORTANTE DEFINIR CUANTOS VISITANTES SE REPORTARAN POR PGN Y CUANTOS POR FONAM. PUEDEN SER 400 POR PGN Y 100 POR FONAM</t>
  </si>
  <si>
    <t>Con corte a 28 de febrero de 2026 se reportan avances cuantitativos en el No. de visitantes en el Parque Amacayacu, en donde se adelantaron las siguientes acciones:
1. En cumplimiento a lo establecido en el Plan de Ordenamiento Ecoturístico del PNN Amacayacu (2022), se envía el reporte del ingreso de visitantes en el área traslapada con las comunidades indígenas de San Martín de Amacayacu y Mocagua.
Mes: FEBRERO 2026
Visitantes Nacionales: 0
Visitantes Extranjeros: 14
Total visitantes al AP: 14
Acumulado ingreso de visitantes vigencia 2025:
De acuerdo al indicador, se aprobaron 500 visitantes para la vigencia 2026. Con corte a 28 de febrero tenemos un acumulado de 82 visitantes que representa el 16.40% de la meta programada.
IMPORTANTE DEFINIR CUANTOS VISITANTES SE REPORTARAN POR PGN Y CUANTOS POR FONAM. PUEDEN SER 400 POR PGN Y 100 POR FONAM</t>
  </si>
  <si>
    <t>No hay avances significativos con relación a esta meta para el mes de enero 2026
Es necesario acordar el valor de la meta para esta fuente</t>
  </si>
  <si>
    <t>No hay avances significativos con relación a esta meta para el mes de febrero 2026
Aun no esta definida la meta para esta fuente en la vigencia 2026</t>
  </si>
  <si>
    <t>Con corte a 30 de octubre de 2025 se reportan avances cualitativos en el porcentaje de avance en la implementación de los planes de trabajo con grupos étnicos del Parque Amacayacu, en donde se adelantaron las siguientes acciones en el sector norte del AP con el Resguardo Cotuhe - Putumayo y su asociación CIMTAR:
Para el 10 de octubre y de manera coordinada con el Parque Río Puré y el CIMTAR, se firma el convenio No CD DTAM-233-2025 cuyo objeto es: XXXXXXXXXXXXXXXXX. Con base en lo anterior se avanza en la construccion e inicio de la implementación del Plan de Trabajo acordado y que tiene un enfasis la proteccón a pueblos indígenas en aislamiento o estado natural a partir de procesos asociados a la educación. 
Con base en lo anterior, se implementó la plantilla PIACI con docentes del CIMTAR para fortalecer su apropiación metodológica del módulo PIEN. En este proceso se identificaron necesidades de apoyo y se recopilaron insumos pedagógicos y culturales que aportarán a la contextualización del enfoque de prevención del contacto con  PIEN.</t>
  </si>
  <si>
    <t>Con corte a 31 de enero de 2026 se reportan avances cualitativos en el porcentaje de implementación de los planes de trabajo con grupos étnicos del Parque Nacional Natural Amacayacu. En este marco, se adelantó la contratación del personal profesional y operativo requerido para dinamizar y acompañar la ejecución de las actividades priorizadas; se desarrollaron reuniones internas del equipo del área protegida y encuentros de articulación con la Dirección Territorial Amazonia (DTAM), orientados a precisar las metas y compromisos para la vigencia 2026; y se realizó un acercamiento con el Resguardo Cotuhé–Putumayo, con el propósito de socializar la asignación de recursos y conocer el estado de avance en el proceso de conformación de las Entidades Territoriales Indígenas (ETI) y del Consejo Indígena del Territorio Indígena de los ríos Cotuhé y Putumayo. Estas acciones contribuyen al fortalecimiento de la coordinación interinstitucional y al cumplimiento de los acuerdos establecidos con las autoridades indígenas.</t>
  </si>
  <si>
    <t>Con corte a 28 de febrero 2026 NO se reportan avances cuantitativos ni cualitativos en el porcentaje de avance en la implementación de los planes de trabajo con grupos étnicos del Parque Amacayacu con recursos provenientes del PGN</t>
  </si>
  <si>
    <t>Con corte a 31 de enero de 2026 se reportan avances cualitativos en el porcentaje de implementación de los planes de trabajo con grupos étnicos del Parque Nacional Natural Amacayacu. En este marco, se adelantó la contratación del personal profesional y operativo requerido para facilitar la ejecución de las actividades priorizadas; se desarrollaron reuniones internas del equipo del área protegida y espacios de articulación con la Dirección Territorial Amazonia (DTAM), orientados a precisar y armonizar las metas para la vigencia 2026; y, en el caso de los Acuerdos Políticos con San Martín de Amacayacu y Mocagua, se iniciaron los primeros acercamientos con los nuevos cabildos seleccionados por las respectivas asambleas a finales de 2025, con el propósito de dar continuidad a los compromisos establecidos y fortalecer la coordinación institucional y comunitaria.</t>
  </si>
  <si>
    <t xml:space="preserve">Con corte a 28 de febrero de 2026 se reportan avances cualitativos en el porcentaje de avance en la implementación de los planes de trabajo con grupos étnicos del Parque Amacayacu, en donde se adelantan las siguientes acciones 
1. Reuniones internas del equipo del AP y otras con la DTAM para precisar las metas y priorizar acciones 2026 incluyendo las asociadas a la suscripción de convenios
2. Establecer con San Martin de Amacayacu y Mocagua la segunda semana de marzo para concertar los planes de trabajo que en el marco del convenio interadministrativo que se espera firmar una vez termine la ley de garantías con estas comunidades. 
3. Acompañamiento al seguimiento a los acuerdos de consulta previa suscritos con el Resguardo Tikuna Cocama Yagua de Puerto Nariño para la construcción de la ecovia que comunica al Puerto Nariño con el Parque Amacayacu y la comunidad de San Martin.
4. Adelantar las gestiones necesarias para tramitar las autorizaciones pertinentes para la intención manifiesta de ubicar al interior del área protegida en las comunidades de San Martín de Amacayacu y Palmeras, antenas de telefonía con las que se espera mejorar las condiciones de conectividad de las comunidades ya mencionadas y en general del sur del Trapecio Amazónico
</t>
  </si>
  <si>
    <t>Con corte a 25 de marzo de 2025 se reportan avances cualitativos en el número de AP que gestionan de manera participativa y efectiva el ecoturismo como estrategia de conservación, en donde se adelantan las siguientes acciones:
1. Contratación del personal profesional y operativo que acompañará la estrategia de ecoturismo incluyendo el seguimiento al número de visitantes.
Desarrolló del ejercicio de planeación interna del equipo de trabajo, 
2. Reunión con la DTAM en donde se revisó los acompañamientos requeridos y se concretó el espacio de coordinación con los diferentes grupos de la sede central como son: grupo de infraestructura, de comunicaciones y educación ambiental, grupo de planeación de manejo con interpretación del patrimonio y la subdirección de sostenibilidad y negocios ambientales, como una mesa de trabajo para abordar aquellas acciones que su cumplimiento no dependen exclusivamente del área protegida. 
3. Se realizó la primera reunión de seguimiento a las secretarías / comité de ecoturismo de San Martín, Mocagua y Palmeras</t>
  </si>
  <si>
    <t>Con corte a 24 de abril de 2025, se reportan avances cualitativos en el número de AP que gestionan de manera participativa y efectiva el ecoturismo como estrategia de conservación desarrollando las siguientes acciones:
1. Se continúo con la coordinación con la DTAM y se inició la articulación con la profesional del GPM que orientará la implementación del POE-PNN Amacayacu. Se realizó la socialización de los avances del área protegida y se inició el ejercicio en conjunto con DTAM para determinar la meta del indicador de efectividad del ecoturismo.
2. Se concretó la comisión de los profesionales del GPM-Grupo de Interpretación, para el desarrollo del curso de técnicas interpretativas en la comunidad de Palmeras. Se elaboró la agenda la cual fue enviada por orfeo. Se envió a la secretaría de turismo y cultura del Amazonas la base de datos histórica y actual de los intérpretes del patrimonio. Se avanzó en el guión interpretativo Agua, Luz y Gente que Cuida las Cosas del Mundo, desarrollada por Sebastián Ramírez y se iniciaron las gestiones para su montaje en la sede de PNNC en Leticia. Redacción de mensajes para la Estrategia de Ecoturismo para las  Redes Sociales de PNNC a solicitud del Grupo de Comunicaciones y Educación Ambiental.
3. Se retroalimentó la propuesta del proyecto El Arrendajo - Comunidad Indígena de Palmeras para presentar en el Reto Turismo Indígena. La propuesta es una adaptación hecha por la DTAM a una primera propuesta elaborada por el equipo del Parque en 2024, la cual debe seguir ajustándose y consultar/validar con la comunidad de Palmeras. 
4. Gestión de alianzas con la Fundación Mi Propósito con miras a una posible articulación que fortalezca la cadena de valor de ecoturismo y artesanías. 
5. Construcción del plan de trabajo con la ONG Animal Bank, orientando la inversión del fortalecimiento en el eslabón de intérpretes del patrimonio en la comunidad de Palmeras. Se proyectó la agenda para el desarrollo de las acciones.
6. Desarrollo de la 1/3 jornadas de fortalecimiento al gobierno propio en la comunidad indígena de Palmeras en articulación con la estrategia EEM, con miras a la construcción del acuerdo político de compromisos.
7. Articulación con la dirección de turismo del municipio de Leticia y FONTUR para la determinación participativa de la capacidad de carga del sendero Pucacuro. Se desarrollaron reuniones para armonizar la metodología, precisar aspectos logísticos y se realizó la salida de campo para la toma de datos. Se acuerda mesa de trabajo para aplicación de los factores de corrección.
8. Activación e implementación de las acciones contenidas en el plan de contingencias y emergencias turísticas durante la temporada de Semana Santa en las tres comunidades indígenas. No se presentaron incidentes con visitantes.
9. Se mantiene la participación en espacios de coordinación interinstitucional asociados a: comité de seguridad turística departamental, plan estratégico de turismo 2024-2030 de la dirección de turismo del municipio de Leticia, aglomerado/clúster del Amazonas y asistencia al taller de validación de instrumentos de planificación turística convocado por el ViceMinisterio de Turismo en el municipio de Puerto Nariño. De igual forma, se participó en diferentes espacios asociados a procesos convocados por el BID, como: socialización del programa El Camino de la Pantera que implementará un programa a 3 años (2025-2027) que pretende impulsar a 600 emprendimientos/empresas en 6 departamentos de la región amazónica (Guaviare, Caquetá, Guainía, Vaupés, Putumayo y Amazonas). Taller THR planificación turismo transfronterizo  en donde se evaluó en grupos la pertinencia y viabilidad de productos turísticos integrando a Tabatinga (bus/lancha turística, pasaporte gastronómico, walking tour, demostración nocturna, escuela de idiomas, clases de danza, etc). Por último, la participación en la socialización de la consultoría Insuco: Reunión para retroalimentar el diagnóstico de brechas de transporte, infraestructura, energía y tecnología para la bioeconomía. 
10. Se envió al SENA los requerimientos de capacitaciones para las comunidades indígenas vinculadas y se acordó mesa de trabajo para priorizar las intervenciones.</t>
  </si>
  <si>
    <t>Con corte a 25 de junio de 2025 se hace el reporte del avance cuantitativo y acumulado de la meta del indicador número de cuencas hidrográficas con valoración biofísica de servicios ecosistémicos hídricos y monitoreo del ciclo hidrológico., en donde se adelantaron las siguientes acciones:
1. Reunión con el líder de Cambio Climático de la DTAM para proyectar el avance 2025  con el hito de Zonificación hidrográfica del área protegida (0.1 de ponderación), y con la priorización de la(s) cuenca(s) y cuerpo(s) hídrico(s) y definición de servicios ecosistémicos a valorar biofísicamente y elementos del ciclo hidrológico a monitorear (0.2 de ponderación).
2.. Recopilación de los avances con los que cuenta el área protegida: Modelo de elevación Digital - DEM, red de drenaje, imágenes de satélite, mapa de cobertura, Ráster del DEM, y salidas gráficas de las cuencas. Aún queda pendiente contar con información sobre variables climáticas, y precisiones sobre la metodología,</t>
  </si>
  <si>
    <t xml:space="preserve">Con corte al 29 de septiembre de 2025, se hace el reporte cualitativo del indicador No. de cuencas hidrograficas con valoración biofísica de servivios ecosistemicos hídricos y monotoreo del ciclo hidrológico   en donde se adelantaron las siguientes acciones:
Respecto a la hoja metodológica de cuencas y recurso hídrico, el área protegida cuenta ya con: modelo de elevación digital (DEM), red de drenajes, mapa de coberturas, shapefile de cuencas a nivel subsiguiente 2 de escala de detalle ysalidas gráficas de coberturas y cuencas del área protegida. Ya se cargó a la carpeta de Google Drive la información asociada a la descripción metodológica de la delimitación de cuerpos de agua y también a la justificación de priorización demuna de las cuencas del PNN Amacayacu, que para el caso del área protegida se escogió la quebrada Matamatá. En dicho documento se menciona la localización geográfica, los servicios ecosistémicos, usos y conflictos asociados al agua y descripción social, de presiones y amenazas.Adicionalmente, el área protegida cuenta también con un análisis socioeconómico y ha recopilado información sobre investigación y monitoreo de algunas cuencas.
No obstante, no podemos hablar de zonas de captación, concesiones de agua o puntos de vertimiento al nivel que sucede en otras zonas del país donde se asientan grandes centros urbanos o hay un alcantarillado. Asimismo, el área protegida no cuenta con variables hidroclimáticas en formato ráster, para lo cual serequiere el apoyo de la DTAM o nivel central.
El área protegida tampoco ha delimitado la zona de inundación de los ríos Amazonas y Putumayo y sus respectivos afluentes, dado que esto no puede hacerse a través de interpretación de imágenes satelitales sencillas. Se realizóuna aproximación hallando el ráster de relieve; sin embargo, para tener un mejor nivel de detalle se recomienda un levantamiento de ronda hídrica, para lo cual se requiere trabajo en campo y contratación de personal específico para este fin. Asimismo, se requeriría tomar información durante varios años, ya que los niveles
de inundación del río son variables en el tiempo.
</t>
  </si>
  <si>
    <t>Se valida el reporte del tercer trimestre del PNN Amacayacu</t>
  </si>
  <si>
    <t>Con corte a 25 de marzo de 2025 se reportan avances cualitativos en el porcentaje de avance en la implementación de los planes de trabajo con grupos étnicos del Parque Amacayacu, en donde se adelantan las siguientes acciones 
1. Contratación del personal profesional y operativo que facilite la implementación de los mencionados planes
2. Reuniones con la DTAM para precisar las metas 2025
3. Acercamiento con el Resguardo Cotuhé - Putumayo para socializar asignación de recursos y conocer el estado de la documentación de la Asociacón CIMTAR para celebrar el convenio 2025.</t>
  </si>
  <si>
    <t>VALIDADO                                         VALIDADO REPORETE MENSUAL</t>
  </si>
  <si>
    <t>Con corte a 25 de abril de 2025 se reportan avances cualitativos en el porcentaje de avance en la implementación de los planes de trabajo con grupos étnicos del Parque Amacayacu, en donde se adelantaron las siguientes acciones
1.        Se realizaron dos acompañamientos al Cabildo Indígena de Palmeras, en el cuales se logró aumentar las capacidades en el conocimiento del reglamento interno y el plan de vida del Resguardo TICOYA, temas acordados en la ruta a desarrollar durante este año, con el fin de iniciar y dinamizar el proceso de construcción de un Acuerdo Político de Compromisos que se espera pactar con PNNC.
2.        Se realizaron reuniones de orientación metodología y acompañamiento en las comunidades indígenas, donde se dio inicio al proceso de fortalecimiento a las estructuras de gestión e instrumentos de planificación de las secretarias de mujeres comunidades de Mocagua y San Martin de Amacayacu. 
3.        Desarrollo de espacios de coordinación con las Autoridades Indígenas y el AP, en los cuales se avanzó en la construcción de los Planes de Trabajo 2025 para el convenio interadministrativo, con el cual se implementar en esta vigencia los Acuerdos Políticos de Compromisos suscritos con PNNC. 
4.        Se proyectó el estudio previo del convenio que espera suscribir para la ejecución de los Planes de Trabajo 2025, donde se establecen las acciones a desarrollar en las líneas estratégicas pactadas entre PNNC y las Autoridades Indígenas de Mocagua y San Martin para la implementación en esta vigencia de los Acuerdos Políticos de Compromisos. También, se realizó la gestión con las autoridades indígenas de San Martin de Amacayacu para recopilar y entregar los documentos de existencia y representación legal requeridos para la suscripción del convenio interadministrativo mediante el cual se implementarán los Acuerdos Políticos de Compromisos.</t>
  </si>
  <si>
    <t>Validó Esteban Carrillo Chica. 150425</t>
  </si>
  <si>
    <t xml:space="preserve">Con corte a 25 de mayo de 2025 se reportan avances cualitativos en el porcentaje de avance en la implementación de los planes de trabajo con grupos étnicos del Parque Amacayacu, en donde se adelantaron las siguientes acciones:
1.	Se realizaron reuniones en las comunidades indígenas para avanzar en la implementación de los acuerdos Políticos. La primera realizada en San Martin de Amacayacu donde se socializó con el acompañamiento de la DTAM el proyecto GEF 8 Vida Amazonia que tiene como objetivo mejorar la conectividad, la conservación de la biodiversidad y la gobernanza forestal en paisajes amazónicos colombianos priorizados y en donde existe una oportunidad de dinamizar la línea 2 del APC suscrito con esta comunidad. La segunda, realizada en Mocagua donde la Mesa de Gobierno Indígena socializó al equipo del AP la propuesta de planeación preliminar para el desarrollo del APC suscrito con esta comunidad. Adicionalmente se realizaron reuniones con el jefe y el Equipo del AP, donde se coordinó el aprestamiento institucional y metodológico para el desarrollo de los espacios acordados con las autoridades indígenas.
2.	Se realizaron dos espacios en la Comunidad Indígena de Palmeras. El primero, fue una capacitación para elaborar los instrumentos jurídicos definidos en el reglamento interno del Resguardo Ticoya para la toma de decisiones del Cabildo Indígena de la comunidad, tema acordado en la ruta a desarrollar durante este año para dinamizar el proceso de construcción de un Acuerdo Político con PNNC. El segundo, donde se socializo por parte de la DTAM el proyecto de conectividad, conservación y manejo sostenible de los bosques de la amazonia, con el cual se busca acordar acciones para fortalecer las acciones definidas en la línea estratégicas de ecoturismo y el fortalecimiento de la gobernanza en esta comunidad.
</t>
  </si>
  <si>
    <t xml:space="preserve">Con corte a 25 de marzo de 2025 se reportan avances cualitativos en el porcentaje de avance en la implementación de los planes de trabajo con grupos étnicos del Parque Amacayacu, en donde se adelantan las siguientes acciones 
1. Contratación del personal profesional y operativo que facilite la implementación de los mencionados planes
2. Reuniones con la DTAM para precisar las metas 2025
3. Para el caso de los Acuerdos Políticos con San Martín de Amacayacu, se avanza en precisar las acciones que se esperan adelantar durante el 2025 a partir de la celebración del convenio.
4. Seguimiento a la prórroga del convenio 2024 y al plan de trabajo que se implementa con Mocagua.
</t>
  </si>
  <si>
    <t xml:space="preserve">Con corte a 25 de junio de 2025 se hace el reporte del avance cuantitativo y acumulado del indicador avances cualitativos en el número de áreas protegidas que implementan acciones de mitigación y adaptación al cambio climático que promuevan la prestación de los servicios ecosistémicos, en donde se adelantaron las siguientes acciones:
1. Reunión con el líder temático de la DTAM para conocer el alcance del indicador y las posibilidades de Amacayacu de aportar a sus metas
2. Participación en la primera sesión del Nodo Regional de Cambio Climático-NORCCA 2025 con los objetivos de iniciar el proceso de activación y reconformación del NORCCA, así como la revisión del plan de acción para verificar avance y desarrollo de acciones.
3. Suministro de información de las acciones del AP en el marco del PIGCCTA
4. En el marco del convenio con el IDEAM, se continuaron con las adecuaciones de la torre EDDY COVARIANCE, para la medición de gases de efecto invernadero, así como con el SINCHI en los muestreos de la parcela permanente.
</t>
  </si>
  <si>
    <t xml:space="preserve">Respecto a esta hoja metodológica, el PNN Amacayacu se ha comprometido a entregar información de 3 procesos: restauración, educación ambiental y monitoreo de chagra en el marco de seguridad alimentaria. Ya el equipo del área protegida ha cargado algunas evidencias de avances de estos tres elementos en la carpeta correspondiente.
</t>
  </si>
  <si>
    <t>Con corte a 25 de junio y en cumplimiento a lo establecido en el Plan de Ordenamiento Ecoturístico del PNN Amacayacu (2022), se envía el reporte del ingreso de visitantes en el área traslapada del Parque Amacayacu con las comunidades indígenas de San Martín de Amacayacu y Mocagua.
Mes: JUNIO 2025
Visitantes extranjeros: 20
Visitantes nacionales: 6
Total visitantes al AP: 26
Acumulado ingreso de visitantes vigencia 2025:
De acuerdo al indicador, se aprobó 380 visitantes para la vigencia 2025. A la fecha tenemos un acumulado de 184 visitantes que representa el 48,42% de avance en el cumplimiento de la meta.
El reporte ya se encuentra en la carpeta en drive asignada por la SSNA.</t>
  </si>
  <si>
    <t>Con corte a 31 de julio de 2025 se reportan avances cuantitativos en el No. de visitantes en el Parque Amacayacu,destacando las siguientes acciones:
1. En cumplimiento a lo establecido en el Plan de Ordenamiento Ecoturístico del PNN Amacayacu (2022), se envía el reporte del ingreso de visitantes en el área traslapada con las comunidades indígenas de San Martín de Amacayacu y Mocagua.
Mes: JULIO 2025
Visitantes Nacionales: 41
Visitantes Extranjeros: 05
Total visitantes al AP: 46
Acumulado ingreso de visitantes vigencia 2025:
A la fecha tenemos un acumulado por esta fuente de 230 visitantes que representa el 60.53 % de avance en el cumplimiento de la meta.</t>
  </si>
  <si>
    <t>Se valida reporte
Iva David Rodriguez Castro</t>
  </si>
  <si>
    <t xml:space="preserve">Con corte a 31 de agosto y en cumplimiento a lo establecido en el Plan de Ordenamiento Ecoturístico del PNN Amacayacu (2022), se envía el reporte del ingreso de visitantes en el área traslapada del Parque Amacayacu con las comunidades indígenas de San Martín de Amacayacu y Mocagua
Mes: AGOSTO 2025
Visitantes extranjeros: 27
Visitantes nacionales: 5
Total visitantes al AP: 32
Acumulado ingreso de visitantes vigencia 2025:
De acuerdo al indicador, se aprobaron 380 visitantes para la vigencia 2025. Con corte a 31 de agosto tenemos un acumulado de 262 visitantes que representa el 68,95% de avance en el cumplimiento de la meta.
</t>
  </si>
  <si>
    <t xml:space="preserve">Se valida el reporte
Ivan David Rodriguez Castro
</t>
  </si>
  <si>
    <t>Con corte a 30 de septiembre en cumplimiento a lo establecido en el Plan de Ordenamiento Ecoturístico del PNN Amacayacu (2022), se envía el reporte del ingreso de visitantes en el área traslapada con las comunidades indígenas de San Martín de Amacayacu y Mocagua.
Mes: SEPTIEMBRE 2025
Visitantes extranjeros: 49
Visitantes nacionales: 1
Total visitantes al AP: 50
Acumulado ingreso de visitantes vigencia 2025:
De acuerdo al indicador, se aprobaron 380 visitantes para la vigencia 2025. Con corte a 30 de septiembre tenemos un acumulado de 312 visitantes que representa el 82,11% de avance en el cumplimiento de la meta.</t>
  </si>
  <si>
    <t>En seguimiento al reporte de ingreso de visitantes correspondiente al mes de septiembre de 2025 para el área traslapada con las comunidades indígenas de San Martín de Amacayacu y Mocagua, me permito informar que se realizó un ajuste por error de digitación en las cifras inicialmente reportadas.
Los valores correctos son los siguientes:
• Visitantes extranjeros: 49
• Visitantes nacionales: 1
• Total reportado al AP: 50
Este ajuste ya fue confirmado con la Profesional Diana Patricia Deaza Curico, y se encuentra soportado en el formato anexo “REPORTE ESTADÍSTICO MENSUAL DE VISITANTES POR TIPOLOGÍA”.</t>
  </si>
  <si>
    <t>Con corte a 25 de junio y con recursos asignados por FONAM, no hay ingreso de visitantes en el área traslapada del Parque Amacayacu con las comunidades indígenas de San Martín de Amacayacu y Mocagua. Se espera entre el tercer y cuarto trimestre completar la meta.</t>
  </si>
  <si>
    <t>No hay avances con respecto a este indicador con recursos de esta fuente.(FONAM)</t>
  </si>
  <si>
    <t>Con corte a 31 de agosto y con recursos asignados por FONAM, no hay ingreso de visitantes en el área traslapada del Parque Amacayacu con las comunidades indígenas de San Martín de Amacayacu y Mocagua. Se espera para el cuarto trimestre completar la meta.</t>
  </si>
  <si>
    <t>Con corte a 25 de junio de 2025 se hace el reporte del avance cuantitativo y acumulado del indicador avances cualitativos el área protegida presenta un avance en la gestión de la vigencia del 42,22%, respecto a la meta anual 7,99%.
Durante el periodo, se consolidaron los siguientes resultados de implementación de la hoja metodología del porcentaje de avance en la gestión participativa y efectiva del ecoturismo como estrategia de conservación de las áreas protegidas con vocación ecoturística:
1. Plan de Ordenamiento Ecoturístico (POE) aprobado y en implementación: meta en cero para la vigencia 2025. El área protegida viene avanzando en la implementación de las acciones de las seis (6) líneas priorizadas en el plan de acción estratégico del POE. Se diligenció el formato de seguimiento (sábana de datos) de las acciones desarrolladas en el 1er semestre con los respectivos soportes. 
2. Monitoreo de impactos en levantamiento y procesamiento: se realizó el trabajo de campo para el monitoreo de impactos al ecoturismo de los senderos Lago Tigre y Remedios Vegetales, la información se encuentra en procesamiento en el cual el anegamiento es el principal impacto dada la temporada de lluvias. Se proyecta la actualización del programa de monitoreo para el segundo semestre de acuerdo a los nuevos lineamientos.
3. Herramientas de comunicación elaboradas: se elaboró el diseño de la exhibición "Agua, Luz y Gente que cuida las Cosas del Mundo", adaptado al marco interpretativo del Parque, para instalarla en la sede Leticia en el marco de la celebración de los 50 años del área protegida. 
4. Capacidad de carga socializada con operadores y comunidad en general: durante el segundo trimestre de 2025, se realizó la jornada de campo para la determinación de la capacidad de carga en el sendero Pucacuro en un proceso participativo en el marco de la denominación de Mocagua como atractivo turístico. En el proceso participan el ViceMinisterio de Turismo-FONTUR, la Dirección de Turismo de la Alcaldía de Leticia, la comunidad indígena de Mocagua y el Parque.  Se inició la caracterización del sendero Muü.
5. Reglamentación de actividades recreativas socializada a actores de cadena de valor: meta en cero para la vigencia 2025.
6. Experiencia de visita de alto valor diseñadas: se realizó la jornada participativa en San Martín de Amacayacu, para el DEV enfocado en una experiencia gastronómica.  La información está en procesamiento.
7. Alternativas económicas sostenibles exitosas asociadas al ecoturismo que aporten a la conservación: durante el primer semestre 2025, en la comunidad de Palmeras se logró la conformación de la coordinación de turismo comunitario a partir del fortalecimiento del gobierno propio (4 jornadas). En el marco del programa El Camino de la Pantera se promovió la participación de emprendimientos amazónicos. En San Martín de Amacayacu, la implementación del programa Cocinas para la Paz incluyó jornadas de trabajo colaborativo, la construcción participativa del DEV de gastronomía ancestral y un intercambio de saberes gastronómicos. Se avanzó en el 62% del plan de acción con Animal Bank que beneficiará a Palmeras con enfoque en la interpretación patrimonial.
8. Gestión de recursos para la implementación de obras de infraestructura ecoturística construidas: meta en cero para la vigencia 2025.
9. Cadena de valor articulada a la oferta ecoturística del AP que dinamiza la economía local: en mayo y junio se impartió el módulo de técnicas interpretativas en Palmeras y San Martín de Amacayacu respectivamente, concluyendo la formación en estas dos comunidades. Para el caso de los participantes nuevos que no hacían parte en 2024 y 2022, se realizará una nivelación. Igualmente, se realizó una jornada con la comunidad de Palmeras preparándolos para al EECL en la norma Conducir Usuarios. El 21 de junio, se inició el curso básico de observación de aves a un grupo de 8 personas en la comunidad de Palmeras, el cual pretende finalizar en diciembre 2025.Se aprobó la agenda para el taller REPSE (7-13 julio) dirigido a las 3 comunidades traslapadas y se desarrollaron reuniones con la SSNA, GPM y DTAM para la revisión y adaptación de la malla curricular, así como la precisión de aspectos logísticos para el desarrollo del taller. 
10. Disponibilidad de recursos propios y por cooperación para la operación ecoturística: meta en cero para la vigencia 2025.
11. Personal profesional, técnico y operarios contratados: meta en cero para la vigencia 2025.
12. Existen instancias de participación y deliberación para la toma de decisiones en la gestión ecoturística operando: se desarrollaron jornadas de fortalecimiento a la gobernanza indígena de Palmeras dando como resultado la conformación de coordinaciones de apoyo al Cabildo Indígena mediante acta de cumplimiento, donde se ratifica la coordinación de turismo comunitario. Se avanzó en el plan de trabajo para el acuerdo político con la comunidad de Mocagua. Se concretó en el plan de trabajo con la organización Animal Bank, el apoyo a la comunidad de Palmeras para el desarrollo de 3 jornadas de revisión de los acuerdos antiguos de ecoturismo e intérpretes ambientales, que permita avanzar en el reglamento propio para el buen manejo del ecoturismo y la micro zonificación en el territorio compartido con esta comunidad.  Se desarrollaron las reuniones de seguimiento a los planes de trabajo con las secretarías/comité de ecoturismo de las 3 comunidades traslapadas.</t>
  </si>
  <si>
    <t>Información conforme y validada.</t>
  </si>
  <si>
    <t xml:space="preserve">
Durante el periodo y con corte a 30 de septiembre del 2025, se consolidaron los siguientes resultados de implementación de las acciones del plan estratégico de acción como avance en la gestión participativa y efectiva del ecoturismo como estrategia de conservación de las áreas protegidas con vocación ecoturística:
1.           Plan de Ordenamiento Ecoturístico (POE) aprobado y en implementación: meta en cero para la vigencia 2025. El Parque avanza en las seis (6) líneas del plan estratégico de acción del POE. Se realizó seguimiento a los planes de trabajo de ecoturismo en 2 comunidades indígenas (San Martín de Amacayacu y Palmeras), así como la jornada con el equipo de ecoturismo del Parque. En el marco de estos seguimientos, se contó en campo con los profesionales de DTAM y SSNA donde además del plan de trabajo de ecoturismo, se abordaron temas asociados a: la caracterización de emprendimientos de ecoturismo y artesanías, la socialización de la ruta metodológica para el aprovechamiento sostenible de Productos Forestales No Maderables (PFNM) y se recopiló información para la construcción de la metodología de las mesas de Gobernanza ecoturística a partir de las experiencias de las comunidades en el PNN Amacayacu. Adicionalmente, se ejecutó el protocolo de prevención y atención de emergencias con comunidades locales y prestadores de servicios, reportando solamente un incidente menor con dos visitantes. Se diligenció el formato de seguimiento del tercer trimestre con sus respectivos soportes.
2. Monitoreo de impactos en levantamiento y procesamiento: No se desarrollaron acciones al respecto durante el trimestre. Se consultará con el GPM la pertinencia de realizar el monitoreo a los senderos que se determinó la capacidad de carga (Wochine Mae, Camungos y CVY-San Martín) teniendo en cuenta que no transitan visitantes aún por los mencionados senderos, sin embargo, se cuenta con la programación de los monitoreos pendientes en el 4to trimestre. Se realiza el reporte del indicador de ingreso de visitantes en el área traslapada con San Martín de Amacayacu y Mocagua, en los tiempos establecidos por la SSNA y DTAM. Desde la DTAM se propone reportar el ingreso de los exentos con personal que ha ingresado por eventos institucionales y visita de estudiantes en actividades de educación ambiental al área protegida. En el marco de Parques Sanos, Parques Vivos, se realizó la caracterización de los sistemas de saneamiento básico de Matamatá y el Centro de Visitantes, información que permitirá gestionar recursos para garantizar la sostenibilidad de los servicios turísticos.
3. Herramientas de comunicación elaboradas: se gestionó la impresión de las fotografías y el póster de la exhibición "Agua, Luz y Gente que cuida las Cosas del Mundo". Se cotizaron los materiales para cubrir el espacio y realizar el montaje de la exhibición. Se apoyó por ACT el diseño e impresión de 7 afiches con información general del AP y de sus 6 líneas estratégicas para usarlos en el marco de los 50 años del área protegida. Se participó en el Laboratorio de Exploración Sonora (4 de julio; 1, 25, 27 y 29 de agosto), produciendo piezas interpretativas, dos de ellas sobre ecoturismo; estas están en postproducción por parte de la DTAM. Se han desarrollado 3 charlas en la biblioteca del Banco de la República: 31 de julio (Ecoturismo y EEM); 28 agosto (Monitoreo y PVyC) y 24 de septiembre (Educación ambiental y Restauración Biocultural) y se avanzó en la programación del foro por los cumpleaños del Parque. Se rectificó la información consignada en la página web (01 agosto). Se cuenta con una propuesta de guion interpretativo del sendero Mairaáne, enfocado en el bosque inundable o várzea. Este consta de 7 paradas, que se han puesto a prueba en 3 salidas de campo con la IE San Juan Bosco (5, 12 y 19 sept); se consultaron textos científicos y se reescribieron en un lenguaje interpretativo para facilitar la apropiación de los intérpretes.
4. Capacidad de carga socializada con operadores y comunidad en general: se desarrolló 1 mesa técnica para continuar aplicando los factores de corrección. El Parque envió la lista de especies de biodiversidad presentes en el sendero Pucacuro, dando un resultado de 12 pax diarios en temporada de aguas altas para ese sendero. Adicionalmente, se realizó una jornada el 13 de septiembre para completar el trayecto por tierra en temporada seca y así completar la capacidad de carga en la temporada. Al finalizar el trimestre, no se cuenta aún con el dato final de CC en temporada seca. FONTUR está finalizando el informe final de la CC Pucacuro y lo remitirá en el 4to trimestre. Se proyectó realizar el campo para la CC del sendero Aúma (Palmeras) para el 18 de noviembre.
5. Reglamentación de actividades recreativas socializadas a actores de cadena de valor: meta en cero para la vigencia 2025.
6. Experiencia de visita de alto valor diseñadas: se implementaron 3 salidas pedagógicas de pasadía con la institución educativa San Juan Bosco en el sendero Mairáane (bosque inundable), lo que permitió poner a prueba el DEV para instituciones educativas.
7. Alternativas económicas sostenibles exitosas asociadas al ecoturismo que aporten a la conservación:  El Camino de la Pantera promovió la participación de emprendimientos amazónicos y entregará la información de la caracterización de los emprendimientos ubicados en el área de traslape. En alianza con el SENA, se avanza en la evaluación por competencias laborales en la norma Conducir Usuarios, convocando a los intérpretes del patrimonio (formados por el Parque u otros con experiencia) de las comunidades de San Martín de Amacayacu, Palmeras y Mocagua. Se cuenta con un listado de más de 150 aspirantes incluyendo personal del área protegida, a realizar esta certificación que se desarrollará en el mes de octubre.
8. Gestión de recursos para la implementación de obras de infraestructura ecoturística construidas: meta en cero para la vigencia 2025. Debido a que hubo cambios en el proyecto Amazonía Biocultural (Fondo para la vida) y que, lo asociado a la infraestructura ecoturística no fue priorizado, será necesario retomar desde la DTAM el proceso con el grupo de infraestructura para continuar con la gestión de diseño del sendero. Como resultado de la participación en el 3er comité de la CRCTI, se identificó una ventana de oportunidad para la presentar en la ficha de registro del proyecto del comité, para la construcción y adecuación del sendero Nainekumaw.
9. Cadena de valor articulada a la oferta ecoturística del AP que dinamiza la economía local: entre el 20 y 21 de junio, se desarrolló el curso básico de observación de aves acuáticas y playeras a un grupo de 8 personas en la comunidad de Palmeras y personal de los PNN Amacayacu y Río Puré.  Se avanzó con el apoyo a la caracterización de emprendimientos en el marco del programa El Camino de la Pantera. Se destacó además el 77% de ejecución del plan con el aliado Animal Bank, que fortalece a los intérpretes del patrimonio en la comunidad de Palmeras, mientras se continúa gestionando oportunidades tras la no aprobación del proyecto del Restaurante El Arrendajo. Se desarrolló el curso REPSE brindado por la SSNA y el GPM. De los 20 comuneros inscritos y que iniciaron el proceso, finalizaron 16 personas de las comunidades indígenas de San Martín de Amacayacu, Palmeras y Mocagua. De igual forma, se certificaron 4 personas del equipo del PNN Amacayacu. Se consolidó un listado histórico de intérpretes para procesos de carnetización y formación futura. Se realizó con el apoyo de la Asociación CALIDRIS, el curso rápido de observación de aves acuáticas y playeras al grupo de avistamiento de Palmeras.
10. Disponibilidad de recursos propios y por cooperación para la operación ecoturística: meta en cero para la vigencia 2025.
11. Personal profesional, técnico y operarios contratados: meta en cero para la vigencia 2025.
12. Existen instancias de participación y deliberación para la toma de decisiones en la gestión ecoturística operando: se desarrollaron 4 jornadas en la comunidad de Palmeras para seguir fortaleciendo el gobierno: funciones de la coordinación de turismo comunitario y segunda jornada para la revisión y actualización de los acuerdos ecoturísticos, este último en el marco del plan de trabajo con la organización aliada Animal Bank.  Se desarrollaron las reuniones de seguimiento a los planes de trabajo con la secretaría de ecoturismo de Mocagua y la coordinación de turismo comunitario de Palmeras, que contó con el acompañamiento de los profesionales de la DTAM y la SSNA. Con la comunidad de Mocagua, el seguimiento se reprogramó de acuerdo a la solicitud de la autoridad para el 4to trimestre.
SOPORTES PAA:
1. Herramienta de Seguimiento (Sábana de datos) POE – corte a 30 de septiembre de 2025: https://docs.google.com/spreadsheets/d/1zil7JENNyxiF0jya-M2N5MjVEA4taapT/edit?usp=sharing&amp;ouid=115128208482667522592&amp;rtpof=true&amp;sd=true</t>
  </si>
  <si>
    <t>Se valida reporte 
Ivan David Rodriguez Castro</t>
  </si>
  <si>
    <t xml:space="preserve">Con corte a 25 de junio de 2025 se reportan avances cualitativos en el porcentaje de avance en la implementación de los planes de trabajo con grupos étnicos del Parque Amacayacu, en donde se adelantan las siguientes acciones: 
1.        Implementación de 5 espacios de concertación con las autoridades indígenas de Mocagua, San Martin donde se ajustó los planes de trabajo para el convenio interadministrativo que espera suscribir con el propósito de implementar en esta vigencia los acuerdos políticos de compromisos pactados entre las Autoridades Indígenas de estas comunidades y PNNC. 
2.        El Equipo del AP, realizo tres espacios de análisis de los planes de trabajo construidos con las autoridades indígenas conde se mejoró la coherencia e integralidad de las acciones planteadas con las líneas estratégicas definidas en los acuerdos políticos.
 3.        Los Equipos Coordinadores Operativos, instancias conjuntas definidas para el desarrollo en terreno de los acuerdos, se conformaron con integrantes del AP y de las Autoridades Indígenas y dieron inicio al aprestamiento y coordinación para el desarrollo de las actividades definidas en cada una de las líneas estratégicas de los acuerdos.
 4.        Un resultado importante que se logró durante tres espacios de concertación, fue la conformación de los equipos de gestión conjuntos para el desarrollo y gestión de la línea estratégica que se acordó para el fortalecimiento de los procesos de participación y gestión de la mujer.
 5.        Creación de cuatro cuerpos de gestión dentro de la estructura de gobierno del Cabildo Indígena de Palmeras resultado importante y valioso para dinamizar el proceso de construcción y suscripción de un acuerdo político con esta comunidad.
</t>
  </si>
  <si>
    <t xml:space="preserve">Con corte a 31 de julio de 2025 se reportan avances cualitativos en el porcentaje de avance en la implementación de los planes de trabajo con grupos étnicos del Parque Amacayacu, en donde se adelantaron las siguientes acciones
1.	En términos de la implementación de los Acuerdos Políticos, se desarrollaron seis espacios de trabajo con las autoridades indígenas de Mocagua, San Martin y el Equipo del AP. En uno de estos espacios se acordó el plan de trabajo comunitario de Mocagua para implementar el Acuerdo Político con este Resguardo. En San Martin se realizaron tres espacios para conocer la organización social e institucional de la comunidad con los cuales se logró estructurar y poner en funcionamiento el Área de Coordinación de Mujeres encargada del desarrollo de la 5 línea estratégica del APC.  Igualmente, con el Equipo del AP, se realizaron dos reuniones para establecer la metodología del trabajo en las comunidades y para socializar el estado de los procesos adelantados en las líneas estratégicas de los APC. 
2.	Con respecto a los recursos asignados para la celebración de un convenio interadministrativo con CIMTAR, durante el mes de julio se llevó a cabo una reunión entre los equipos técnicos de EEM de los Parques Amacayacu y Río Puré, para que de manera complementaria los recursos asignados fortalezcan la línea de educación ambiental que hace parte de los acuerdos que en su momento fueron suscritos con el Resguardo Cotuhé Putumayo en el marco de la consulta previa del Plan de Manejo
3.	Con el fin de avanzar en el proceso de construcción y concertación de un Acuerdo Político, se realizó un taller de fortalecimiento sobre la organización social e institucional de la Comunidad Indígena de Palmeras en la cual se identificaron los cuerpos de gestión que conformarían la estructura del Área de Coordinación de Gobierno Propio, el Área de Coordinación Turismo Comunitario, el Área de Coordinación Territorio y Recursos Naturales, y el Área de Coordinación de Mujeres.
</t>
  </si>
  <si>
    <t xml:space="preserve">Con corte a 31 de agosto de 2025 se reportan avances cualitativos en el porcentaje de avance en la implementación de los planes de trabajo con grupos étnicos del Parque Amacayacu, en donde se adelantaron las siguientes acciones
1.        En términos de la implementación de los Acuerdos Políticos, se desarrollaron seis espacios de trabajo con las autoridades indígenas de Mocagua, San Martin y el Equipo del AP. En uno de estos espacios se acordó el plan de trabajo comunitario de Mocagua para implementar el Acuerdo Político con este Resguardo. En San Martin se realizaron tres espacios para conocer la organización social e institucional de la comunidad con los cuales se logró estructurar y poner en funcionamiento el Área de Coordinación de Mujeres encargada del desarrollo de la 5 línea estratégica del APC.  Igualmente, con el Equipo del AP, se realizaron dos reuniones para establecer la metodología del trabajo en las comunidades y para socializar el estado de los procesos adelantados en las líneas estratégicas de los APC. 
2.        Para  avanzar en el cumplimiento de los acuerdos protocolizados con el Resguardo Ticuna Cotuhé Putumayo durante el proceso de consulta previa del plan de manejo del PNN Amacayacu, se proyectó un oficio con el fin acordar y coordinar la forma de proceder en la ejecución de las acciones conjuntas en una reunión virtual donde se convoca al señor Pepe Cham representante legal de la Asociación Cabildo Indígena Mayor de Tarapacá Resguardo Cotuhé Putumayo – CIMTAR y el señor Marcelino Sánchez Noe representante legal del Consejo Mayor de Tarapacá- CIMTAR.
3.        Con el fin de avanzar en el proceso de construcción y concertación de un Acuerdo Político, se realizó un taller de fortalecimiento sobre la organización social e institucional de la Comunidad Indígena de Palmeras en la cual se identificaron los cuerpos de gestión que conformarían la estructura del Área de Coordinación de Gobierno Propio, el Área de Coordinación Turismo Comunitario, el Área de Coordinación Territorio y Recursos Naturales, y el Área de Coordinación de Mujeres.
4.        En el marco del proceso de ampliación de los resguardos indígenas de Macedonia, Vergel y Zaragoza, al interior del Área Protegida, a finales de agosto se realizó una reunión con la participación de las autoridades de las comunidades mencionadas, el Curaca de Mocagua y la jefatura del Parque Nacional Natural Amacayacu. Con el apoyo de ACT Colombia, se facilitó la socialización del proceso de ampliación, los fundamentos culturales y legales que lo respaldan, así como la importancia de definir las acciones conjuntas necesarias para la gestión coordinada de las zonas traslapadas entre las comunidades y el Parque Nacional Natural Amacayacu. 
</t>
  </si>
  <si>
    <t xml:space="preserve">
Con corte a 30 de septiembre de 2025 se reportan avances cualitativos en el porcentaje de avance en la implementación de los planes de trabajo con grupos étnicos del Parque Amacayacu, en donde se adelantaron las siguientes acciones
El análisis de los resultados muestra que el trimestre fue de gran intensidad en gestión, formalización, y estructuración organizativa, alcanzando logros concretos en la fase de implementación y sentando las bases para la formalización futura de un acuerdo político con la comunidad de Palmeras.
El resultado más significativo es la subscripción del convenio interadministrativo No CD-DTAM-211-2025 en septiembre (San Martín), que marca el inicio formal de la ejecución de los planes de trabajo para los APC de San Martín y Mocagua. Este hito transforma los acuerdos políticos en instrumentos de gestión con respaldo financiero y administrativo.
El avance en las solicitudes y trámites de los primeros desembolsos en agosto y septiembre confirma la activación financiera para las líneas estratégicas de los acuerdos, lo que permite la materialización de las acciones de los planes de trabajo. La liquidación de los fondos de 2024 para ecoturismo en Mocagua (agosto) demuestra una gestión transparente y el cierre exitoso de proyectos previos, crucial para la confianza y la sostenibilidad de los APC.
Se obtuvieron resultados directos el fortalecimiento de la gobernanza indígena en la consolidación de la autonomía y organización comunitaria. El principal logro organizativo en las comunidades con APC formalizado fue la puesta en funcionamiento del Área de Coordinación de Mujeres en San Martín (julio/agosto), esencial para desarrollar la 5ª línea estratégica del APC.
A pesar de no tener el APC formalizado, la comunidad de Palmeras avanzó de manera sustancial en la estructuración interna (identificación de cuerpos de gestión en julio) y la activación temprana de áreas clave (primeras sesiones de Mujeres y Territorio/Recursos Naturales en agosto y septiembre), un paso fundamental hacia la concertación final del Acuerdo.
La ejecución en terreno de los APC se evidencia con el seguimiento a la implementación de la restauración ecológica con enfoque cultural (septiembre) indica que la ejecución de las acciones derivadas de los acuerdos ya está en marcha.
Las acciones generaron resultado de gestión interna y territorial. Por destacar, la inscripción a un curso de derecho ambiental (agosto) demuestra el compromiso del equipo del AP por fortalecer sus competencias en temas de gobernanza indígena y gestión ambiental bajo el marco de las autoridades propias. Por otra parte, la articulación con la DTAM, permitió la revisión de metas y el establecimiento de compromisos con la DTAM (septiembre) para abordar la problemática de consulta previa con el Resguardo Ticuna, Cocama y Yagua, indica que el PNN Amacayacu está articulando su gestión local con los procesos de gobernanza regional y abordando retos de alta complejidad política.
Con respecto al proceso que se adelanta con el resguardo Cotuhe Putumayo, en el sector Norte del área protegida y pese a las dificultades que en materia de orden público se viven en esta región, se rescata durante este trimestre, la coordinación entre Amacayacu, Río puré y el CIMTAR para en conjunto avanzar con los estudios previos y documentación necesaria para la suscripción de un convenio interadministrativo
En conclusión, el tercer trimestre de 2025 fue un periodo de ejecución efectiva que permitió la transición de los APC de la fase de planeación a la fase de implementación formal, con avances notables tanto en la autonomía organizativa de las comunidades (especialmente la activación del componente de Mujeres) como en la gestión financiera y administrativa del PNNC.
</t>
  </si>
  <si>
    <t>"Con corte a 25 de junio de 2025 se reportan avances cualitativos en el porcentaje de avance en la implementación de los planes de trabajo con grupos étnicos del Parque Amacayacu, en donde se adelantan las siguientes acciones: 
1.	Implementación de 5 espacios de concertación con las autoridades indígenas de Mocagua, San Martin donde se ajustó los planes de trabajo para el convenio interadministrativo que espera suscribir con el propósito de implementar en esta vigencia los acuerdos políticos de compromisos pactados entre las Autoridades Indígenas de estas comunidades y PNNC. 
2.	El Equipo del AP, realizo tres espacios de análisis de los planes de trabajo construidos con las autoridades indígenas conde se mejoró la coherencia e integralidad de las acciones planteadas con las líneas estratégicas definidas en los acuerdos políticos.
 3.	Los Equipos Coordinadores Operativos, instancias conjuntas definidas para el desarrollo en terreno de los acuerdos, se conformaron con integrantes del AP y de las Autoridades Indígenas y dieron inicio al aprestamiento y coordinación para el desarrollo de las actividades definidas en cada una de las líneas estratégicas de los acuerdos.
 4.	Un resultado importante que se logró durante tres espacios de concertación, fue la conformación de los equipos de gestión conjuntos para el desarrollo y gestión de la línea estratégica que se acordó para el fortalecimiento de los procesos de participación y gestión de la mujer.
 5.	Creación de cuatro cuerpos de gestión dentro de la estructura de gobierno del Cabildo Indígena de Palmeras resultado importante y valioso para dinamizar el proceso de construcción y suscripción de un acuerdo político con esta comunidad.
"</t>
  </si>
  <si>
    <t>Con corte a 30 de septiembre de 2025 se reportan avances cualitativos en el porcentaje de avance en la implementación de los planes de trabajo con grupos étnicos del Parque Amacayacu, en donde se adelantaron las siguientes acciones
El análisis de los resultados muestra que el trimestre fue de gran intensidad en gestión, formalización, y estructuración organizativa, alcanzando logros concretos en la fase de implementación y sentando las bases para la formalización futura de un acuerdo político con la comunidad de Palmeras.
El resultado más significativo es la subscripción del convenio interadministrativo No CD-DTAM-211-2025 en septiembre (San Martín), que marca el inicio formal de la ejecución de los planes de trabajo para los APC de San Martín y Mocagua. Este hito transforma los acuerdos políticos en instrumentos de gestión con respaldo financiero y administrativo.
El avance en las solicitudes y trámites de los primeros desembolsos en agosto y septiembre confirma la activación financiera para las líneas estratégicas de los acuerdos, lo que permite la materialización de las acciones de los planes de trabajo. La liquidación de los fondos de 2024 para ecoturismo en Mocagua (agosto) demuestra una gestión transparente y el cierre exitoso de proyectos previos, crucial para la confianza y la sostenibilidad de los APC.
Se obtuvieron resultados directos el fortalecimiento de la gobernanza indígena en la consolidación de la autonomía y organización comunitaria. El principal logro organizativo en las comunidades con APC formalizado fue la puesta en funcionamiento del Área de Coordinación de Mujeres en San Martín (julio/agosto), esencial para desarrollar la 5ª línea estratégica del APC.
A pesar de no tener el APC formalizado, la comunidad de Palmeras avanzó de manera sustancial en la estructuración interna (identificación de cuerpos de gestión en julio) y la activación temprana de áreas clave (primeras sesiones de Mujeres y Territorio/Recursos Naturales en agosto y septiembre), un paso fundamental hacia la concertación final del Acuerdo.
La ejecución en terreno de los APC se evidencia con el seguimiento a la implementación de la restauración ecológica con enfoque cultural (septiembre) indica que la ejecución de las acciones derivadas de los acuerdos ya está en marcha.
Las acciones generaron resultado de gestión interna y territorial. Por destacar, la inscripción a un curso de derecho ambiental (agosto) demuestra el compromiso del equipo del AP por fortalecer sus competencias en temas de gobernanza indígena y gestión ambiental bajo el marco de las autoridades propias. Por otra parte, la articulación con la DTAM, permitió la revisión de metas y el establecimiento de compromisos con la DTAM (septiembre) para abordar la problemática de consulta previa con el Resguardo Ticuna, Cocama y Yagua, indica que el PNN Amacayacu está articulando su gestión local con los procesos de gobernanza regional y abordando retos de alta complejidad política.
Con respecto al proceso que se adelanta con el resguardo Cotuhe Putumayo, en el sector Norte del área protegida y pese a las dificultades que en materia de orden público se viven en esta región, se rescata durante este trimestre, la coordinación entre Amacayacu, Río puré y el CIMTAR para en conjunto avanzar con los estudios previos y documentación necesaria para la suscripción de un convenio interadministrativo
En conclusión, el tercer trimestre de 2025 fue un periodo de ejecución efectiva que permitió la transición de los APC de la fase de planeación a la fase de implementación formal, con avances notables tanto en la autonomía organizativa de las comunidades (especialmente la activación del componente de Mujeres) como en la gestión financiera y administrativa del PNNC.</t>
  </si>
  <si>
    <t xml:space="preserve">Con corte a 25 de marzo de 2025 se reportan avances cualitativos en el número de AP que implementan acciones de educación ambiental , en donde se adelantan las siguientes acciones:
1. Contratación del personal profesional y operativo que facilite la planeación e implementación para el 2025 de las acciones en materia de educación ambiemtal para el Parque Amacayacu
2.Reuniones con la DTAM y el nivel central para recibir orientaciones sobre la planeación y reporte del indicacdor.
3. Acompañamiento al coordinador de educación ambiemtal de la comunidad de San Martín, para precisar as acciones que se esperan adelantar en el marco del convenio del Acuetdo Político de Compromisos entre PNN y esta comunidad.
4. Particpación en las reuniones del Comite Interistitucional de Educación Ambiental del Departamento de Amazonas.
5. Acercamiento a una institucion educativas en Leticia, con la intención de apoyar la implementación de su PRAE.
6. Retomar las relaciones con el Banco de la República en el marco de la celebración de los 50 años.
6. Retomar los temas con las fuerzas militares para el levantamiento del diagnóstico que permita la realización del plan de manejo de residuos sólidos.
</t>
  </si>
  <si>
    <t xml:space="preserve">Con corte a 25 de abril de 2025 se reportan avances cualitativos en el número de AP que implementan acciones de educación ambiental, en donde se adelantan las siguientes acciones:
1. Se da continuidad al proceso de acompañamiento para la construcción del PRAE de la IE Francisco del rosario Vela de la ciudad de leticia.
2. Se define las fechas para el desarrollo de los temas solicitados por las Fuerzas militares relacionado con Visibilización institucional, Manejo apropiado de residuos sólidos, protocolos para el manejo de atención a delitos ambientales y tráfico ilícito de fauna y flora. 
3. Se establecen los temas acordados con las diferentes líneas estratégicas para desarrollarlos a partir de la Matriz de planeación de EA y No. de personas capacitadas.  Está pendiente la validación por parte de la DTAM.
</t>
  </si>
  <si>
    <t>Este reporte es trimestral. La información esta VALIDADA</t>
  </si>
  <si>
    <t>La meta se cumplio en el tercer trimestre de la presente vigencia adjuntando los anexos o soportes correspondientes.</t>
  </si>
  <si>
    <t>Con corte a 31 de enero de 2026 se reportan avances cualitativos en el número de hectáreas en proceso de restauración en mantenimientoen el Parque Nacional Natural Amacayacu. Las acciónes  más relevantes están asociadas a la contratación de un técnico y dos operarios, cuyo propósito es dinamizar el proceso de restauración ecológica con enfoque biocultural en las comunidades de San Martín, Mocagua y Palmeras.
No obstante, es importante precisar que dicha contratación no está orientada a la siembra de 15 nuevas hectáreas durante la vigencia 2026, sino al apoyo en la coordinación y puesta en marcha del convenio con las comunidades mencionadas para el mantenimiento de 15 hectáreas restauradas durante la vigencia anterior (2025).
En este contexto, desde el Área Protegida se proponen dos alternativas:
Considerando que en 2025, a través de una adición presupuestal, fue posible restaurar seis (6) hectáreas adicionales (dos por comunidad), y que esta información aún no ha sido cargada en el sistema SENDA, se propone que estas seis hectáreas puedan asociarse como meta del indicador, soportadas con los respectivos informes técnicos, matrices y bases de datos geográficas (GDB) ya elaboradas.
Como segunda alternativa, se propone que la meta para la vigencia 2026 sea cero (0) hectáreas nuevas en restauración, y que los recursos asignados se orienten exclusivamente al indicador de mantenimiento, sin activar para la presente vigencia el indicador de nuevas áreas en proceso de restauración.
En todo caso, estas alternativas deberán ser consultadas con la Dirección Territorial Amazonia y, de ser necesario, con la Oficina Asesora de Planeación, a fin de garantizar la coherencia técnica y programática frente a los lineamientos institucionales.</t>
  </si>
  <si>
    <t>Con corte a 28 de febrero de 2026 se reportan avances cualitativos en el numero de hectáreas en proceso de restauración en mantenimiento en el Parque Nacional Natural Amacayacu. La acción más relevante durante este periodo ha estado asociada a la realización de reuniones internas del equipo del Área Protegida, orientadas a la articulación de fuentes de financiación, considerando que en la presente vigencia existe la expectativa de ejecutar recursos del Fondo para la Vida y la Biodiversidad.
El propósito de estos espacios ha sido analizar la complementariedad entre las distintas fuentes disponibles, de manera que se fortalezca el proceso de restauración ecológica con enfoque biocultural que vienen adelantando las comunidades de San Martín, Mocagua y Palmeras con el acompañamiento de Parques Nacionales Naturales de Colombia. Esta articulación busca optimizar la planeación técnica y presupuestal, garantizar coherencia en las intervenciones y consolidar la sostenibilidad de las áreas en proceso de restauración.
Finalmente, se programó una reunión con la Dirección Territorial Amazonia para el 3 de marzo del presente año, con el fin de revisar la planeación de esta línea estratégica y asegurar su alineación con los lineamientos institucionales.
Las inquietudes planteadas en el reporte de enero se espera esten resueltas para el mes de marzo</t>
  </si>
  <si>
    <t>Con corte a 25 de junio de 2025 se hace el reporte trimestral del avance cualitativos en el No. de AP que implementan acciones de educación ambiental establecidas para esta vigencia, en donde se destacan los siguientes avances:
1.  Proceso que permita definir las acciones para los siguientes cinco años desde la estrategia de Educación propia y cultural con la Comunidad San Martín de Amacayacu. Se reporta el cumplimiento del 100% del proceso.
2. Proceso que permita la realización y aplicación del Proyecto Educativo Ambiental de la IE Francisco del Rosario Vela de Leticia. Se reporta el acompañamiento de tres encuentros de los 6 programados en la Institución Educativa Francisco del Rosario Vela. Con un avance del 50% para el cumplimiento del proceso.
3.Proceso que establezca de manera conjunta las estrategias de conservación para el manejo y cuidado de las fuentes hídricas y manejo de residuos sólidos.
Se reporta la realización de 3 encuentros de los 4 programados con la participación de 73 participantes de las Fuerzas Militares de Leticia. Con un avance del 90% para el cumplimiento del proceso.
4. Proceso que permita abordar especies de importancia de la fauna silvestre (aéreas, terrestres y acuáticas), para su conocimiento y conservación. Se reporta la realización de dos acciones de 6 programadas. Se contó con la participación de 50 asistentes de las fuerzas militares de Leticia. Avance del 40% para el cumplimiento del proceso.
5. Proceso que permita visibilizar institucionalmente las acciones que desarrollan las AP en el Departamento de Amazonas y sus aportes a la Conservación. Se reporta el avance de 5 acciones de las 6 programadas, con un total de 157 participantes de las Fuerzas Militares, IE San Juan Bosco y Secretaría de Educación Departamental. Avance del 90% de las acciones para el cumplimiento del proceso.
Las evidencias asociadas a est e reporte se encuentran en el siguiente Link: https://drive.google.com/drive/folders/1sHElQaTfRINZYDkZuRagjmuUKtdefPFm</t>
  </si>
  <si>
    <t xml:space="preserve">VALIDADO </t>
  </si>
  <si>
    <t>El avance de las acciones de Educación Ambiental del PNN Amacayacu corresponde al 26% en el cumplimiento de meta de dos procesos de los 7 formulados.
Sin embargo, relaciono el avance de las acciones realizadas en los demás procesos:
1. Objetivo: Fomentar la conciencia sobre la importancia y el cuidado de las fuentes hídricas, así como promover el manejo adecuado de los residuos sólidos a través de (4) encuentros dirigidos a población ubicada en zona de traslape del AP, IE de Leticia e Instituciones Públicas. Se reporta el avance de 3 encuentros con un 90% de cumplimiento.
2. Objetivo: Respaldar y acompañar seis (6) acciones planificadas como parte de la preparación para el III Encuentro de Restauración Biocultural. Se reporta el avance de 4acompañamientos con un cumplimiento del 67%.
3. Objetivo: Desarrollar (6) talleres que permitan concienciar sobre la importancia de la fauna silvestre y promover su cuidado, especialmente aquellas que sean susceptibles al tráfico. Se reporta el avance de 4 talleres con un cumplimiento del 67%.
4. Objetivo: Promover a través de tres (3) encuentros la comprensión y valoración sobre los acuerdos comunitarios de Mocagua, enfocados en los acuerdos de pesca y caza y los ocho pasos para la obtención de permisos y el aprovechamiento forestal, dirigido a la población estudiantil y comunidad en general. No se reporta avance, debido a las dificultades de coincidir con la agenda de las actividades comunitarias.
5. Objetivo: Implementar (6) acciones para fortalecer la visibilización institucional de las Áreas Protegidas de planicie, con un enfoque educativo dirigido a las instituciones ubicadas en el casco urbano de Leticia y Puerto Nariño. Se reporta el avance de 5acciones con un cumplimiento del 90%</t>
  </si>
  <si>
    <t>pendiente</t>
  </si>
  <si>
    <t xml:space="preserve">Con corte a 25 de abril de 2025 se reportan avances cualitativos en el No. de hectáreas en proceso de restauración, en mantenimiento en el Parque Amacayacu, en donde se adelantaron las siguientes acciones:
1. Arreglo infraestructura y cajoneras del semillero Tooepata, Naichirepata y Waira
2. Recolección de abono para las cajoneras del semillero Tooepata
3. Seguimiento en los semilleros de Mocagua, San Martín de Amacayacu y Palmeras, al número de plántulas que están sembradas en las cajoneras.
4. El equipo de PNN Amacayacu planeó la capacitación para los coordinadores de los grupos de apoyo en uso de GPS en las comunidades de Mocagua, San Martín de Amacayacu y Palmeras para avanzar con los ejercicios de mantenimiento y siembra
5. Reunión con la DTAM (líder de Planeación y temático) para establecer las actividades del Plan de Trabajo del PNN Amacayacu y definir las fechas de su ejecución. También se entregó el plan de trabajo a la DTAM para el reporte y el convenio en el formato establecido.
6. Construcción de los estudios previos para la elaboración de los estudios previos para el convenio interadministrativo con San Martín, Mocagua y Palmeras para el mantenimiento a 25 Ha.
</t>
  </si>
  <si>
    <t xml:space="preserve">Con corte a 25 de mayo de 2025 se reportan avances cualitativos en el No. de hectáreas en proceso de restauración en mantenimiento en el Parque Amacayacu, en donde se adelantaron las siguientes acciones:
1. Mantenimiento y adecuación de semilleros, cajoneras germinadoras y del material vegetal en las comunidades de San Martin de Amacayacu (Toepata), Palmeras (Waira) y de la comunidad de Mocagua (Naichirepata).
2. Capacitación en el manejo de GPS para el fortalecimiento de capacidades a los coordinadores de apoyo de las comunidades San Martín, Palmeras y Mocagua, con el fin de dar seguimiento al estado de las plántulas sembradas en 25 hectáreas.
3. Taller de capacitación de metodología didáctica para el desarrollo de las jornadas pedagógicas en las comunidades de San Martín, Palmeras y Mocagua
5. Ajustes técnicos y administrativos según observaciones de la DTAM y la SGM a los estudios previos para la elaboración del convenio entre PNN y las comunidades de San Martín, Palmeras y Mocagua para el mantenimiento a 25 Ha.
</t>
  </si>
  <si>
    <t>Con corte a 25 de junio de 2025 se hace el reporte trimestral del avance cualitativos en el No. de hectáreas en proceso de restauración en mantenimiento en el Parque Amacayacu, en donde se adelantaron las siguientes acciones:
Para potenciar el proceso de restauración, se llevó a cabo la contratación de un técnico y dos operarios, fundamentales para la ejecución de las actividades en campo. Paralelamente, se realizaron reuniones con las comunidades de San Martín, Mocagua y Palmeras para socializar el indicador y la meta de restauración para el año 2025, garantizando su participación y compromiso.
En el ámbito administrativo, se avanzó en la elaboración de los estudios previos necesarios para el convenio de 2025, para alcanzar los objetivos de restauración. Se sostuvieron encuentros periódicos con la Dirección Territorial Amazonía (DTAM) para precisar la meta de 2025 y establecer el plan de trabajo del PNN Amacayacu, incluyendo la definición de fechas de ejecución y la entrega formal del plan para su reporte y la formalización del convenio. También se realizaron ajustes técnicos y administrativos a los estudios previos del convenio, incorporando las observaciones de la DTAM y la SGM, con el fin de restaurar 15 hectáreas y realizar el mantenimiento de 25 ha.
Se priorizó la adecuación de la infraestructura de los semilleros Toe Pata, Naichirepata y Waira, incluyendo el arreglo de cajoneras y la recolección de abono, optimizando así las condiciones para el crecimiento de las plántulas. Se ha realizado el seguimiento continuo a los semilleros en Mocagua, San Martín de Amacayacu y Palmeras, efectuando un inventario de las plántulas que están en el semillero. Adicionalmente, se hizo el mantenimiento y adecuación de estos semilleros.
Para fortalecer las capacidades locales, se impartió una capacitación en el uso de GPS a los coordinadores de los grupos de apoyo, y así puedan hacer seguimiento de las plántulas sembradas en las 25 hectáreas y para la planificación de la siembra de las 15 hectáreas proyectadas para 2025.
Se realizó una revisión del programa de Restauración del PNN Amacayacu junto con la DTAM, lo que permitirá una planeación detallada de las actividades estratégicas para la implementación de los acuerdos políticos entre las comunidades colindantes y traslapadas. Se verificó el estado de la infraestructura del semillero Naichirepata en Mocagua; se llevó a cabo la socialización del programa de restauración y se preparó una presentación para el encuentro de investigación y monitoreo. Finalmente, se planificaron las actividades para las jornadas pedagógicas, la adquisición de insumos de papelería, la realización de placas para las plantas en las áreas en mantenimiento, y la ubicación estratégica de las zonas para la siembra de las nuevas plantas, asegurando una ejecución organizada y eficiente de las futuras iniciativas.</t>
  </si>
  <si>
    <t xml:space="preserve">Con corte al 29 de julio de 2025, se reporta un avance cualitativo en el No. de hectáreas en proceso de restauración y mantenimiento en el Parque Nacional Natural Amacayacu, El avance cuantitativo para este indicador es cero ya que aun no se ha iniciado la implementación del convenio interadministrativo
Durante el seguimiento al proceso, se adelantaron las siguientes actividades en julio que contribuyen al fortalecimiento de capacidades locales, apropiación comunitaria y sostenibilidad de las acciones en territorio:
1.        Capacitaciones en el uso de GPS dirigidas a los coordinadores de los grupos de apoyo de las comunidades de Palmeras, San Martín de Amacayacu y Mocagua, con el fin de fortalecer habilidades técnicas para el monitoreo y georreferenciación de áreas de interés ambiental.
2.        Jornadas pedagógicas en los semilleros comunitarios Naichirepata y Waira, orientadas a que los participantes reconozcan la importancia cultural y ambiental de las plántulas sembradas como parte del proceso de restauración ecológica.
3.        Actividades educativas en senderos comunitarios de San Martín de Amacayacu y Palmeras, para promover el conocimiento sobre las especies presentes en la selva y destacar la Ceiba como especie de especial relevancia cultural.
4.        Socialización interna con el equipo de trabajo, enfocada en revisar el estado actual y los avances en las líneas estratégicas del Parque Nacional Natural Amacayacu.
5.        Fortalecimiento de la organización social e institucional en la comunidad de Palmeras, mediante el acompañamiento a procesos de coordinación local y trabajo interinstitucional.
6.        Jornada de limpieza del semillero Naichirepata en la comunidad de Mocagua, como acción de mantenimiento a la infraestructura viva del proceso de restauración.
7.       Presentacion en el comite de contratación de PNN del proceso contractual para la celebración del convenio interdaministrativo
</t>
  </si>
  <si>
    <t>Con corte al 25 de agosto de 2025, se hace el reporte cualitativo del indicador No.
de hectáreas en proceso de restauración en mantenimiento del Parque
Amacayacu, en donde se adelantaron las siguientes acciones:
1. Se realizó el seguimiento del manejo adaptativo de las especies de
importancia cultural y ecológica sembradas en 16.27 ha en las comunidades
indígenas de Mocagua, San Martín y Palmeras. En el área de San Martín se hizo
el seguimiento a 762 plantas de 3.000 sembradas en el año 2021, no se
registraron individuos muertos, la supervivencia fue del 100%. En Mocagua se
realizó el seguimiento a 6.000 plantas sembradas en el año 2021 y 2024, de las
cuales se identificó que murieron 183, alcanzando un porcentaje de supervivencia
del 96,95%. En Palmeras en la siembra de 3.000 plantas del año 2023, se
encontró que murieron 1.514 representando una supervivencia del 49,53%. En los
tres lugares la supervivencia fue del 82,61%. El shape del área de mantenimiento
está en construcción.
Anexos:
Anexo 1. 2025_08_09 Mingas actividades de diagnóstico, evaluación técnica,
manejo adaptativo San Martín
Anexo 2. 2025_08_10 Mingas actividades de diagnóstico, evaluación técnica,
manejo adaptativo San Martín
Anexo 3. 2025_08_11 Mingas actividades de diagnóstico, evaluación técnica,
manejo adaptativo San Martín
Anexo 4. 2025_08_12 Mingas actividades de diagnóstico, evaluación técnica,
manejo adaptativo San Martín
Anexo 5. 2025_08_07 Mingas actividades de diagnóstico, evaluación técnica,
manejo adaptativo Palmeras
Anexo 6. 2025_08_08 Mingas actividades de diagnóstico, evaluación técnica,
manejo adaptativo Palmeras
Anexo 7. 2025_08_09 Mingas actividades de diagnóstico, evaluación técnica,
manejo adaptativo Palmeras
Anexo 8. 2025_08_10 Mingas actividades de diagnóstico, evaluación técnica,
manejo adaptativo Palmeras
Anexo 9. 2025_08_09 Mingas actividades de diagnóstico, evaluación técnica,
manejo adaptativo Mocagua
Anexo 10. 2025_08_10 Mingas actividades de diagnóstico, evaluación técnica,
manejo adaptativo Mocagua
Anexo 11. 2025_08_11 Mingas actividades de diagnóstico, evaluación técnica,
manejo adaptativo Mocagua
Anexo 12. 2025_08_12 Mingas actividades de diagnóstico, evaluación técnica,
manejo adaptativo Mocagua
2. Plateo a 9.762 plantas en las áreas de restauración de las comunidades de
Palmeras, Mocagua y San Martín de Amacayacu. Alrededor de 8.065 individuos
que se encontraban vivos y a 1.697 plantas que se replantaron.
3. Aprobación del cronograma y plan de trabajo de trabajo propuesto para el
desarrollo de las actividades de restauración en marco del convenio
interadministrativo CD-DTAM-201-2025.
Anexos:
Anexo 13. 2025_08_06 Acta de reunión con los grupos de apoyo, participantes y
representante del cabildo de la comunidad de Palmeras.
Anexo 14. 2025_08_08 Acta de reunión con los grupos de apoyo, participantes y
representante del cabildo de la comunidad de San Martín de Amacayacu.
Anexo 15. 2025_08_08 Acta de reunión con los grupos de apoyo, participantes y
representante del cabildo de la comunidad de Mocagua.
4. Talleres de prototipo de maquetas que representan los ecosistemas de
importancia cultural y las siembras realizadas en el proceso de restauración con
los grupos de apoyo y coordinadores de las comunidades de Mocagua, San Martín
de Amacayacu y Palmeras.
Anexo 16. 2025_08_12 Taller prototipo maquetas San Martín.
Anexo 17. 2025_08_13 Taller prototipo maquetas Palmeras.
Anexo 18. 2025_08_14 Taller prototipo maquetas Mocagua.</t>
  </si>
  <si>
    <t xml:space="preserve">Con corte al 29 de septiembre de 2025, se hace el reporte cuantitativo del indicador No. de hectáreas en proceso de restauración en mantenimiento del Parque Amacayacu, en donde se adelantaron las siguientes acciones:
En las actividades de mantenimiento se hizo mediante mingas de trabajo el seguimiento del manejo adaptativo de las especies de interés cultural y ecológica sembradas en 25 ha, en las comunidades indígenas de Mocagua, San Martín y Palmeras. En dichas áreas se hicieron las siguientes acciones: seguimiento y monitoreo a 15.000 individuos, siembra de plántulas para remplazar a aquellas que murieron, abonado, plateo, manejo fitosanitario a los cedros y riego de plantas replantadas. En los semilleros Waira (Palmeras) Naichirepata (Mocagua) y Toe Pata (San Martin), se realizó con los grupos de apoyo, la adecuación de la infraestructura, la aplicación de abono orgánico y siembra en camas de germinación y el manejo fitosanitario. También se construyó la GDB de mantenimiento.
Anexo 1,2,3,4,13, 5,6,7,8,14,9,10,11,12 y 15 Mingas actividades de diagnóstico, evaluación técnica y manejo adaptativo en la comunidad de San Martín, Palmeras y Mocagua.
Anexo 16,17,18,19,20 y 21. Deshierbe y manejo fitosanitario en el semillero, aplicación de abono orgánico y siembra en camas de germinación en el semillero y adecuación de la infraestructura en el vivero Waira (Comunidad Palmeras)
Anexo 22,23,24,25,26 y 27. Deshierbe y manejo fitosanitario en el semillero, aplicación de abono orgánico y siembra en camas de germinación en el semillero y adecuación de la infraestructura en el vivero Naichirepata (Comunidad Mocagua)
Anexo 28,29,30,31,32 y 33. Deshierbe y manejo fitosanitario en el semillero, aplicación de abono orgánico y siembra en camas de germinación en el semillero y adecuación de la infraestructura en el vivero Toe Pata (Comunidad San Martin)
Anexo: Shape (GDB) 25 hectáreas en mantenimiento.
Link evidencias: 
https://drive.google.com/drive/folders/1os7KuGvlsoE3XxfWXHhvuYFy4z4LnG61?usp=drive_link.
https://drive.google.com/drive/folders/1KFkkxCLiU9T_GfP1I0_hmtiBgg4B9mcd?usp=drive_link
</t>
  </si>
  <si>
    <t>Con corte a 25 de marzo de 2025 se reportan avances cualitativos en el número de PIC con información generada desde el monitoreo en el PNNAMA, en donde se adelantan las siguientes acciones:
1. Contratación del profesional para dinamizar los temas asociados con monitoreo e investigación
2. Construcción del plan de trabajo con Sociedad Zoológica de Frankfurt que apoya la linea de investigación y monitoreo del área proyegida.
3. En el marco de los intereses asociados al recurso hidrobiológico, se participó en el encuentro de pescadores del PNN Chiribiquete, PNN Yaigojé Apaporis y PNN Amacayacu en la comunidad de Mocagua, .
4..Invitación al curaca de Mocagua y a la comunidad en general, para la primera reunión de entrega de resultados de onitoreo 2024 y acordar el plan de trabajo comuntario 2025 Solo se redactó y se entregó el oficio, la reunión está programada para el 1 de abril.
5. Reuniones con la DTAM y la nueva lider temática para socializar los avances en materia de monitoreo e investigación, estableciendo además las metas anuales para la vigencia 2025.
6, Reuniones internas para atender la convocatoria de la DTAM al encuentro virtual para articular esfuerzos entre el monitoreo de chagra y el proceso de restauración biocultural, espacio programado para el 26 de marzo de los corrientes.</t>
  </si>
  <si>
    <t xml:space="preserve">Validado
</t>
  </si>
  <si>
    <t xml:space="preserve">Con corte a 25 de abril de 2025 se reportan avances cualitativos en el número de PIC con información generada desde el monitoreo en el PNNAMA, en donde se adelantan las siguientes acciones:
Los días 3 y 7 de abril se realizó toma de datos de parámetros fisicoquímicos en las quebradas Matamatá y Amacayacu, como parte de la ejecución del programa de monitoreo de la PIC Recurso Hidrobiológico.
El día 4 de abril se realizó una reunión con la comunidad de Mocagua para evaluar los avances en cuanto a la ejecución del programa de monitoreo del área protegida. Se acordó realizar el monitoreo de PIC Churuco entre el 4 y 10 de mayo.
</t>
  </si>
  <si>
    <t>Con corte a 25 de marzo de 2025 se reportan avances cualitativos en el número de PIC con información generada desde la investigación en el PNNAMA, en donde se adelantan las siguientes acciones:
1. Contratación del profesional para dinamizar los temas asociados con monitoreo e investigación
2. Construcción del plan de trabajo con Sociedad Zoológica de Frankfurt que apoya la linea de investigación y monitoreo del área proyegida.
3. En el marco de los intereses asociados al recurso hidrobiológico, se participó en el encuentro de pescadores del PNN Chiribiquete, PNN Yaigojé Apaporis y PNN Amacayacu en la comunidad de Mocagua, .
4..Invitación al curaca de Mocagua y a la comunidad en general, para la primera reunión de entrega de resultados de onitoreo 2024 y acordar el plan de trabajo comuntario 2025 Solo se redactó y se entregó el oficio, la reunión está programada para el 1 de abril.
5. Reuniones con la DTAM y la nueva lider temática para socializar los avances en materia de monitoreo e investigación.
6, Reuniones internas para atender la convocatoria de la DTAM al encuentro virtual para articular esfuerzos entre el monitoreo de chagra y el proceso de restauración biocultural, espacio programado para el 26 de marzo de los corrientes.</t>
  </si>
  <si>
    <t xml:space="preserve">Con corte a 25 de abril de 2025 se reportan avances cualitativos en el número de PIC con información generada desde la investigación en el PNNAMA, en donde se adelantan las siguientes acciones:
1.	Se acompañó una reunión con la universidad javeriana para conocer y evaluar la calidad de los datos tomados por la torre Eddy Covariance el día 4 de abril.
2.	También se avanzó en digitalizar dos documentos de investigación del PNN Amacayacu, así como también se logró avanzar en la actualización de la base de datos de investigaciones y de cartografía del área protegida.
</t>
  </si>
  <si>
    <t xml:space="preserve">Con corte a 25 de junio de 2025 se hace el reporte trimestral del avance Número de VOC-PIC con información generada desde el monitoreo para el PNN AMACAYACU. Las acciones realizadas fueron las siguientes:
1.        Avance en la consolidación de la información de monitoreo de recurso hidrobiológico, generando así algunas gráficas que analizan las capturas por parte de pesca y generando información estadística asociada a la talla óptima de captura del bocachico amazónico (Prochilodus nigricans). También se tomaron datos fisicoquímicos del agua los días 1 y 2 de abril, en las quebradas Amacayacu y Matamatá, respectivamente.
2.        El día 3 de abril se realizó una primera socialización del programa de monitoreo con la comunidad de Mocagua, en donde se compartió particularmente los avances en materia de análisis de la información de los programas de monitoreo de mono churuco y recurso hidrobiológico.
3.        Entre los días 4 y 10 de mayo se realiza el monitoreo de las poblaciones de mono churuco en el sector sur del PNN Amacayacu, en los sectores Bacaba y Pucacuro, con apoyo de la comunidad indígena de Mocagua. Los datos fueron compartidos con Sociedad Zoológica de Frankfurt, quien es el apoyo en el proceso de análisis de la información. Durante la salida también se tuvo el acompañamiento.
4.        Entre los días 9 y 13 de junio se acompañó el taller subregional de monitoreo biocultural con las áreas protegidas acogidas en la Dirección Territorial Amazonía (DTAM) de Parques Nacionales Naturales de Colombia. Durante este día se socializaron los avances en materia de investigación y monitoreo del PNN Amacayacu.
5.        El día 17 de junio se participa en una reunión para evaluar avances en la implementación de los programas de monitoreo a nivel de subregión planicie amazónica entorno a la Chagra Tradicional Indígena. Se acuerdan algunos compromisos para continuar avanzando en la construcción de estrategias de monitoreo de la chagra a nivel de filtro grueso.
6.        El PNN Amacayacu viene avanzando en la construcción de un diseño de monitoreo entorno a las aves, asociado a dos PIC: “especies dispersoras importantes para el mantenimiento de la estructura y composición del bosque” para aves asociadas a chagras y “nacimientos y riberas de las cuencas Matamatá, Amacayacu, Cotuhé y Purité, su calidad de agua y la ictiofauna asociada al consumo” para aves acuáticas.
</t>
  </si>
  <si>
    <t>Con corte a 29 de septiembre de 2025 se hace el reporte cialitativo y cuantitativo del indicador Número de VOC-PIC con información generada desde el monitoreo, en donde se adleantaron las siguientes acciones:
•        Se logró ejecutar el monitoreo de 65 chagras en la comunidad de San Martín de Amacayacu entre los días 9 y 13 de septiembre. El trabajo se realizó con apoyo de 7 monitores locales, la Sociedad Zoológica de Frankfurt y los guardaparques del área protegida. Actualmente los resultados se encuentran en fase de análisis y ya fueron cargados a la plataforma SMART.
•        Se avanzó en la toma de datos de parámetros fisicoquímicos de la PIC Recurso Hidrobiológico en época de aguas bajando en las quebradas Matamatá y Amacayacu. Los datos fueron tomados con SMART Mobile y ya fueron cargados a la plataforma. El informe final se encuentra en fase de elaboración.
•        Se logró enviar la solicitud de aval de revisión de los datos cargados a SMART para los programas de monitoreo en ejecución de las PIC Chagra, Churuco y Recurso Hidrobiológico. La solicitud de aval se realizó mediante correo electrónico y actualmente se encuentra en proceso de revisión.
•        Se avanza en la actualización de hojas metodológicas de las PIC Chagra, Churuco y Recurso Hidrobiológico.
•        Se avanza en la construcción del diseño de monitoreo de PIC Aves para el PNN Amacayacu. Se está construyendo un documento que será entregado en el mes de octubre. Asimismo, se apoyó la toma de información en el censo de aves acuáticas durante el mes de julio.
•        Se participa en encuentro para evaluar presiones y amenazas derivadas de la minería en la cuenca Amazónica, desde una mirada transfronteriza. En el evento se invitó a comunidades indígenas de Perú, Brasil y Colombia. Fue organizado por la Fundación para la Conservación y el Desarrollo Sostenible de la Amazonía (FCDS) y permitió tener una mirada más amplia sobre el monitoreo de las presiones a gran escala.
•        Se avanza en la construcción de un protocolo de investigación y monitoreo como parte del trabajo en conjunto que se realiza entre la comunidad de Mocagua y el PNN Amacayacu, en el marco del acuerdo político firmado entre las partes, asociado a la línea 6 de investigación y monitoreo de dicho acuerdo.
+  Envio por correo electrónico desde DT a GPM realizando entrega de datos y solicitud de validación. Dicho correo es respondido desde GGCI al AP, DT y GPM informando la validación de los datos.</t>
  </si>
  <si>
    <t xml:space="preserve">Para el mes de octubre de 2025 no se reportan avances cualitativos en Áreas administradas por PNNC en presión cubiertas por recorridos de prevención vigilancia y control. En el informes del cuarto trimestre se presentaran las evidencias que soporten la meta 2025 reflejando la visibilidad sobre las presiones establecidas, este proceso se llevara a cabo a través de la utilización de sensores remotos. </t>
  </si>
  <si>
    <t xml:space="preserve"> Con corte a 31 de Enero de 2026 se registran avances cualitativos a la meta del Indicador de “Áreas administradas por PNNC en presión cubiertas por recorridos de prevención vigilancia y control” en el Parque Amacayacu. Las acciones mas relevantes son las siguientes:
•        Contratación personal operativo para el ejercicio de la autoridad ambiental en el AP. 
•        Tres (3) recorridos de control y vigilancia
Estas acciones se realizan con la fuente de financiación Presupuesto General de la Nación – PGN</t>
  </si>
  <si>
    <t xml:space="preserve"> Con corte a 28 de febrero de 2026 se registran avances cualitativos a la meta del Indicador de “Áreas administradas por PNNC en presión cubiertas por recorridos de prevención vigilancia y control” en el Parque Amacayacu. Las acciones mas relevantes son las siguientes:
•  Cuatro (4) recorridos de control y vigilancia.
•  Reuniones internas del equipo del AP y con la DTAM
IMPORTANTE DEFINIR LAS HECTAREAS BAJO PRESION Y LA META PARA CADA UNA DE LAS FUENTES PGN Y FONAM</t>
  </si>
  <si>
    <t>Con corte a 31 de Enero de 2026 NO se registran avances cuantitativos y cualitativos a la meta del Indicador de “Áreas administradas por PNNC en presión cubiertas por recorridos de prevención vigilancia y control” en el Parque Amacayacu porr la fuente FONAM</t>
  </si>
  <si>
    <t>Con corte a 28 de febrero de 2026 NO se registran avances cuantitativos y cualitativos a la meta del Indicador de “Áreas administradas por PNNC en presión cubiertas por recorridos de prevención vigilancia y control” en el Parque Amacayacu porr la fuente FONAM. IMPORTANTE DEFINIR LAS HECTAREAS BAJO PRESION Y LA META PARA CADA UNA DE LAS FUENTES PGN Y FONAM</t>
  </si>
  <si>
    <t>Con corte a 25 de marzo de 2025 se reportan avances cualitativos en el  área administrada por Amacayacu en presión cubierta por recorridos de control y vigilancia, en donde se adelantan las siguientes acciones:
1. Contratación del personal operativo que facilite la realización de los recorridos 2025 de vigilancia y control.
2. Reunión con la DTAM para proyectar la meta 2025 a partir de la capa de presiones 2024.
3. Se realiza el respectivo cargue y sincronización de los recorridos ejecutados por el equipo en el cuatro trimestres 2024 a la plataforma SMART del AP, que se sumaran a los patrullajes ejecutados el primer trimestre 2025. Que también están cargados y sincronizados en la plataforma del Parque
4. Debido a que se suspendió el acceso a la plataforma planet con el que el AP realizaba monitoreo de cobertura y detección de nuevos abiertos, los meses de enero y febrero 2025 no se realizó la actividad. A mediados del mes de marzo se empezó la capacitación para utilizar el sensor sentinel-2 con el que las áreas protegidas empezaran a realizar el monitoreo 
5. Planeación interna del equipo de Amacayacu de los recorridos que se esperan realizar para la vigencia 2025.</t>
  </si>
  <si>
    <t xml:space="preserve">Con corte a 25 de abril de 2025 se reportan avances cualitativos en el área administrada por el Parque Amacayacu en presión cubierta por recorridos de control y vigilancia, en donde se adelantan las siguientes acciones:
1.  Se realizó la respectiva sistematización y sincronización de 10 recorridos a la plataforma SMART ejecutados por el equipo del área protegida. Dichos patrullajes se encuentran en la plataforma con la numeración del AP y su respectivo código: (27_000016, 27_000017, 27_000018, 27_000019, 27_000020, 27_000021, 27_000022, 27_000023, 27_000024)
2. Para la detección de nuevos abiertos y monitoreo de coberturas se empezó a utilizar el sensor sentinel-2 y se están analizando imágenes a partir del 16 de abril en adelante ya que en días anteriores la nubosidad superaba en 80% en la zona
3. Planeación interna del equipo de Amacayacu de los recorridos que se esperan realizar durante el siguiente mes.
</t>
  </si>
  <si>
    <t xml:space="preserve">Con corte a 25 de mayo de 2025 se reportan avances cualitativos en el área administrada por el Parque Amacayacu en presión cubierta por recorridos de control y vigilancia, en donde se adelantan las siguientes acciones:
1.  Se realizó la respectiva sistematización y sincronización de 5 recorridos a la plataforma SMART ejecutados por el equipo del área protegida. Dichos patrullajes se encuentran en la plataforma con la numeración del AP y su respectivo código: (27_000026, 27_000017, 26_000018, 27_000028, 27_000029,). Para la detección de nuevos abiertos y monitoreo de coberturas se empezó a utilizar el sensor sentinel-2 y se están analizando imágenes pocas imágenes de mayo ya que la nubosidad superaba el 80% en la zona
3. Planeación interna del equipo de Amacayacu de los recorridos que se esperan realizar el siguiente trimestre.
</t>
  </si>
  <si>
    <t xml:space="preserve">Con corte a 25 de abril de 2025 se reportan avances cualitativos en el área administrada por el Parque Amacayacu en presión cubierta por recorridos de control y vigilancia, en donde se adelantan las siguientes acciones:
1.  Se realizó la respectiva sistematización y sincronización de 10 recorridos a la plataforma SMART ejecutados por el equipo del área protegida. Dichos patrullajes se encuentran en la plataforma con la numeración del AP y su respectivo código: (27_000016, 27_000017, 27_000018, 27_000019, 27_000020, 27_000021, 27_000022, 27_000023, 27_000024)
2. Para la detección de nuevos abiertos y monitoreo de coberturas se empezó a utilizar el sensor sentinel-2 y se están analizando imágenes a partir del 16 de abril en adelante ya que en días anteriores la nubosidad superaba en 80% en la zona
3. Planeación interna del equipo de Amacayacu de los recorridos que se esperan realizar durante el siguiente mes
</t>
  </si>
  <si>
    <t>No hay avances significativos durante el periodo del presente informe.</t>
  </si>
  <si>
    <t>No hay avances significativos durante el período del presente informe</t>
  </si>
  <si>
    <t>Durante el mes de agosto, no se reportan avances cualitativos en el cumplimiento del indicador de 43,09 hectáreas cubiertas por recorridos de prevención, vigilancia y control con recursos del PGN</t>
  </si>
  <si>
    <t>Durante el segundo trimestre de 2025 se ejecutaron un total de 20 patrullajes de vigilancia registrados en la base de datos SMART, de los cuales 2 se realizaron con sensores remotos y 18 fueron patrullajes mixtos (fluviales y terrestres), cubriendo diversas rutas en los sectores de manejo del área protegida. Se reporta un avance acumulado del 44,53% sobre el total de hectáreas bajo presión (319,52 ha), equivalente a 142,27 hectáreas. En cuanto a la meta financiada con recursos FOMAM 20, correspondiente a 275,83 hectáreas, se presenta un avance del 51,57%, reflejado en el reporte cuantitativo de esta meta. Adicionalmente, el informe del segundo trimestre incluye el análisis de posibles abiertos en el sector norte del área protegida, como parte de las acciones financiadas por FOMAM 20.</t>
  </si>
  <si>
    <t xml:space="preserve">Con corte a 31 de julio de 2025 se hace el reporte mensual del avance del indicador asociado a las áreas administradas por PNNC en presión cubiertas por recorridos de prevención, Las acciones realizadas fueron las siguientes:
1.	se realizó un recorrido de verificación sobre la quebrada Matamata, en atención a reportes comunitarios sobre posibles presiones asociadas a tala de árboles en el sector del sendero Muu. El recorrido, identificado con el número 27_000037 y cargado en la plataforma SICO Smart, no evidenció actividades de tala reciente ni presencia humana en el trayecto señalado.
2.	Adicionalmente, se adelantó seguimiento a los permisos de aprovechamiento forestal otorgados a la comunidad indígena de Mocagua, con el fin de verificar el cumplimiento de los acuerdos establecidos y prevenir posibles usos no autorizados de los recursos naturales.
3.	Por otra parte, se desarrollaron acciones de fortalecimiento territorial y comunitario en la comunidad indígena de Palmeras, a través del acompañamiento a la Coordinación de Territorio recientemente conformada. En esta jornada se identificaron los principales grupos de trabajo comunitarios ya consolidados, facilitando la articulación con las estrategias institucionales del parque.
4.	En el marco de la articulación interinstitucional y control del área de influencia, se participó en el proceso de revisión y análisis preliminar de presiones externas, particularmente la posible presencia de actividades mineras sobre el río Amacayacu, lo que generó alertas que están siendo atendidas en coordinación con las autoridades competentes.
5.	Finalmente, se brindó acompañamiento en la socialización de los resultados del estudio de mercurio realizado en articulación entre el grupo de pescadores de la comunidad de Mocagua y la Sociedad Zoológica. Esta actividad permitió avanzar en el proceso de sensibilización comunitaria sobre los impactos de la contaminación en los ecosistemas acuáticos y en la salud de las comunidades ribereñas.
6.	Se apoyo al equipo de Río Puré en la planeación del sobrevuelo que se espera adelantar a mediados de agosto sobre los parques Amacayacu, Río Puré y Cahuinarí
</t>
  </si>
  <si>
    <t xml:space="preserve">
Con corte a 28 de agosto de 2025, se hace el reporte cualitativo del Indicador Areas asministradas por PNNC en presion cubiertas por recorridos de prevencion, vigilamcia y control, en donde se adelantaron las diguientes actividades Estas acciones se realizan con fuente de financiación FONAM. se mantiene el resultado acumulado de 142,25 has., correspondiente al 52 % de la meta.
1. Se realizó 01 recorrido (N.° SICO SMART 27_000038) sobre la quebrada Bacaba en verificación y uso del territorio, sin hallazgos. 
2.  Se realizó 01 recorrido (N.° SICO SMART 27_000039) sobre la margen del rio Amacayacu y sobre las quebradas de agua blanca, agua pudre y Cabimas en verificación y uso del territorio, encontrándose un árbol talado sin conocer la persona que realizó dicho aprovechamiento. 
3. En la comunidad de Palmeras se apoyó el fortalecimiento comunitario con identificación de las personas que harán parte de la coordinación de territorio para realizar acuerdos en la realización de recorridos .
4. Se inicio la planeación de sobrevuelo para la verificación de posibles presiones en el área protegida en donde no es posible ejercer recorridos de vigilancia en terreno.
5. Socialización y divulgación de avances en la línea estratégica de PVC en el marco de los 50 años del área protegida en la ciudad de Leticia, instalaciones del banco de la republica.</t>
  </si>
  <si>
    <t>Para el mes de septiembre de 2025 se reportan avances trimestrales con la realización de seis recorridos de patrullaje y un sobrevuelo debidamente sistematizados en el software SMART, el avance acumulado de área en presión cubierta por actividades de PVC es de 142,29 hectáreas.
Estas acciones se realizan con la fuente de financiación FONAM
A la fecha el acumulado en la meta es de 52% por esta fuente</t>
  </si>
  <si>
    <t>Durante el mes de agisto, no se reportan avances cualitativos en el cumplimiento del indicador de 29,62 hectáreas cubiertas por recorridos de prevención, vigilancia y control, debido a que aún no se han recibido los recursos provenientes de la fuente de financiación Fondo Para la Vida.</t>
  </si>
  <si>
    <t>Para el mes de septiembre de 2025 no se reportan avances cualitativos en Áreas administradas por PNNC en presión cubiertas por recorridos de prevención vigilancia y control ya que actualmente no se ha iniciado la ejecución del proyecto que tiene como objetivo la prevencion, control  y vigilancia en 29,62 hectáreas  y que es financiado por el Fondo Para La Vida y la Biodiversidad FPVB por lo que el cumplimiento en la meta a la fecha es de 0%.</t>
  </si>
  <si>
    <t>on corte a 25 de marzo de 2025 se reportan avances cualitativos en porcentaje de cumplimiento del informe de PVC del Parque Amacayacu en donde se adelantan las siguientes acciones:
1. En el marco del componente de Prevención, se acompañaron diferentes espacios interinstitucionales regionales como el Comité de Lucha contra la Explotación Ilícita de Yacimiento Minero, el Comité Departamental de Control y Vigilancia de recursos Naturales del Departamento, el Consejo de Estupefacientes, el Consejo Territorial de Salud Ambiental del Departamento entre otros.
2. Reunión con la líder temática de la DTAM para socializar las ultimas novedades asociadas al reporte de este indicador, incluyendo el formato en el que se deben hacer trimestralmente y la utilización del nuevo sensor remoto con el que el AP trabajar el monitore de coberturas y nuevos abiertos, sentinel-2
3. En materia de vigilancia se realizaron cuatro (4) recorridos tipo mixtos (acuáticos y terrestres) en el sur el AP por las cuencas del Amacayacu, Cabimas y la Matamata.
4. Reuniones internas del equipo del AP para definir recorridos 2025 y el papel de cada contratista en el desarrollo de los mismos.
5. Reuniones con la fuerza pública y nuevos responsables de articular con el área protegida, acciones para minimizar las presiones identificadas.</t>
  </si>
  <si>
    <t>VALIDADO: Se valida informe trimestral de PVyC y anexos. En el primer trimestre se avanza en un 25% del cumplimiento del plan de trabajo.</t>
  </si>
  <si>
    <t xml:space="preserve">Con corte a 25 de abril de 2025 se reportan avances cualitativos en porcentaje de cumplimiento del informe de PVC del Parque Amacayacu en donde se adelantan las siguientes acciones:
1. En el marco del componente de Prevención, se acompañaron diferentes espacios interinstitucionales regionales como el Consejo de Estupefacientes, el acompañamiento a FONTUR en la determinación de capacidad de carga a tres senderos en Mocagua, uno de ellos al interior del AP; la participación en el taller de socialización del Protocolo de actuación ante animales venenosos; el taller de Fortalecimiento de Capacidades para el Diseño de Inversiones Bajas en Carbono y Resilientes al Clima, dirigido por la Dirección de Ambiente y Desarrollo Sostenible del DNP; el Comité de Seguridad Turística; reuniones con el comité promotor del Sistema Indígena de Manejo Ambiental (SIMA);  Reuniones preparatorias Global Big Day; diligenciamiento AEMAPPS en sus temporalidades de largo, mediano y corto plazo.
2. En materia de vigilancia se realizaron nueve (9) recorridos tipo acuático y 1 mediante el empleo de sensores remotos como el sentinel. Este corresponde a la verificación de presiones antrópicas 2024. Los patrullajes se han ejecutado al sur el AP por las cuencas del Amacayacu, Bacaba Cabimas y la Matamata.
3. Reuniones internas del equipo del AP para definir recorridos que se ejecutaran mensual y trimestrales para el año en curso y el papel de cada contratista en el desarrollo de los mismos.
4. Reuniones con la DTAM para revisar las metas de los indicadores PAA – PEI – Inversión 2025 asociadas con PVC. 
</t>
  </si>
  <si>
    <t xml:space="preserve">Con corte a 25 de junio de 2025, se reportan avances cualitativos y cuantitativos al indicador porcentaje de cumplimiento del plan de trabajo del Protocolo de Prevención Vigilancia y Control por área protegida, y en donde se destacan las siguientes acciones para el PNN Amacayacu.:
1.        Se realizaron 3 jornadas de educación ambiental en Leticia con enfoque en residuos sólidos y visibilización institucional. 
2.        Se fortaleció la gobernanza indígena con planes de trabajo y apoyo a autoridades y organizaciones comunitarias, en las comunidades indígenas de San Martín de Amacayacu, Mocagua y Palmeras. 
3.        Se avanzó en restauración biocultural con la socialización de planes y adecuación de semilleros en comunidades indígenas de San Martín de Amacayacu, Mocagua y Palmeras.
4.        Con la articulación de las comunidades de Indígenas de Mocagua, San Martín de Amacayacu y Palmeras se desarrollaron acciones de monitoreo con protocolos como el del mono churuco, torre Eddy y quebradas del sur. 
5.        Se promovió el ecoturismo sostenible con seguimiento a emprendimientos (San Martín de Amacayacu, Mocagua), entregas culturales, capacitaciones (Palmeras) y control de capacidad de carga (San Martín de Amacayacu, Mocagua). 
6.        Se fortaleció la coordinación institucional con proyectos como “Cocinas para la Paz”, GEF 8 y comité IDEAM–PNNC. 
7.        Se realizaron 20 patrullajes de vigilancia, se detectaron presiones y se inspeccionaron permisos de uso forestal, 
8.        No hubo sanciones formales, pero se inició investigación por tala en zona de traslape con Mocagua; se hicieron capacitaciones y reportes de irregularidades.
 administrativo de medidas, sancionatorias
</t>
  </si>
  <si>
    <t>VALIDADO: Se valida el informe y anexos.</t>
  </si>
  <si>
    <t>Con corte al 30 de septiembre de 2025, se reportan avances cualitativos y cuantitativos en el indicador asociado al porcentaje de cumplimiento del plan de trabajo del Protocolo de Prevención, Vigilancia y Control (PVC). En este marco, se presenta el tercer informe trimestral, que recoge diversas acciones desarrolladas bajo los lineamientos de prevención, vigilancia y control.
En el componente de prevención, se destacan las acciones orientadas a la educación ambiental, la consolidación de esquemas de gobernanza compartida con grupos indígenas, la restauración ecológica, la investigación y el monitoreo, así como el fortalecimiento del ecoturismo como estrategia de conservación.
En materia de vigilancia, se llevaron a cabo seis recorridos, principalmente en el sector sur del área protegida. Adicionalmente, resulta relevante mencionar el sobrevuelo realizado el 14 de septiembre en articulación con el Cabildo Indígena Mayor del Río Puré (CABINARI), el cual permitió actualizar el diagnóstico de presiones y amenazas derivadas de la explotación ilícita de yacimientos mineros, particularmente en el río Cotuhe. Esta información constituye un insumo clave para las actividades de control que, en coordinación con la Dirección Territorial Amazonía, se vienen adelantando como parte de la atención integral a esta problemática.</t>
  </si>
  <si>
    <t xml:space="preserve">Con corte a 25 de marzo de 2025 se reportan avances cualitativos en la implementación y reporte del avance del Plan de Emergencias y Contingencias por Desastres Naturales y Socioculturales (PECDNS), en donde se adelantan las siguientes acciones:
1. Contratación del profesional que dentro de sus obligaciones sera responsable del seguimiento al mencionado Plan
2. Asignación a los sectores de Matamatá, Amacayacu y Leticia de extintores para combatir el fuego.
</t>
  </si>
  <si>
    <t>VALIDADO (Ajustar el nombre del Plan: Plan de Emergencias y Contingencias por 
Desastres Naturales y Socionaturales - PECDNS)</t>
  </si>
  <si>
    <t>No hay avances significativos dirante el mes de abril 2025 con respecto al mes de abril</t>
  </si>
  <si>
    <t>Esta meta ya esta cumplida y con los soportes establecidos en su hoja metodológica</t>
  </si>
  <si>
    <t>Con corte a 25 de marzo de 2025 se reportan avances cualitativos en la implementación y reporte del avance del Plan de Contingencia Frente al Riesgo Público aprobado el 18 de diciembre 2024 para el Parque Amacayacu, en donde se adelantan las siguientes acciones:
1. Reuniones de capacitación tanto cn el AP como con la DTAM, al nuevo funcionario del AP que a partir de la fecha será responsable del seguimiento a la implementación al mencionado plan.</t>
  </si>
  <si>
    <t>Validado. Está cargado en el Drive el memorando 20241500003953 del 18-12-2024, de la OGR, aprobando actualización del PCRP.</t>
  </si>
  <si>
    <t xml:space="preserve">Con corte a 25 de junio de 2025, se reportan avances cualitativos y cuantitativos al indicador No. de Áreas protegidas del SPNN que actualizan implementan y reportan el avance de Planes de contingencia frente al riesgo público y en donde se destacan las siguientes acciones para el PNN Amacayacu.:
1.        No se presentaron amenazas a funcionarios ni contratistas del Área Protegida, aunque se mantienen las alertas en el sector norte del AP (Lorena) donde hacen presencia los grupos armados ilegales y en donde la gestión del AP está condicionada.
2.        Se realizó la socialización del protocolo de riesgo público con algunas del personal del área protegida en donde se manifestó y debatió del protocolo aprobado en el mes de diciembre del 2024 y se utilizó las diapositivas de Power Point elaboradas para su socialización.
3.        Durante el periodo objeto del Presente informe, se han realizado capacitaciones en temas asociados al riesgo público.
4.        Se reviso la actualización del documento con los mapas y las rutas de evacuación del área protegida por situaciones de riesgo elaborada con el equipo del área protegida.
5.        Socialización de la cartografía aprobada en el protocolo de riesgo publico
</t>
  </si>
  <si>
    <t xml:space="preserve">Con corte al 30 de septiembre 2025 se reportan avances cualitativos en la implementación del Plan de contingencia del riesgo público. en donde se adelantaron las siguientes acciones:
1. Participación en la capacitación sobre la implementación del PCRP respecto al Procedimiento Ante Amenazas por Riesgo Público, 
2. Participación en la reunión de PCRP: Verificación pendientes a reportar 3er Trimestre APs-OGR-DTAM
3. Realización de Socialización de escenarios a través del uso de posibles situaciones relacionadas con Riesgo Publico en el área protegida
</t>
  </si>
  <si>
    <t>Se valida este reporte cualitativo para el tercer trimestre. En el Drive se adjunta la asistencia-memoria de la reunión donde la OGR indiicó que para este trimestre no se requiere reportar avance cuantitativo.</t>
  </si>
  <si>
    <t xml:space="preserve">Con corte a 25 de marzo de 2025 se reportan avances cualitativos en el número de personas capacitadas por el Parque Amacayacu, en donde se adelantan las siguientes acciones:
1. Contratación del personal profesional y operativo que dentro de sus obligaciones tiene responsabilidades para facilitar el cumplimiento de la meta.
2.Diferentes encuentros con la DTAM y el nivel central, para precisar la meta y los reportes de seguimiento que se deben generar por el AP.
3. Acercamientos con las fuerzas militares para avanzar en la coordinación de los espacios que durante el 2025 se esperan adelantar para fortalecer las capacidades del recurso humano de la Brigada 26. 
Estas acciones se realizan con la fuente de financiación FONAM 21 del proyecto Conservación de la Biodiversidad
</t>
  </si>
  <si>
    <t>Con corte a 25 de abril de 2025 se reportan avances cualitativos en el número de personas capacitadas por el Parque Amacayacu, en donde se adelantan las siguientes acciones:
i). Se definieron las dos temáticas priorizadas por el área protegida para la capacitación de 120 personas, tanto en el municipio de Leticia como en el de Puerto Nariño: La primera relacionada con visibilización institucional y la importancia de las AP en el departamento y el segundo con la sensibilización acerca del cuidado de especies de fauna prioritarias para el AP. 
ii). De manera conjunta con la Brigada No. 26, se avanzó en el establecer las temáticas y fechas, para el desarrollo de las capacitaciones del personal del Batallón de Infantería perteneciente a la Brigada No. 26 y que abordaran los siguientes temas: Visibilización institucional; Manejo apropiado de residuos sólidos; Protocolo para el manejo de delitos ambientales. Tráfico ilícito de especies de flora y fauna.
Estas acciones se realizan con recursos de FONAM. El avance de la meta es 0</t>
  </si>
  <si>
    <t xml:space="preserve">Con corte a 25 de mayo de 2025 se reportan avances cualitativos en el número de personas capacitadas por el Parque Amacayacu, en donde se adelantan las siguientes acciones:
1.        Capacitaciones en visibilización institucional de las áreas Protegidas de PNNC y manejo apropiado de residuos sólidos a un grupo de 73 personas pertenecientes a la base militar de Leticia. 
2.        Capacitación en competencias legales para la atención de delitos ambientales a cargo del PNNC y en coordinación con Corpoamazonía priorizando temas relacionados con tráfico de flora y fauna y tala ilegal. Esta capacitación se llevó a cabo con 28 soldados pertenecientes a la base militar del Leticia. 
Hasta la fecha el AP ha avanzado en un 91%  de la meta con 101 personas capacitadas. Estas acciones se vienen ejecutando con recursos FONAM 2025
</t>
  </si>
  <si>
    <r>
      <rPr>
        <sz val="9"/>
        <color theme="1"/>
        <rFont val="Arial"/>
      </rPr>
      <t xml:space="preserve">Con corte a 25 de junio de 2025 se hace el reporte trimestral del avance cualitativos y cuantitativo en el número de personas capacitadas. La meta para la vigencia 2025 fue de 120 personas capacitadas (FONAM – PGN), de acuerdo a la Matriz de Planeación del No. de Personas Capacitadas y el cumplimiento a este facha es del 100%. Las acciones realizadas fueron las siguientes:
1.  Un proceso que permita visibilizar institucionalmente las acciones que desarrollan las AP en el Departamento de Amazonas y sus aportes a la Conservación, realizado con 48 jóvenes que prestan su servicio militar en la Brigada No.26 del Ejército Nacional de Colombia en la ciudad de Leticia. y 22 estudiantes de la Institución educativa San Juan Bosco de la ciudad de Leticia.
2. Un proceso que permita abordar especies de importancia de la fauna silvestre (aéreas, terrestres y acuáticas), para su conocimiento y conservación, desarrollado con 50 jóvenes que prestan su servicio militar en la Brigada No. 26 del Ejército Nacional de Colombia en la ciudad de Leticia
Las evidencias asociadas a est e reporte se encuentran en el siguiente Link: </t>
    </r>
    <r>
      <rPr>
        <u/>
        <sz val="9"/>
        <color rgb="FF1155CC"/>
        <rFont val="Arial"/>
      </rPr>
      <t>https://drive.google.com/drive/folders/12ZobQawQlLSoAwxCI_HDfOljLQN-5srC</t>
    </r>
  </si>
  <si>
    <t>Meta cumplida en el segundo trimestre</t>
  </si>
  <si>
    <t>La meta para el 2025 fue cumplida en el primer semestre.</t>
  </si>
  <si>
    <t>Esta  meta se cumplio en el segundo trimestre</t>
  </si>
  <si>
    <t>Para el mes de septiembre de 2025 no se reportan avances cualitativos en el No. de personas capacitadas ya que actualmente no se ha iniciado la ejecución del proyecto que tiene como objetivo la capacitación a 30 personas y que es financiado por el Fondo Para La Vida y la Biodiversidad FPVB, por lo que el cumplimiento en la meta a la fecha es de 0%.</t>
  </si>
  <si>
    <t>Para la finalización del proceso de consulta previa del plan de manejo del Parque Amacayacu se suscribió en noviembre del año pasado, el convenio DTAM NACION 175 2024 con la Asociación del Resguardo Ticuna, Cocama y Yagua de Puerto Nariño (ATICOYA). Dicho convenio tenía como plazo de ejecución el 30 de diciembre de 2024, pero por motivos de fuerza mayor fue necesario justificar y solicitar una prórroga para cumplir adecuadamente con el objeto del convenio, dicha prorroga vence a finales del mes de abril de los corrientes.
En mi calidad de supervisor he requerido en varias ocasiones al representante del resguardo ya mencionado para coordinar las acciones necesarias que permitan avanzar con la socialización del Plan de Manejo a las 11 comunidades faltantes de las 22 que conforman el resguardo, pero desafortunadamente hasta la fecha no han sido atendidas.
Es necesario con el apoyo jurídico de la DTAM establecer los pasos a seguir, teniendo en cuenta que desde Parques Nacionales se han brindado todas las garantías para cumplir con este compromiso, pero no es claro el interés que exista desde ATICOYA y su representante por hacerlo antes de que venzan los términos del convenio.</t>
  </si>
  <si>
    <t>VALIDADO. Se sugiere en  próximo reporte añadir información sobre seguimiento a implementación de los planes de trabajo con resguardo Mocagua y comunidad de San Martín.</t>
  </si>
  <si>
    <t xml:space="preserve">Con corte a 25 de abril de 2025, no se reportan avances cualitativos en el número de instrumentos de planeación y manejo desarrollados para las áreas administradas por Parques Nacionales Naturales de Colombia (PNNC).Lamentablemente, no ha sido posible dar inicio a la implementación del convenio suscrito en 2024, debido a factores externos a la entidad. Esta situación ha impedido avanzar con la fase de socialización del Plan de Manejo con 11 de las 22 comunidades del Resguardo Indígena TICOYA, en el marco de la consulta previa.
Durante el mes, la actividad más relevante ha sido la articulación entre el Área Protegida y la DTAM, con el fin de atender, conforme a la normativa vigente, un posible incumplimiento del convenio, y gestionar las implicaciones que de ello puedan derivarse
</t>
  </si>
  <si>
    <t xml:space="preserve">Con corte al 31 de enero de 2026 se reportan avances cualitativos en los siguientes procesos administrativos del Parque Amacayacu y en donde se resaltan las siguientes acciones:
Procesos administrativos: 
•        Apoyo en el proceso contractual de prestación de servicios profesionales y de apoyo a la gestión de 24 contratistas, Proyección de estudios previos, organización de carpetas y diligenciamiento de formatos, validación de información aportada de acuerdo a la lista de chequeo remitida desde la DTAM. Así mismo se apoyó en la solicitud de certificados de inexistencia, Proyección de memorandos de contratación y solicitud de CDP global de fuentes NACIÓN y FONAM, finalmente se apoyó en los ajustes requeridos, por parte del área jurídica. 
•        Se apoyó en la solicitud de CDP, proyección de estudios previos, estudio de mercado y solicitud de documentación requerida para el proceso contractual de arriendo de una balsa flotante para la custodia de los botes y motores del PNN Amacayacu en el puerto civil del municipio de Leticia, igualmente se realizaron los ajustes sugeridos. 
•        Solicitud de CDP para el proceso de eventos para avanzar en la consulta previa del plan de manejo del AP con el resguardo Ticoya 
•        Se apoyo en la estructuración de términos de referencia, organización y cargue en el driver habilitado las carpetas para la contratación de tres profesionales (Restauración, Administrativo y Gobernanza), en el marco del proyecto Fondo para la Vida.        
Reportes y actividades relacionadas con la planeación y gestión del AP:
•        Diligenciamiento de las matrices relacionadas con el anteproyecto vigencia 2027, sentencias, Plan de adquisiciones y matriz conservación.
•        Certificación de nómina 
•        Reporte de papel
•        Reporte de obras inconclusas
•        Programación y modificación de turnos de funcionarios 
•        Solicitud de tiquetes de bienestar. 
•        Tramite de pago de ARL para conductores sede Leticia
•        Solicitud creación de expedientes orfeo para la vigencia 2026        
•        Solicitud a la DTAM área de sistemas, concepto técnico para dos equipos tecnológicos con el ánimo de ser dados de baja por su alto deterioro. 
•        Reporte de siniestros ocurridos en el sector Matamatá y sector Lorena y solicitud de cotizaciones de acuerdo a los requerimientos de la aseguradora         
•        Se realizó la transferencia documental vía Wetranfer de acuerdo a los lineamientos institucionales 
•        Solicitud de acompañamiento en campo al PNN Amacayacu por parte de la líder de gestión documental, con el objetivo de apoyar la depuración, organización y digitalización adecuada del archivo del AP.        
•        Recepción, radicado y apoyo en la respuesta de solicitudes de información 
</t>
  </si>
  <si>
    <t xml:space="preserve">Con corte al 28 de febrero de 2026 se reportan avances cualitativos en los siguientes procesos administrativos del Parque Amacayacu y en donde se resaltan las siguientes acciones:
Procesos administrativos: 
•        Apoyo en el proceso contractual de prestación de servicios profesionales y de apoyo a la gestión de 24 contratistas, Proyección de estudios previos, organización de carpetas y diligenciamiento de formatos, validación de información aportada de acuerdo a la lista de chequeo remitida desde la DTAM. Así mismo se apoyó en la solicitud de certificados de inexistencia, Proyección de memorandos de contratación y solicitud de CDP global de fuentes NACIÓN y FONAM, finalmente se apoyó en los ajustes requeridos, por parte del área jurídica. 
•        Se apoyó en la solicitud de CDP, proyección de estudios previos, estudio de mercado y solicitud de documentación requerida para el proceso contractual de arriendo de una balsa flotante para la custodia de los botes y motores del PNN Amacayacu en el puerto civil del municipio de Leticia, igualmente se realizaron los ajustes sugeridos. 
•        Solicitud de CDP para el proceso de eventos para avanzar en la consulta previa del plan de manejo del AP con el resguardo Ticoya 
•        Se apoyo en la estructuración de términos de referencia, organización y cargue en el driver habilitado las carpetas para la contratación de tres profesionales (Restauración, Administrativo y Gobernanza), en el marco del proyecto Fondo para la Vida.        
Reportes y actividades relacionadas con la planeación y gestión del AP:
•        Diligenciamiento de las matrices relacionadas con el anteproyecto vigencia 2027, sentencias, Plan de adquisiciones y matriz conservación.
•        Certificación de nómina 
•        Reporte de papel
•        Reporte de obras inconclusas
•        Programación y modificación de turnos de funcionarios 
•        Solicitud de tiquetes de bienestar. 
•        Tramite de pago de ARL para conductores sede Leticia
•        Solicitud creación de expedientes orfeo para la vigencia 2026        
•        Solicitud a la DTAM área de sistemas, concepto técnico para dos equipos tecnológicos con el ánimo de ser dados de baja por su alto deterioro. 
•        Reporte de siniestros ocurridos en el sector Matamatá y sector Lorena y solicitud de cotizaciones de acuerdo a los requerimientos de la aseguradora         
•        Se realizó la transferencia documental vía Wetranfer de acuerdo a los lineamientos institucionales 
•        Solicitud de acompañamiento en campo al PNN Amacayacu por parte de la líder de gestión documental, con el objetivo de apoyar la depuración, organización y digitalización adecuada del archivo del AP.        
•        Recepción, radicado y apoyo en la respuesta de solicitudes de información </t>
  </si>
  <si>
    <t xml:space="preserve">Con corte a 25 de junio de 2005 se hace el reporte trimestral del avance de tres (3) instancias interinstitucionales y/o comunitarias con participación efectiva de PNN para lograr incidencia en decisiones de políticas públicas de desarrollo y ordenamiento territorial. Las acciones mas relevantes son las siguientes:
1. Reunión con la DTAM para identificar tres instancias que se activan con el indicador: la primera asociada a la gestión y manejo del RAMSAR Tarapoto, la segunda con el signo de cambio climático del departamento de Amazonas y la tercera con el GEF 7 Cuenca Putumayo.
2. Con respecto al RAMSAR Tarapoto las acciones más importantes han estado asociadas a la necesidad de conformar la comisión conjunta para la aprobación adopción y gestión del plan de manejo ambiental. Al respecto se han llevado a cabo durante el periodo del presente informe reuniones internas de las diferentes dependencias de parques nacionales naturales, así como con la corporación y el Ministerio de ambiente, concertándose para el lunes 7 de julio una reunión presencial en Bogotá entre el Ministerio y parques nacionales naturales para revisar, de ser necesario, ajustes al plan de manejo y al acuerdo de conformación de la comisión conjunta, entre otros temas.
3. Con respecto al sub nodo de cambio climático del departamento de Amazonas, para el p periodo objeto del presente informe se destacan las siguientes actividades
a) participación en la primera reunión de trabajo 2025 convocada por la secretaría técnica del Nodo Regional de Cambio Climático Amazonía (CORPOAMAZONIA), para realizar la revisión de diferentes temas que deben abordarse en el marco de la implementación del plan de acción y el funcionamiento del nodo.
b) participación en el taller regional sobre fortalecimiento de capacidades para el diseño de inversiones bajas en carbono y resilientes al clima organizado por el DNP.
c) responder a la solicitud elevada por la secretaría de agricultura medio ambiente y productividad del Amazonas a parques nacionales naturales entre otras entidades relacionadas con el nombre de la persona que tendrá representación institucional en el sub nodo así como las gestiones realizadas por parques nacionales en el marco del plan integral de gestión del cambio climático en el departamento de Amazonas
4. Con respecto a GEF 7. desafortunadamente la propuesta específica presentada por parte de la FCDS Perú para trabajar conjuntamente entre áreas protegidas fronterizas de la planicie amazónica tanto peruanas como colombianas, no fue finalmente aprobada, sin embargo, el equipo del área ha continuado participando de los diferentes grupos de trabajo del proyecto con énfasis en el número 4: “Contaminación del agua y medio ambiente”. En este sentido y de manera coordinada con la dirección territorial Amazonía se llevó a cabo una reunión con personal de WCS para aportar con información a uno de los subcomponentes técnicos del proyecto asociado a la mitigación por mercurio y otros contaminantes
</t>
  </si>
  <si>
    <t>03.07.2025. Se valida el reporte al indicador</t>
  </si>
  <si>
    <t>Durante el periodo del presente reporte, el AP continuo acompñando los procesos asociados al ordenamiento territorial en el Departamento y municipios de Leticia y Puerto Nariño a los que se comprometio como meta. El informe de seguimiento a la meta del indicador con sus respectivas evidencias se presentarpa para el cuarto trimestre de la ptresente vigencia.</t>
  </si>
  <si>
    <t>Pendiente</t>
  </si>
  <si>
    <t>Con corte al 25 de Marzo del 2025 se reportan avances cualitativos en los siguientes procesos administrativos del Parque Amacayacu y en donde se resaltan las siguientes acciones:
1. 26 procesos de contratación por prestación de servicios 2025.
2. Se realiza plan de trabajo gestión documental y se avanza en su implementación
3. Reportes del PNN AMA relacionados con consumo de papel,  consumo de combustible, reporte obras inconclusas, usuarios atendidos turnos de trabajo y compensatorios.
4.Recepción de correspondencia y tramite de la misma.
5, Gestiones con talento humano  para la solicitud de tiquetes de compensatorios en el marco del programa de bienestar.
6. Reuniones con la DTAM, OAJ, Grupo de Infraestructura para avanzar en la liquidación del contrato de obras 2023 - 2024 en Matamatá.</t>
  </si>
  <si>
    <t xml:space="preserve">Con corte al 25 de abril de 2025 se reportan avances cualitativos en los siguientes procesos administrativos del Parque Amacayacu y en donde se resaltan las siguientes acciones:
1. Solicitudes de CDP al área de planeación para los procesos que ya cuentan con certificación de FONAM (convenio restauración, convenio APC, CONVENIO CIMTAR, Raciones, tiquetes fluviales, combustible), y se proyecta descripción de necesidad para el proceso de combustible por acuerdo marco.
2. Reportes del PNN AMA relacionados con consumo de papel, consumo de combustible, reporte obras inconclusas, turnos de trabajo y compensatorios, radicado impuestos reteICA y estampilla.
3. Recepción de correspondencia y tramite de la misma.
5, Gestiones con talento humano para la solicitud de tiquetes de compensatorios en el marco del programa de bienestar.
6. Reuniones con la DTAM, OAJ, Grupo de Infraestructura para avanzar en la liquidación del contrato de obras 2023 - 2024 en Matamatá.
</t>
  </si>
  <si>
    <t xml:space="preserve">Con corte al 25 de MAYO de 2025 se reportan avances cualitativos en los siguientes procesos administrativos del Parque Amacayacu y en donde se resaltan las siguientes acciones:
1. Reportes del PNN AMA relacionados con consumo de papel, consumo de combustible, reporte obras inconclusas, certificaciones de nómina, turnos de trabajo y compensatorios, programación y legalización de comisiones, radicado impuestos reteICA y estampilla, tramites de pago ARL conductores sede Leticia, remisión declaraciones y hojas de vida actualizadas de funcionarios. 
2. Recepción de correspondencia y tramite de la misma.
3. Gestiones con talento humano para la solicitud de tiquetes de compensatorios en el marco del programa de bienestar.
4. Solicitudes de CDP y proyección de estudios previos para los procesos contractuales de mantenimientos, convenios, viveres y raciones alimentarias y tiquetes fluviales.
5.Remision plan de trabajo gestión documental 
6. Remisión evidencias plan de mejoramiento procesos gestión del PNN Amacayacu
</t>
  </si>
  <si>
    <t xml:space="preserve">Durante el mes de junio se realizó apoyo en las siguientes actividades administrativas: 
Contratación:
1. Se remitió a la DTAM con Memorando No. 20255120001133, estudios previos y documentación requerida para adelantar el proceso de suministro de tiquetes fluviales 
2. Apoyo en la revisión y ajuste de Estudios Previos y documentación requerida para el proceso contractual del convenio de restauración con el Cabildo indígena de San Martin de Amacayacu y el proceso de suministro de raciones y víveres alimentarias, de acuerdo a las observaciones jurídicas realizadas por la DTAM.
3. Se proyectaron y enviaron al líder temático de estrategias especiales de manejo los estudios previos, estudio de mercado y documentación requerida para adelantar el proceso de contratación del convenio de implementación de los acuerdos políticos con las comunidades de Mocagua y San Martín de Amacayacu
Reportes mensuales: 
1. Remisión a la DTAM de acta de compromisos concertados del funcionario Jaime Muñoz con firmas respectivas.
2. Solicitud planilla ARL mes junio y tramite de pago de la misma con memorando No. 20255120001113
3. Respuesta inicial derecho de petición. (Radicado Ministerio del Interior 2025-2-002420-013420 Id: 528674)
4. Remisión a la DTAM del formato de traslado de video Beam con firmas respectivas 
5. Remisión de hojas de vida para suplir vacancias temporales o definitivas en el PNN Amacayacu
6. Remisión de Hojas de vida brigadistas con firmas del supervisor.
7. Solicitud uniformes institucionales para el equipo del PNN Amacayacu
8. Se realizó envío a la DTAM de la programación de comisiones para el mes de julio de 2025
9. Notificación reporte certificación de contenidos junio 2025 - PNN Amacayacu, envío memorando No. 20255120001143
10. Reporte consumo de papel mes junio 2025 - PNN Amacayacu
11. Reporte obras inconclusas mes junio 2025 - PNN Amacayacu
12. Se realizó modificación de turnos de descanso del mes de junio con memorando No. 20255120001053
13. Con memorando No. 20255120001063 se remitió a la DTAM programación de turnos de descanso mes julio
14. Con memorando No. 20255120001073 se remitió Certificación de nómina del mes de junio. 
15. Se remitió a la DTAM informe de legalización de comisión del jefe Alexander Alfonso dando alcance al memorando No. 20255120000963
16. Con memorando No. 20255120001083, se remitió tercera solicitud de tiquetes de bienestar para la funcionaria Sandra Cabrera
17. Con memorando No. 20255120001093 se remitió a la DTAM solicitud de tiquetes de bienestar para el funcionario Alejandro Fonseca
18. Revisión y ajuste del PAAB 2026, de acuerdo a las orientaciones del área de planeación de la DTAM
19. Se apoyo en el reporte del PAA mes de julio en la descripción de los avances en aspectos administrativos. 
20. Se apoyó en la solicitud de firmas, aceptación en secop II y actualización de pólizas a diferentes proveedores para la liquidación de contratos </t>
  </si>
  <si>
    <t>Durante el mes de julio se realizó apoyo en las siguientes actividades administrativas: 
Contratación:
1. Se apoyo en la evaluación de ofertas del proceso de raciones alimentarias 
2. Apoyo en la revisión y ajuste de Estudios Previos, estudio de mercado y documentación requerida para el proceso contractual del convenio de acuerdo político con el Cabildo indígena de San Martin de Amacayacu y el proceso de tiquetes fluviales, de acuerdo a las observaciones jurídicas realizadas por la DTAM.
3. Se apoyo en la proyección y envío de estudios previos y estudio de mercado para el proceso contractual de mantenimiento de aires acondicionados de la sede Leticia con memorando No. 20255120000993
4. Se apoyo en la proyección de la presentación y ficha técnica del convenio de restauración para ser presentado ante el comité de contratación de PNNC
Reportes mensuales: 
1. Solicitud planilla ARL mes julio y tramite de pago de la misma con memorando No. 20255120001343
2. Se realizó envío a la DTAM de la programación de comisiones para el mes de agosto de 2025
9. Remisión de backups II trimestre PNN AMA- 2025 - memorando No. 20255120001213
10. Reporte consumo de papel mes julio 2025 - PNN Amacayacu
11. Reporte obras inconclusas mes julio 2025 - PNN Amacayacu
12. Se realizó modificación de turnos de descanso del mes de julio con memorando No. 20255120001233
13. Con memorando No. 20255120001243 se remitió a la DTAM programación de turnos de descanso mes agosto
14. Con memorando No. 20255120001203 se remitió Certificación de nómina del mes de julio.15.  Se apoyó en la remisión de ordenes de comisión y legalización de respectiva</t>
  </si>
  <si>
    <t>En el marco del desarrollo de los procesos administrativos relacionados con ejecución presupuestal, procesos de contratación, gestión de propiedad, planta y equipo y el soporte a los mecanismos de planeación, evaluación, seguimiento y al Sistema Integrado de Gestión del PNN Amacayacu, con corte al 30 de agosto de 2025, se adelantaron las siguientes actividades:
EJECUCIÓN PRESUPUESTAL (PROCESOS DE CONTRATACIÓN):
1. Se encuentra en ejecución la totalidad de contratos por prestación de servicios del AP, 26 en total, a la fecha se encuentran en ejecución el 85% del presupuesto aprobado para la presente vigencia. 
•        Se remitió a la DTAM a través del gestor documental Orfeo, así como por correo electrónico los estudios previos, estudio de mercado y demás documentación requerida para los procesos contractuales de convenio de Acuerdo político, suministro de tiquetes fluviales y mantenimiento de aires acondicionados, así mismo se ajustaron de manera oportuna los documentos de acuerdo a las observaciones dadas por el área jurídica y financiera. Para el caso puntual del proceso del convenio de Acuerdo político, se apoyó en la proyección de ficha técnica y presentación respectiva, documentos que fueron presentados ante el comité de contratación para su aprobación.
•        Finalmente, se apoyó en la evaluación de ofertas para el proceso contractual de tiquetes fluviales.  
•        Se envía a planeación para trámite de firmas los formatos de solicitud adición a CDP para 1 (uno) contrato de prestación de servicios y para los contratos de suministro de combustible y suministro de raciones alimentarias, así mismo y una vez el AP recibe los CDP autorizados, se envía a través del gestor documental Orfeo las solicitudes de adición con la justificación respectiva. 
•        Se tramitó el pago para el primer desembolso del Convenio de Restauración No. CD DTAM- 201- 2025, suscrito con el Cabildo indígena de San Martín de Amacayacu.
•        Se tramitó el pago del mes de agosto del suministro de combustible, orden de compra No. 146111 suscrito con DISTRACOM SA.
COMISIONES:
A la fecha se han solicitado cinco (05) comisiones de servicios las cuales has sido legalizadas en las fechas establecidas. 
AVANCES RECURSOS FÍSICOS:
•        Se remitió a la DTAM (Almacén) salida de combustible correspondiente al mes de julio. 
•        Se remitió a la DTAM los cuentadantes y acta de levantamiento de inventarios debidamente firmados. 
REPORTES MENSUALES:
•        Se realiza el reporte de consumo de papel, obras inconclusas, se tramitan las cuentas de cobro de los contratos de prestación de servicios, se realiza el reporte de programación mensual de turnos de funcionarios, certificación de nómina, se remite programación de comisiones, se remite tramite de pago de ARL de los conductores de la sede Leticia. 
•        Se remite de manera oportuna los informes de suministro de combustible.
VARIOS:
Se apoya en la respuesta a solicitudes de información ecoturística, así como respuesta a derechos de petición e información solicitada por parte de la DTAM.
Se apoya en el radicado de oficios para ser entrados a las comunidades indígenas en el marco de las acciones de ecoturismo y monitoreo e investigación 
PERSONAL:
Se apoyó en la solicitud y legalización de tiquetes de bienestar para los funcionarios del AP, así como solicitud de permisos</t>
  </si>
  <si>
    <t xml:space="preserve">Durante el mes de septiembre se apoyó en las siguientes actividades Administrativas: 
- Ajuste y envío a DTAM del presupuesto 2026 del PNN Amacayacu, proyección de metas e indicadores de producto. 
- Proyección y envío de estudios previos, plan de trabajo, estudio de costos, análisis del sector y documentos del aliado para suscribir convenio interadministrativo de implementación de consulta previa del plan de manejo del PNN Amacayacu con la asociación CIMTAR, Orfeo No. 20255120001583 
- Se apoyó en la evaluación de ofertas para el proceso de aires acondicionados. 
- Se remitió a la DTAM con radicado No. 20255120101522, la cuenta de cobro del mes de agosto correspondiente a la orden de compra No. 146111 suministro de combustible. 
- Se apoyó en la remisión de formato de traslado de bienes (Colector de datos) con firma de la Jefatura del AP. 
- Se remitió a la DTAM salida de almacén de combustible con firma de la jefatura del AP
- Se apoyo en la proyección y envío de Respuesta al derecho de petición relacionado con los avances en el proceso consultivo del plan de manejo del PNN Amacayacu - Radicado Ministerio del Interior 2025-2-002420-013420 Id: 528674 - PROY01742 - Radicado No. 20255120000851
- Se apoyó en el envío de Legalización de tiquetes de bienestar de los funcionarios del AP.
- Se apoyó en el envío mediante orfeo de las ordenes de comisión y legalizaciones respectivas No. 5, 6 y 7. 
- Se realizó envío de programación de turnos de descanso del mes de octubre Radicado No. 20255120001553 
- Se apoyó en el envío mediante orfeo de solicitud de tiquetes de bienestar para los funcionarios del AP
- Se envió a la DTAM mediante orfeo con radicado No. 20255120001543, la primer modificación de turnos de descanso de los funcionarios del PNN Amacayacu de acuerdo a las programaciones enviadas por cada uno 
- Se remitió a la DTAM en los tiempos establecidos solicitud de planillas de ARL de los conductores sede Leticia, una vez fueron enviadas al AP, se remitieron a la DTAM para tramite de pago respectivo mediante orfeo con radicado No. 20255120001573 
- Se remitió a la DTAM área de calidad reporte de consumo de papel, para lo cual se da a conocer que durante el mes de septiembre no se contó con consumos toda vez que no se cuenta con un contrato para este suministro 
- Se remitió al área de calidad reporte de obras inconclusas
-  Se remitió a la DTAM área de almacén, el informe de consumos de combustible del mes de septiembre 
- Se remitió a la DTAM certificación de nómina correspondiente al mes de septiembre
- Se remitió a la DTAM por correo electrónico de manera oportuna la programación de comisiones para el mes de octubre
- Se apoyó en el trámite de pago de las cunetas de 25 contratistas correspondientes al mes de agosto (cargue en secop ii de informes y evidencias) 
-  Siguiendo los lineamientos institucionales se remitió a la DTAM certificación de contenidos página web e intranet correspondiente al III trimestre vigencia 2025, Radicado No. 20255120001633 
- Se radicó por entrada en el gestor documental orfeo la invitaciones y solicitudes de información allegadas en medio físico al AP, a las cuales se les dio tramite respectivo: - SOCIALIZACIÓN Y DISCUSIÓN DE LOS RESULTADOS EN LA APLICACIÓN DE LOS INDICADORES DE BIENESTAR HUMANO INDÍGENA (IBHI) Radicado No. 20255120109702 - Solicitud información comportamiento del cauce del río Amazonas en la temporada de verano, Radicado No. 20255120107532, se dio respuesta respectiva con radicado No. 20255120000841 - Convocatoria tercera sesión ordinaria Comité de Lucha contra la Explotación Ilícita de Yacimiento Minero del Departamento de Amazonas, Radicado No. 20255120109652 - Socialización implementación componente diferencial étnico del Programa Renta Ciudadana en el área no municipalizada de la Pedrera construcción de responsabilidad ambiental, radicado No. 20255120109592 - Solicitud de apoyo y acompañamiento en campañas de sensibilización turística y ambiental, Radicado No. 20255120107512 - Remisión de Información y articulación institucional para el Encuentro Nacional de Cocinas Indígenas, Radicado No. 20255120107392
- Se apoyo en la revisión, ajuste y envío de los documentos requeridos para solicitar el primer desembolso del 30 % del convenio de acuerdo político con la comunidad de San Martín. (informes técnicos, listas de asistencia, plan de trabajo y cronograma, aprobación de factura electrónica). Radicado No. 20255120101512
- Se remitió mediante orfeo el informe de gestión documental correspondiente a los meses de julio y agosto Radicado No. 20255120001603
</t>
  </si>
  <si>
    <t>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t>
  </si>
  <si>
    <t>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t>
  </si>
  <si>
    <t>Las metas de fondo para la vida se encuentran en rectificación toda vez que está pendiente la firma del convenio para la implementación del proyecto y el plan de compras,  se esta  a la espera del avance respectivo o la orientación  o tramite seguir para este indicador.</t>
  </si>
  <si>
    <t xml:space="preserve">Para el mes de enero de 2026,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El 28 de enero de 2026, se adelantó espacio de reunión virtual entre el área protegida y los miembros del Consejo Indígena del Territorio PANI, con el objeto de contextualizar el estado actual del proyecto Amazonía Biocultural, líneas priorizadas e informar sobre la necesidad de avanzar en la estructuración del convenio a suscribir entre Patrimonio Natural y el CIPANI.
El día 29 de enero de 2026, se adelantó espacio de reunión virtual entre profesionales de gobernanza DTAM y el área protegida, con el objeto de socializar y concertar el plan de trabajo de la línea estratégica gobernanza a desarrollar durante 2026 en el área protegida, se definieron acciones y actividades.
Estas acciones se realizan con la fuente de financiación GESTIÓN – PGN; a la fecha el acumulado en la meta es de 0.
</t>
  </si>
  <si>
    <t xml:space="preserve">Para el mes de febrero de 2026,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Durante los días 6, 9, 10 y 11  de febrero de 2026 se adelantaron reuniones internas del equipo del área protegida con el propósito de adelantar la preparación técnica para el desarrollo del espacio de coordinación con el Consejo Indígena del PANI en La Pedrera, programado para el mes de marzo.
Durante los días 11, 16 y 21 de febrero de 2026, se adelantaron espacios de reunión con enfoque hacía el acompañamiento del proyecto comunitario “Ají y yuca como símbolos de cohesión social y cuidado de la vida en el territorio PANI del Caquetá–Amazonas”, revisando aspectos técnicos y operativos necesarios para su implementación. 
Estas acciones se realizan con la fuente de financiación GESTIÓN – PGN; a la fecha el acumulado en la meta es de 0.
</t>
  </si>
  <si>
    <t>Con corte  al 25 de Marzo del 2025 se reportan avances cualitativos en: En Adelantar procesos de coordinacion de la funcion publica  de la conservacion  que contribuya  ala contrucion de la gobernanaza y fortalezcan las diversas forms de participaion con los grupos etnicos  en donde se han adelantado las siguientes acciones: Se realizo reunion para la respectiva planificcion y detallar  sobre el proyecto del Fondo para la Vida: Restauracion Biocultural, se avanzo en relacionamiento con la autoridad de las Palmas  en avanzar en plan de trabajo en Residuos y Herreamientas de Planificacion I y  con el consejo Indigena PANI- CIPANI se avanza en la planeacion  en los temas a desarrollar este año en cul fueron preliminarmente proyectados en octubre del 2024 Y se avanzo en un plan de trabajo con el  Coordinador de educacion  del CIPANI, se avanzo en las contrataciones  del Operario, Tecnico y Profesional.
Fuente  de Financiacion es recurso 21 y Meta Avanzada es 0</t>
  </si>
  <si>
    <t>VALIDADO                                  VALIDADO REPORTE TRIMESTRAL</t>
  </si>
  <si>
    <t>Con corte  al 25 de Marzo del 2025 se reportan avances cualitativos en: avanzar en la respectiva programacion para realizr los respectivas actividades para  avanzar en proceso dela consolidacion de la informacion para e proceso que permit constuir en la actualizacion REM con los insumos respectivos. Se avanza en consolicion de las respectivas  reuniones con el Sistema Indigena de Manejo ambiental de al amazonas paa avanzar en: Avanzar en la coordinación con territorios indígenas para la creación del sistema regional intercultural de áreas protegidas y otras iniciativas de conservación para el cuidado del territorio en el departamento de amazonas. Desde las experiencias de los Rem (regímenes especiales de manejo), los APV (Acuerdos políticos de voluntades y planes de trabajo con colindancias ; caso corredor de protección de PIEN (pueblos en estado natural)
Propiciar espacios de articulación interinstitucional entre el SINA y SIMA departamentales con los procesos de implementación de los decretos 632/2018  y 1275/2024</t>
  </si>
  <si>
    <t>Validó Esteban Carrillo Chica. 250425</t>
  </si>
  <si>
    <t>Durante el mes de mayo, se avanzó en dos acciones estratégicas  para la implementación del Régimen Especial de Manejo (REM) en el Parque Nacional Natural Cahuinari:
1.        Definición de espacio de cualificación del equipo del área protegida en REM y planes de manejo de PNNC
Entre el 12 y 13 de mayo de 2025, se llevó a cabo una reunión de planificación y seguimiento de las líneas estratégicas del parque, en la cual se identificó la necesidad de fortalecer las capacidades del equipo en:
a) Apropiación del Régimen Especial de Manejo (REM).
b) Conocimiento técnico para la elaboración de planes de manejo.
Como resultado, se inició el diseño de una metodología para implementar un espacio interno de cualificación, con el fin de garantizar un manejo integral y alineado con los objetivos de conservación del área protegida.
2.        Planeación conjunta con el Consejo Indígena PANI para la ejecución del convenio 2025
Del 19 al 21 de mayo de 2025, se realizó una jornada de trabajo con el representante legal del PANI, Roque Miraña, con el objetivo de articular las acciones del convenio interadministrativo en el marco del REM. Durante este espacio se logró:
a) Priorizar actividades clave a desarrollar con el convenio 2025.
b) Definir objetivos concretos para cada acción, asegurando la pertinencia con los intereses del Consejo Indígena del PANI y los fines de conservación del parque.</t>
  </si>
  <si>
    <t>Con corte  al 25 de Marzo del 2025 se reportan avances cualitativos en: En Adelantar procesos de coordinacion de la funcion publica  de la conservacion  que contribuya  ala contrucion de la gobernanaza y fortalezcan las diversas forms de participaion con los grupos etnicos  en donde se han adelantado las siguientes acciones se realizaron  la solicitud de CDP  y avanzar con los tramites pertinenetes. la Fuente financiacion es el Recurso 21 Meta Avanzada es 0</t>
  </si>
  <si>
    <t>VALIDADO                                         VALIDADO REPORTE TRIMESTRAL</t>
  </si>
  <si>
    <t>Con corte  al 25 de Abril del 2025 se reportan avances cualitativos, se estan adelantando los respectivos tramites para la respectiva contrtacion Meta Avanzada es 0</t>
  </si>
  <si>
    <t>Con corte al 25 de mayo del 2025 se reportan avances cualitativos , se adelantaron los respectivos estudios previos para la contratacion del combustible y remitido mediante orfeo 20255140000763</t>
  </si>
  <si>
    <r>
      <rPr>
        <sz val="9"/>
        <color theme="1"/>
        <rFont val="Arial"/>
      </rPr>
      <t xml:space="preserve">En el segundo trimestre se avanzó en el proceso de generación de insumos técnicos orientados a cualificar al equipo de trabajo y contextualizarlo frente a los antecedentes y aportes al proceso de discusión y definición de ruta de actualización del REM. Se avanzó en el analisis de los razón de ser, objetivos y prioridades integrales de conservación con el proposito de tener elementos para comenzar a estructurar un documento tecnico de propuesta de la ruta de actualización del REM. Se realizó el ejercico de la planeacion conjunta de la implementacion del REM y se acordaron las acciones a desarrollar con el convenio. Se avanza en la formalización administrativa del convenio.  se anexa infome trimstral con respectivos Anexos 
</t>
    </r>
    <r>
      <rPr>
        <u/>
        <sz val="9"/>
        <color rgb="FF1155CC"/>
        <rFont val="Arial"/>
      </rPr>
      <t>https://drive.google.com/drive/folders/1EMrcfvUQEMXDKC5iqVLfSK-xONHY0LNT</t>
    </r>
  </si>
  <si>
    <t xml:space="preserve">
En el mes de julio se efectuaron los últimos ajustes a la matriz de costos unitarios y a otros aspectos menores del documento de estudio previo, conforme a las recomendaciones formuladas por la Dirección Territorial Amazonia de Parques Nacionales Naturales (DTAM).
Según lo discutido en la reunión interna de seguimiento al estado del convenio interadministrativo, la versión actualizada del estudio previo se encuentra en revisión por parte del equipo jurídico de la DTAM y se esta a la espera de la resolucion del registro del Consejo Indigena PANI.
</t>
  </si>
  <si>
    <t>En agosto se mantuvo una reunión con Esteban Carrillo, líder temático de gobernanza de la DTAM del PNNC, con el propósito de establecer una agenda interna de trabajo para avanzar en la actualización del REM. El objetivo central de esta agenda es avanzar en la estructuración de una propuesta de actualización que será presentada al Consejo Indígena del PANI durante la segunda reunión del comité local. Asimismo, se acordó que, como parte del proceso, una vez que se consolide la propuesta interna, se procederá a agendar reuniones con cada uno de los líderes temáticos. El fin de estas sesiones será revisar los programas actuales del Parque para, posteriormente, establecer una agenda específica que guíe su revisión, actualización y armonización con el REM.
.</t>
  </si>
  <si>
    <t xml:space="preserve">En el tercer trimestre, en cuanto a la realización del plan de trabajo acordado con el consejo indigena del PANI se reporta que se realizaron los ultimos ajustes del estudio previo. El convenio no se ha podido ejecutar porque administrativamente el PANI no ha entregado toda la documentación requerida, sin embargo, se realizó una reunión con el lider temático de gobernanza de la DTAM para revisar la agenda acordada con el PANI con el propósto de generar una agenda de trabajo que permita definar la metodologia de desarrollo de la agenda. </t>
  </si>
  <si>
    <t xml:space="preserve">En el segundo trimestre se avanzó  en  el ejercico de la planeacion conjunta de la implementacion del REM y se acordaron las acciones a desarrollar con el convenio. Se avanza en contratacion del suministro de combustible
https://drive.google.com/drive/folders/1EMrcfvUQEMXDKC5iqVLfSK-xONHY0LNT
</t>
  </si>
  <si>
    <t xml:space="preserve">En este mes de Julio se avanzo en  el proceso contrctual y el procedimiento esta en secop,  de acuerdo con el  cronograma el cbutible estaria contratado aprox para el 19 de agosto del 2025 </t>
  </si>
  <si>
    <t>EL desarrollo del plan de trabajo con el Consejo Indígena del PANI está sujeto a la formalización del convenio interadministrativo. El reunión de seguimiento al estado de formalización del convenio interadministrativo con el Consejo Indígena del PANI, la administrativa del AP informó que toda la documentación ha sido revisada y aprobada por los abogados y el equipo técnico de la DTAM. Sin embargo, el proceso se encuentra a la espera de que el PANI suministre el certificado de vigencia de su representante legal, expedido por el Ministerio del Interior, requisito indispensable para poder avanzar. En un tema distinto, y de manera favorable, la administración del área protegida informó que se ha logrado concretar el contrato para el suministro de combustible, el mantenimiento de vehículos y las raciones</t>
  </si>
  <si>
    <t>En el tercer trimestre se reporta que, desde la linea de gobernanza se logró elaborar una propuesta técnica para mejorar la organización estructural y coherencia de la información contenida en el documento REM del parque nacional natural Cahuinari. El documento contiene una orientación para contextualizar y sentetizar información de insumos de ajustes y mejoras realizados al documento REM desde el año 2013 a 2023. Así mismo, se entrega un insumo analítico de enfoques, necesidades y alcance de actualización del capitulo de la razón de ser del REM.
Por otra parte, se logró organizar una agenda interna de trabajo con la DTAM para avanzar en la generación de insumos que aporten al mejoramiento de la propuesta técnica de actualización a presentar en la próxima reunión de comité local con CIPANI.</t>
  </si>
  <si>
    <t>Validado.</t>
  </si>
  <si>
    <t>Con Corte al 25 de Marzo del 2025 se reportan avances cualitativos  se adelantaron las  acciones de aprestmiento respetivo para la realizacion de la matriz de planificcion, para su posterior implementacion , su avance en Metas es 0 y su fuente de finananciacion  proviene de la  actividad  5,  recursos 21, este  Indicador no tiene fuente financiacion</t>
  </si>
  <si>
    <t>Para el mes de mayo no se reportan avances en este indicador. El avance de la meta es 0%. Se reportarán avances en los meses siguientes. El recurso proviene de FONAM."</t>
  </si>
  <si>
    <t>esto es pertinente a este indicador, pero para el informe trimestral de julio 1</t>
  </si>
  <si>
    <r>
      <rPr>
        <sz val="9"/>
        <color theme="1"/>
        <rFont val="Arial"/>
      </rPr>
      <t xml:space="preserve">Al 30 de junio del 2025 se reportan avances cuantitativos y cualitativos en: 5. Adelantar procesos de comunicación, educación ambiental con actores priorizados y vinculados a la gestión territorial de las áreas protegidas en donde se adelantaron las siguientes acciones: 
1.  Implementación de 2 acciones en el marco de la linea de educación ambiental para visibilización del PNN Cahuinarí y PNNC con estudiantes de la IE Sagrado Corazón de Jesús y docentes de toda Leticia en el marco de la Semana de Desarrollo Institucional. 2. Análisis contextual y apoyo para el fortalecimiento del Programa comunitario de monitoreo de tortugas de río del Resguardo de Santa Sofía. 3. Se realizó el acompañamiento para la instalación de Cámaras trampa en el Progreso para el apoyo a investigación de maestría en Estudios Amazónicos con miras a la conservación de Cuniculus Paca (Boruga)
  La Linea educacion Ambiental tiene asignacion prespuestal  del  Fondo Nacional Ambiental (FONAM). Al 30 de junio el acumulado de la meta es 50%
</t>
    </r>
    <r>
      <rPr>
        <u/>
        <sz val="9"/>
        <color rgb="FF1155CC"/>
        <rFont val="Arial"/>
      </rPr>
      <t>https://drive.google.com/drive/folders/1TjgnWo7cpEOiKTd6tsrxjwfPJql9PznU</t>
    </r>
  </si>
  <si>
    <t>Para el mes de julio se reportan avances en la construcción del documento del módulo de visibilización de PNN Cahuinarí, en la visibilización, en la creación de un modelo de tortuga charapa con reciclaje, para trabajar con estudiantes del colegio sagrado corazón y en la propuesta de guion para el vídeo de cumpleaños de PNNC organizado por DTAM. El avance de la meta es 50%. Se reportarán avances cuantitativos en los meses siguientes. El recurso proviene de FONAM</t>
  </si>
  <si>
    <t>ESTE REPOTE ES TRIMESTRAL</t>
  </si>
  <si>
    <t>A corte de  de septiembre de 2025, Se reportan avances cualitativos  respecto al indicador de educación ambiental con las siguientes actividades;  se creo y escribió los 8 capitulos par el podcast sobre el monitoreo de la tortuga charapa. Para el mes de septiembre también se participo y se presento en el colegio el sagrado junto a mediadores de corazon el proceso de monitoreo de chagra y se capacito a 3 estudiantes</t>
  </si>
  <si>
    <t xml:space="preserve">VALIDADO 
Sin embargo ESTAS ACCIONES NO ESTABAN PLANIFICACAS. 
EN ESTE CASO SE sugiere incluir un reporte cualitatuvi qye diga:
 "No se realizaron acciones para reportar en este trimestre. Se proyecta cumplir la meta en el cuarto trimestre" 
Lo anterior pues las acciones y procesos no planificados se deben consignar en el informe de gestión final formato 08, donde ya se presentó avance hito 2 en el trimestre anterior. </t>
  </si>
  <si>
    <t>Con corte al 25 de Marzo del 2025 se reportan avances cualitativos en Número de VOC-PIC con información generada desde el monitoreo en donde  se adelantaron las siguintes acciones: El 12/03/2025 se realizo Reunion   proyección actividades gestión conocimiento. 
El dia 14 de marzo del 2025  se realizo reunion   Mesa temática gestión del conocimiento 
Y se avanza en recoleccion de los datos de la temporada de aguas Bajas de PIC Tortuga Charapa  que comprende el Periodo de Octubre del 2024 hasta el mes de Marzo del 2025 Meta Avanzada es 0</t>
  </si>
  <si>
    <t xml:space="preserve">Con el corte del 25 de Mayo  de 2025, Se reportan avances cualitativos  respecto al indicador, Se han adelantado reuniones con el coordinador de Territorio del Consejo PANI, se avanzado en realizar reuniones con la sociedad zoologica en cuanto a la parte operativa de aguas altas y se cuenta con el primer reporte  del Monitoreo comunitario de aguas Bajas ; en cual falta consolidar  un 5%. </t>
  </si>
  <si>
    <r>
      <rPr>
        <sz val="9"/>
        <color theme="1"/>
        <rFont val="Arial"/>
      </rPr>
      <t xml:space="preserve">Para el segundo trimestre del 2025 , se realizaron 2 acciones importantes: 
1.Se implementó y se avanz la fase de recolección de datos para el monitoreo  comunitario de la  tortuga Charapa en el PNN Cahuinari
2.Se está avanzando en acciones de análisis de datos. 
Se Anexa el primer  consolidado de datos  de la temporada de aguas Bajas del Monitoreo comunitario de la Tortuga Charapa.
</t>
    </r>
    <r>
      <rPr>
        <u/>
        <sz val="9"/>
        <color rgb="FF1155CC"/>
        <rFont val="Arial"/>
      </rPr>
      <t>https://drive.google.com/drive/folders/1aL0Fq_6FOWD_KLwtV2DXpvpXhzoGFct8</t>
    </r>
  </si>
  <si>
    <t xml:space="preserve">Validado </t>
  </si>
  <si>
    <t>Corte al trmeste  para este indicador se avanza en  el respectivo  la subida de los datos smart  y para avnzar en el informe anual que hay que entregar y avanzado en reuniones preparatorias para entregar los productos como:
Revisar medios de verificación meta monitoreo y base de datos SMART PNN Cahuinarí
Construir la ruta de trabajo de investigación y monitoreo para el Parque Nacional Natural Cahuinarí</t>
  </si>
  <si>
    <t>Para el mes de Enero de 2026, no se reportan avances en el cumplimiento del indicador, el cual será definido una vez nivel central emita la capa de presiones en abril 2026.</t>
  </si>
  <si>
    <r>
      <rPr>
        <sz val="9"/>
        <color theme="1"/>
        <rFont val="Arial"/>
      </rPr>
      <t xml:space="preserve">Con corte  al 25 de Marzo del 2025 se reportan avances cualitativos en 1. Implementar las acciones de prevención, vigilancia y control en las áreas protegidas administradas por PNNC en donde se han adelantado las siguientes acciones : Se realiza el respectivo reporte del recorrido realizo en el año 2024 con el codigo 41_000002 del 10 de dicimbre del 2024.
Se realiza   la revision de la capa de presiones 2024 que envia nivel central para realizar la respectiva  observaciones a la capa, remitiendo los respectivos orfeos,
Se realiza el respectivo analiis  y revision de imaganes satelitales de enero a marzo ; con imagnes Planet en el mes de Enero y Febrero y marzo del 2025 con imganes Sentinel-2 y  sincronizado en la plataforma y la fuente  de finanancion es recurso 10 y </t>
    </r>
    <r>
      <rPr>
        <sz val="9"/>
        <color rgb="FFFF0000"/>
        <rFont val="Arial"/>
      </rPr>
      <t xml:space="preserve">habria que revisar la meta </t>
    </r>
  </si>
  <si>
    <t>Con el corte del 25 de Mayo  de 2025, Se reportan avances cualitativos, en cual se avanza en la respectivo alistamiento para en lo posible realizar la verificacion de las presiones  establecidas en Mapa de Presiones 2024.</t>
  </si>
  <si>
    <t>Con corte  al 25 de Marzo del 2025 se reportan avances cualitativos en 1. Implementar las acciones de prevención, vigilancia y control en las áreas protegidas administradas por PNNC en donde se han adelantado las siguientes acciones : Se realiza el respectivo reporte del recorrido realizo en el año 2024 con el codigo 41_000002 del 10 de dicimbre del 2024.
Se realiza   la revision de la capa de presiones 2024 que envia nivel central para realizar la respectiva  observaciones a la capa, remitiendo los respectivos orfeos,
Se realiza el respectivo analiis  y revision de imaganes satelitales de enero a marzo ; con imagnes Planet en el mes de Enero y Febrero y marzo del 2025 con imganes Sentinel-2 y  sincronizado en la plataforma la Fuente  Finananciacion es Recurso 20</t>
  </si>
  <si>
    <t>Con corte al 25 de abril se esta alistando y preparando informacion para  revision de las Presiones en la Comunidad de las Palmas  de acuerdo a la capa presiones remitida por la sede Central.</t>
  </si>
  <si>
    <t>Con el corte del 25 de Mayo  de 2025, Se reportan avances cualitativos, en cual se avanza en la respectivo alistamiento para en lo posible realizar la verificacion de las presiones  establecidas en Cap de presiones y  sea estado dando induccion a la Profesional que va estar a cargo de Linea</t>
  </si>
  <si>
    <t>No sé realizaron avances en el trimestre vigente ya que está programado registrar avances para el tercer trimestre</t>
  </si>
  <si>
    <t>Se  avanza  en la respectiva preparacion para el un sobrevuelo  sobre las areas de PNN RIo Pure, PNN Aamacayacu y PNN Cahuinari,  y el porcentaje acumulado de Visibilidad  es del 98,40</t>
  </si>
  <si>
    <t>Con corte al  25 agosto del 2025  se realizo el respectivo orfeo con  20255140001253 el cual se realizo el reporte de un posible afectacion  del Bosque en la Isla los Micos en la zona del Rio Caqueta ,  en donde la verficacion fue solicitaa  por el Ministerio de ambiente</t>
  </si>
  <si>
    <t>Corte Junio del 2025 se reporte hectarea de vsisibilidad de 2,53 Has  con un portacertaje de vsibilidad del 98,40%</t>
  </si>
  <si>
    <t>Se  avanza  en la respectiva preparacion para el un sobrevuelo  sobre las areas de PNN RIo Pure, PNN Aamacayacu y PNN Cahuinari,  y el porcentaje acumulado de Visibilidad  es del 98,40 %y las Hectareas visibilidadzas son 2,53</t>
  </si>
  <si>
    <t>Hasta el 25 de agosto del del 2025 se avanzo en la planeacion y articulacion del un sobrevuelo por los Parques Nacionales Naturales Amacyacu, Pure y Cahuinari</t>
  </si>
  <si>
    <t>Con corte  al 25 de Marzo del 2025 se reportan avances cualitativos en No. de Áreas protegidas del SPNN que actualizan implementan y reportan el avance del Plan de gestión del riesgo de desastres donde han adelantado las siguientes acciones de aprobacion del documento de PECDS del PNN Cahuinari con orfeo numero 20241500004003 del dia 23 diciembre del 2024, se avanzo en el plan de trabajo  y realizo la socializacion  del documento  del PECDS a los integrantes del PNN Cahuinari Meta Avanzada es 0</t>
  </si>
  <si>
    <t>Con el corte del 25 de Mayo  de 2025, Se reportan avances cualitativos  respecto al indicador áreas administradas asociado a sea estado asistiendo a las reuniones  del El Consejo Departamental de Gestión del Riesgo de Desastres de Amazonas (CDGRD Amazonas) y se remitio un informe de implmentacion los planes  contingencia de las cuatro areas protegidas al Coordinador del Consejo</t>
  </si>
  <si>
    <t>Con corte al 25 de Marzo del 2025 se reportan avances cualitativo enNo. de Áreas protegidas del SPNN que actualizan implementan y reportan el avance de Planes de contingencia frente al riesgo público en donde se adelantaron las siguientes Acciones, se cuenta con aprobcion de riesgo publico con  aprobacion de orfeo numero 20235050002033  y se avanza en la respectiva revision bibliografica  para ir avanzando en  para la disminución de factores que generan vulnerabilidad  y riesgo en el territorio PANI (En la instancia  se espera generar insumos para la zonificación de escenarios de riesgo (natural y público) (metodologia a concertar con DTAM, OGR, AP) y se avzo en la socializcion del documento de riesgo publico  y se  hara el respectivo reporte de acuerdo a las recomendaciones de la oficina de riesgo publico enviadas en el mes  Enero del 2025  Meta Avanzada es 0</t>
  </si>
  <si>
    <t>Validado. Está cargado en el Drive el memorando 20235050002033 del 3-12-2023, de la OGR, aprobando actualización del PCRP.</t>
  </si>
  <si>
    <t>Al 25 de mayo del 2025 se reportan avances cualitativos en sobre la situacionde riesgo Publico, en cual se estado revisando la informacion sobre las hechos sobre la zona del rio Caqueta, en cual alerta se Mantiene  sobre los sectores  los tres sectores y sea estado realizando la Inuccion  la profesional que va estar cargo de Linea</t>
  </si>
  <si>
    <r>
      <rPr>
        <sz val="9"/>
        <rFont val="Arial"/>
      </rPr>
      <t xml:space="preserve">Para el segundo trimestre del año 2025 se anexa el reporte de Riesgos Naturales, en el cuál se da el avance de la implementación en la socialización del plan de contingencia en el equipo de trabajo, articulación con la mesa de Gestión del Riesgo a nivel departamental y el avance en  la implementación de capacitaciones para el personal del AP en el desempeño como brigadista y se remetio el respectivo informe de implementacion a la unidad de gestion del riesgo como el orfeo respectivo para realizar la socializacion
</t>
    </r>
    <r>
      <rPr>
        <u/>
        <sz val="9"/>
        <color rgb="FF1155CC"/>
        <rFont val="Arial"/>
      </rPr>
      <t>https://drive.google.com/drive/folders/1MdBYMiY7wWfD7-i1QHicjn84MPq0fH8Z</t>
    </r>
  </si>
  <si>
    <t>Con corte a septiembre del 2025 se avanza   en cumplimiento del plan trabajo del plan de emergencias y contigencias en cual se participado en las reuniones que ha convocado  la Unidad de Gestion de Riesgos y Desastres Departamental  e igualmente se ha estado remitiendo la informacion respectiva de los planes y esta haciendo perticipe en la planeacion para el mes de Octube en lo que respecta a la preparacion para Sumulacro  a desarrolllarse el 22 de Octubre del 2025.</t>
  </si>
  <si>
    <r>
      <rPr>
        <sz val="9"/>
        <color theme="1"/>
        <rFont val="Arial"/>
      </rPr>
      <t xml:space="preserve">Para el segundo trimestre del año 2025 se anexa el reporte de Riesgos Públicos, en el cuál se indica el avance en la socialización de los planes de contingencia en el equipo de trabajo, participación en las reuniones internas con NC y DTAM para la implementación de capacitaciones de acuerdo a las necesidades del área protegida, otra acción importante es el avance en la prueba piloto de la estrategía de medición de las vulnerabilidades del territorio PANI.
</t>
    </r>
    <r>
      <rPr>
        <u/>
        <sz val="9"/>
        <color rgb="FF1155CC"/>
        <rFont val="Arial"/>
      </rPr>
      <t>https://drive.google.com/drive/folders/1IUCi7Z8CQ_mzaeKubyP286h47yCCNVbc</t>
    </r>
  </si>
  <si>
    <r>
      <rPr>
        <sz val="9"/>
        <color theme="1"/>
        <rFont val="Arial"/>
      </rPr>
      <t xml:space="preserve">Riesgos en trimestre con corte a septiembre del 2025 se avanzado en lo siguiente:
•        Reunión socialización de la mesa oficina de Gobierno Gobernación de Leticia-Amazonas
•        Reunión sobre la situación de riesgos públicos en PNN CAHUINARI (1)
•        Presentación análisis situacional de Riesgos Públicos en la amazonia (1)
•        Reunión para el ingreso a la pedrera sede YAP-CAH-RPU
•        25-07-2025_Acta_reunión interinstitucional para dinamizar los compromisos de la mesa para la disminución (2)
•        PCRP: Verificación pendientes a reportar 3er Trimestre APs-OGR-DTAM
</t>
    </r>
    <r>
      <rPr>
        <b/>
        <sz val="9"/>
        <color theme="1"/>
        <rFont val="Arial"/>
      </rPr>
      <t xml:space="preserve">El Porcanteja de Cumplimiento hasta el Reporte es del  75%
</t>
    </r>
    <r>
      <rPr>
        <sz val="9"/>
        <color theme="1"/>
        <rFont val="Arial"/>
      </rPr>
      <t xml:space="preserve">El Soprte de las Evidencias se encuentran en: </t>
    </r>
    <r>
      <rPr>
        <u/>
        <sz val="9"/>
        <color rgb="FF1155CC"/>
        <rFont val="Arial"/>
      </rPr>
      <t>https://drive.google.com/drive/folders/1hH4GI1iqnKl8FRYlZ0WwzgGgr477huER</t>
    </r>
  </si>
  <si>
    <t>Con corte al 25 de Marzo del 2025 se reportan avances cualitativos en: 5. Adelantar procesos de comunicación, educación ambiental con actores priorizados y vinculados a la gestión territorial de las áreas protegidas en donde se adelantaron las siguientes acciones: 
1.  Contratación del personal de la línea de Educación Ambiental y reunión 250216 de coordinación de actividades en el ámbito educativo entre el Coordinador de Educación del PANI y el Equipo de apoyo EA de PNN Cahuinarí.
2. Reuniones 250308 y 250312 con equipo de apoyo de Educación Ambiental (Jefe AP, Tecnóloga EA y apoyo técnico) para identificación de oportunidades de acción y proyección de actividades de la estrategia de Educación Ambiental, y reuniones 250307 y 250325 para la Socialización de Pedagogías para la Paz 2025 GCEA y capacitación en diligenciamiento de formatos EA con DTAM.3.   Reunión 250317 con educadores de las 4 AP de la DTAM Planicie para planeación de acciones de posicionamiento del SINAP con instituciones educativas en Leticia.
4.  Taller de matriz de planeación 250320 con todo el equipo del PNN Cahuinarí para construcción de propuesta de planeación de Educación Ambiental.
5. Reuniones 250303, 250312, 250320 con Asociación Curuinsi Huasi para apoyar las actividades de educación ambiental del Programa de Monitoreo de Tortugas de río implementado en el resguardo de Santa Sofía como iniciativa afín al monitoreo comunitario de la PIC tortuga que se realiza en la AP Cahuinarí.
6. Intercambio de saberes 250306 con Carlos Cáceres sobre diagnóstico comunitario de manejo de residuos para saneamiento ambiental y su experiencia en Yaigojé Apaporis, con el fin de aportar a la construcción metodológica del diagnóstico de residuos en la comunidad de Las Palmas dentro del AP Cahuinarí, Fuente de Finanancion es recurso 21 y Meta Avanzada es 0</t>
  </si>
  <si>
    <t xml:space="preserve"> Al 25 de Marzo del 2025 se reportan avances cualitativos en: 5. Adelantar procesos de comunicación, educación ambiental con actores priorizados y vinculados a la gestión territorial de las áreas protegidas en donde se adelantaron las siguientes acciones: 1. Consolidación y aprobación de matriz de planeación de educación ambiental. 2. Construcción de cronograma de actividades del equipo PNN Cahuinarí en la que se proyectan las actividades de educación ambiental. 3. Indagación sobre lineamientos PRAE para revisión y retroalimentación del PRAE de la institución educativa Fracisco del Rosario Vela (en donde que se proyectan actividades de capacitación). 4. Apoyo en recopilación y sistematización de información sobre el programa de monitoreo de tortugas de río del Resguardo de Santa Sofía para fortalecimiento del programa. 5. Revisión y corrección de cartilla sobre Las Charapas del Bajo Caquetá. 6 Revisión de antecedentes e información relevante en la creación de módulos para visibilización del PNN Cahuinarí.
 Estas acciones se financian con recursos del FONAM Fondo Nacional Ambiental (FONAM). Al 25 de abril el acumulado de la meta es 0%.</t>
  </si>
  <si>
    <t xml:space="preserve"> Al 30 de junio del 2025 se reportan avances cuantitativos y cualitativos en: 5. Adelantar procesos de comunicación, educación ambiental con actores priorizados y vinculados a la gestión territorial de las áreas protegidas en donde se adelantaron las siguientes acciones: 
1.  Implementación de 5 acciones de educación ambiental para visibilización del PNN Cahuinarí y PNNC con estudiantes de la IE Sagrado Corazón de Jesús y docentes de toda Leticia en el marco de la Semana de Desarrollo Institucional. 2. Análisis contextual y apoyo para el fortalecimiento del Programa comunitario de monitoreo de tortugas de río del Resguardo de Santa Sofía.
 Estas acciones se financian con recursos del FONAM Fondo Nacional Ambiental (FONAM). Al 30 de junio el acumulado de la meta es 94%
https://drive.google.com/drive/folders/1tcSDT4e3GCICAyFrGDtreQoURFnK630i
</t>
  </si>
  <si>
    <t>Para el mes de julio se reportan avances en la construcción del documento del módulo de visibilización de PNN Cahuinarí, en la visibilización, en la creación de un modelo de tortuga charapa con reciclaje, para trabajar con estudiantes del colegio sagrado corazón y en la propuesta de guion para el vídeo de cumpleaños de PNNC organizado por DTAM. El avance de la meta es 47. . El recurso proviene de FONAM</t>
  </si>
  <si>
    <t xml:space="preserve">A corte de 25 de agosto de 2025, Se reportan avances cualitativos  respecto al indicador de educación ambiental con las siguientes actividades; se grabó el video para ellos 65 años que cumple PNNC, se escribió y se grabó un podcast sobre el tema chagra y el monitoreo con sensores remotos. Se empezó a crear y elaborar los guiones para las creaciones auditivas sobre, monitoreo de la tortuga charapa, el REM y las coordinación entre PNN CAH y la autoridad de carácter especial. Para el mes de agosto también se avanzó en el proceso de contextualización del REM del Parque Nacional Natural Cahuinarí. </t>
  </si>
  <si>
    <t>Con corte a Septiembre del 2025 se adelanto las actividades en cual se cumple  el 100% de la meta propuesta  con la actividad: Se adelantó una sesión tipo taller combinando actividades de participación colectiva con presentación.
Inicialmente se realizó la presentación de los funcionarios del PNN CAH y los mediadores de corazón.
Posteriormente se realizó una breve presentación mediante diapositivas sobre el PNN Cahuinarí, año de
creación, prioridades y lianas estratégicas.</t>
  </si>
  <si>
    <r>
      <rPr>
        <u/>
        <sz val="9"/>
        <color rgb="FF1155CC"/>
        <rFont val="Arial"/>
      </rPr>
      <t>VALIDADO.SE</t>
    </r>
    <r>
      <rPr>
        <sz val="9"/>
        <rFont val="Arial"/>
      </rPr>
      <t xml:space="preserve"> CUMPLE LA META.  Subir a SENDA las evidencias de la carpeta organizada por la EA DTAM en: </t>
    </r>
    <r>
      <rPr>
        <u/>
        <sz val="9"/>
        <color rgb="FF1155CC"/>
        <rFont val="Arial"/>
      </rPr>
      <t xml:space="preserve">https://drive.google.com/drive/folders/1sXCK8RQIBNDIQPwDJgkmwsgazeANpviG?usp=sharing
</t>
    </r>
  </si>
  <si>
    <t>Con corte  al 25 de Marzo del 2025 se reportan avances cualitativos  en donde se han adelantado las siguientes acciones:  se avanza en la planeacion  en los temas a desarrollar este año fueron preliminarmente proyectados en octubre del 2024 y se espera las orientaciones respectivas para los tramites administrativos correspondientes sobre la expedicion del CDP respectivos para realizar el convenio e igualmente se avance la del suministro de combustible  y   La Fuente  de finananciacion es Recurso 20.   y el recuso  fue  ajusto en caso disminuido  por las vigencias Experidas, y afectara la planeacion 2025 con el CIPANI e igualmente las actividades a desarrollar</t>
  </si>
  <si>
    <t>VALIDADO. Se sugiere ajuste de redacción y ortografía. Especificar  de qué dependencia se demandan orientaciones y exactamente en qué aspectos administrativos. Mientras REM aun esté vigente (aunque esté desactualizado), relacionar cuál es el avance en la implementación de las acciones allí definidas y qué acciones se adelantan para su actualización.</t>
  </si>
  <si>
    <t>Con corte  al 25 de Abril del 2025 se reportan avances cualitativos en:  se avanza en la respectiva recopilacion de informacion de años anteriores sobre  los ejercicios realizados para la actulizacion del REM, sobre las Prioridades Integrales de conservacion, zonificcion y  plan estrategico,   los avances en el programa de Monitoreo y el portafolio de investigacion, delimitacion y precision de limites  y se realizaron  tres reuniones internas para contextualizar el estado del documento Régimen Especial de Manejo. Así mismo, se realizaron las acciones necesarias para alistar la formulación de una ruta de actualización, tomando como base los trabajos desarrollados el año anterior.
En cuanto al  los avances  para realizar el  plan de trabajo 2025 en el marco de la coordinacion y proceder  hacer los tramites respectivos para la realizacion del  convenio se  realizaron las respectivas comunicacion   sobre la disponiblidad presupuestal de los recursos para que en la sesion del consejo Indigena PANI   se considere para su avance.</t>
  </si>
  <si>
    <r>
      <rPr>
        <sz val="9"/>
        <rFont val="Arial"/>
      </rPr>
      <t xml:space="preserve">En  este  segundo trimestre se avanzó en el proceso de generación de insumos técnicos orientados a cualificar al equipo de trabajo y contextualizarlo frente a los antecedentes y aportes al proceso de discusión y definición de ruta de actualización del REM . Se avanzó en el analisis de los razón de ser, objetivos y prioridades integrales de conservación con el proposito de tener elementos para comenzar a estructurar un documento tecnico de propuesta de la ruta de actualización del REM.
</t>
    </r>
    <r>
      <rPr>
        <u/>
        <sz val="9"/>
        <color rgb="FF1155CC"/>
        <rFont val="Arial"/>
      </rPr>
      <t>https://drive.google.com/drive/folders/11ZVGthk9n939tJE4cuHPkZ4ihKtjxdv_</t>
    </r>
  </si>
  <si>
    <t>Se avanza en la realizacion del convenio  en cual se encuentra en revision Jurdica de la DTAM y se esta en la Espera de la Resolucon de la Direccion de asuntos etnicos del Registro  del Consejo Indigea PANi  para avanzar en la construccion de la ruta para la actualizacion del REM , e igualmente se avanzado en  la documentacion respectiva para avanzar en una propuesta de ruta en cual se estara teniendo reunon  con el Lider de Gobernanza de la Territorial para el mes de agosto del 2025.</t>
  </si>
  <si>
    <t>En agosto se mantuvo una reunión con Esteban Carrillo, líder temático de gobernanza de la DTAM del PNNC, con el propósito de establecer una agenda interna de trabajo para avanzar en la actualización del REM. El objetivo central de esta agenda es avanzar en la estructuración de una propuesta de actualización que será presentada al Consejo Indígena del PANI durante la segunda reunión del comité local. Asimismo, se acordó que, como parte del proceso, una vez que se consolide la propuesta interna, se procederá a agendar reuniones con cada uno de los líderes temáticos. El fin de estas sesiones será revisar los programas actuales del Parque para, posteriormente, establecer una agenda específica que guíe su revisión, actualización y armonización con el REM.
Por otra parte, se realizó un seguimiento al estado de formalización del convenio interadministrativo con el Consejo Indígena del PANI. Toda la documentación ha sido revisada y aprobada por los abogados y el equipo técnico de la DTAM. Sin embargo, el proceso se encuentra a la espera de que el PANI suministre el certificado de vigencia de su representante legal, expedido por el Ministerio del Interior, requisito indispensable para poder avanzar. En un tema distinto, y de manera favorable, la administración del área protegida informó que se ha logrado concretar el contrato para el suministro de combustible, el mantenimiento de vehículos y las raciones.</t>
  </si>
  <si>
    <t>En este mes se septiembre se reporta que, desde la linea de gobernanza se logró elaborar una propuesta técnica para mejorar la organización estructural y coherencia de la información contenida en el documento REM del parque nacional natural Cahuinari. El documento contiene una orientación para contextualizar y sentetizar información de insumos de ajustes y mejoras realizados al documento REM desde el año 2013 a 2023. Así mismo, se entrega un insumo analítico de enfoques, necesidades y alcance de actualización del capitulo de la razón de ser del REM.
Por otra parte, se logró organizar una agenda interna de trabajo con la DTAM para avanzar en la generación de insumos que aporten al mejoramiento de la propuesta técnica de actualización a presentar en la próxima reunión de comité local con CIPANI.</t>
  </si>
  <si>
    <t>Con el corte del 31 de Enero de 2026, Se reportan avances cualitativos  respecto al indicador áreas administradas asociado a la actividad de  Fortalecer los procesos administrativos de las áreas del SPNNC. Se adelantaron las siguientes acciones: 
Se realizan todos los contratos de prestacion de servicios del PNN Cahuinari, en total 5.
Se envia solicitud de CDP RECURSO 11 INVERSIÓN y FONAM.
Se envian los reportes respectivos del area protegida: Reporte de atencion al ciudadano, Reporte de combustible, Reporte de consumo de papel, reporte de obras inconclusas.
Se envia programacion de comision, orden y legalizacion de las mismas.
Se realiza plan de trabajo gestion documental.
Se aporta a gestion de talento humano enviando cronograma de actividades, reporte de novedades, programacion operativa. 
Fuente de financiacion son recursos 20 y 21.</t>
  </si>
  <si>
    <t>Con el corte del 28 de Febrero de 2026, Se reportan avances cualitativos  respecto al indicador áreas administradas asociado a la actividad de  Fortalecer los procesos administrativos de las áreas del SPNNC. Se adelantaron las siguientes acciones: 
Se realizan cotizaciones para proceso de contratacion de mantenimiento de vehiculos operacionales y carga.
Se realiza solicitud de traslado de elementos y bienes del PNN Cahuinari.
Se envian los reportes respectivos del area protegida: Reporte de atencion al ciudadano, Reporte de combustible, Reporte de consumo de papel, reporte de obras inconclusas.
Se envia programacion de comision, orden de comision.
Se realiza transferencia documental.
Se aporta a gestion de talento humano enviando cronograma de actividades, reporte de novedades, programacion operativa. 
Fuente de financiacion son recursos 20 y 21.</t>
  </si>
  <si>
    <t>Con corte al 25 de Marzo del 2025 se reportan avances cualitativos enN° de instancias interinstitucionales, intersectoriales y/o comunitarias con participación efectiva de PNNC para lograr incidencia en decisiones de políticas publicas de desarrollo y ordenamiento territorial  en las siguientes acciones   se avanzo en reunion  en proyecciones  para planeacion de las instancias y se realizo reunion con las 4 areas protgidas  para revision de los espacios  que estena en los departamentos del amanzonas. en sentido  desde el area protegida queda con dos instancias  en realizar la respetiva participacion:  PNN Cahuinarí
1. Mesa Interinstitucional para la disminución de factores que generan vulnerabilidad  y riesgo en el territorio PANI (En la instancia  se espera generar insumos para la zonificación de escenarios de riesgo (natural y público) (metodologia a concertar con DTAM, OGR, AP) en articulación a los planes de ordenamiento ambiental indígena (Decreto 1276 del 2023)).
2. Consejo Departamental de Gestión del Riesgo y Desastres Meta Avazada es 0</t>
  </si>
  <si>
    <t>26.03.2025. Se valida el reporte generado para el indicador de número de instancias</t>
  </si>
  <si>
    <r>
      <rPr>
        <sz val="9"/>
        <rFont val="Arial"/>
      </rPr>
      <t xml:space="preserve">Con el corte del 25 de Junio de 2025, Se reportan avances cualitativos  respecto  a las instancias  que se priozo en el marco del ordenamiento en sentido con  Instncias de Partipacon en la Unidad de Gestion de Riesgos dePartamental  se realizo articulación con la mesa de Gestión del Riesgo a nivel departamental y el avance en  la implementación de capacitaciones para el personal del AP en el desempeño como brigadista y se remetio el respectivo informe de implementacion a la unidad de gestion del riesgo como el orfeo respectivo para realizar la socializacion y se participo en las sesiones convocadas por el comite.
En la instancia    Mesa Interinstitucional para la disminución de factores que generan vulnerabilidad y riesgo en el territorio PANI (En la instancia se espera generar insumos para la zonificación de escenarios de riesgo (natural y público) (metodología a concertar con DTAM, OGR, AP) en articulación a los planes de ordenamiento ambiental indígena (Decreto 1276 del 2023)). Se avanzado en se ha realizado reuniones con la DTAM y se avanzo en una propuesta metodologia para ser revisada por la DTAm y la Sede Central 
</t>
    </r>
    <r>
      <rPr>
        <u/>
        <sz val="9"/>
        <color rgb="FF1155CC"/>
        <rFont val="Arial"/>
      </rPr>
      <t>https://drive.google.com/drive/folders/1gAMkq6akHA2W1CilPqWtycLv0BMMWm-m</t>
    </r>
  </si>
  <si>
    <t>03.07.2025. Se valida el reporte para el indicador</t>
  </si>
  <si>
    <t>Con corte a septiembre del 2025 se avanzó en el informe trimestral presentando evidencias para las dos instancias priorizadas en meta: Mesa Interinstitucional para la disminución de Factores que generan Vulnerabilidad y Riesgo en el territorio PANI (en la que se espera generar insumos para la zonificación de escenarios de riesgo (natural y público) a través de la concertación metodológica con DTAM, OGR, AP) en articulación con los planes de ordenamiento ambiental indígena. En esta instancia se avanzó en reunión con la Gobernación del Amazonas, donde se revisó el estado de los compromisos, en función de los cambios en la secretaria de Gobierno. De igual manera, se realizó el 25 de julio en la sede DTAM-Bogotá una reunión interinstitucional para la revisión de la ruta y la generación de acuerdos que permitan avanzar en el ejercicio. Para la segunda instancia (Comité de Gestión de Riesgo de Departamento del Amazonas) se reportaron avances cualitativos respecto a la participación en espacios de articulación y el envío del informe de implementación a la Unidad de Gestión de Riesgo bajo Orfeo a fin de realizar la socialización del mismos en las sesiones convocadas por el Comité, donde se acordó enviar nuevamente el Plan de Contingencia y Emergencia. Finalmente se proyectó revisar para el mes de octubre el simulacro.</t>
  </si>
  <si>
    <t xml:space="preserve">03.10.2025. Se valida el reporte para el indicador </t>
  </si>
  <si>
    <t>Con corte al 25 de Marzo del 2025 se reportan avances cualitativos en: 1. Se realizan 6 procesos de contratacion para los contratos: CD-DTAM-140-2025, CD-DTAM-117-2025, CD-DTAM-136-2025, CD-DTAM-141-2025, CD-DTAM-152-2025. y se tiene 1 contrato en solicitud. 
2. Se realiza actualizacion de cuentadantes del inventario de PNN Cahuinari.
3. Se realiza plan de trabajo gestion documental.
4. Se realiza los respectivos reportes del PNN Cahuinari: Reporte consumo de papel, Reporte consumo de combustible, Reporte usuarios atendidos, Reporte obras inconclusas.
5. Reunion revision y actualizacion de AEMAPPS.
6, Se aporta a gestion de talento humano enviando cornograma de actividades, reporte de novedades, programacion operativa, solicitud de tiquetes de bienestar. Fuente Finananciacion es Recursos 21</t>
  </si>
  <si>
    <t>Con el corte del 25 de abril  de 2025, Se reportan avances cualitativos  respecto al indicador áreas administradas asociado a la actividad de  Fortalecer los procesos administrativos de las áreas del SPNNC. Se adelantaron las siguientes acciones: 
Se realizan todos los contratos de prestacion de servicios en total 7.
Se envia solicitud de firmas de CDP de combustible, raciones, mantenimiento de vehiculos operacionales y carga.
Se realiza solicitud de traslado de elementos y bienes del PNN Cahuinari.
Se envian los reportes respectivos del area protegida: Reporte de atencion al ciudadano, Reporte de combustible, Reporte de consumo de papel, reporte de obras inconclusas.
Se realiza plan de trabajo gestion documental.
Revision actualizacion de AEMAPPS.
Se aporta a gestion de talento humano enviando cronograma de actividades, reporte de novedades, programacion operativa. Fuente de financiacion es recursos 21.</t>
  </si>
  <si>
    <t>Con el corte del 25 de Mayo  de 2025, Se reportan avances cualitativos  respecto al indicador áreas administradas asociado a la actividad de  Fortalecer los procesos administrativos de las áreas del SPNNC. Se adelantaron las siguientes acciones: 
Se realiza la remision de documentos proceso contractual suministro de lubricantes y combustibles PNN CAHUINARI Y YAIGOJE APAPORIS.
Se envia solicitud de firmas de CDP raciones, mantenimiento de vehiculos operacionales y carga con objeto actualizado.
Se solicita CDP de Convenio interadministrativo via orfeo.
Se realiza remisión del inventario que se encuentra sin custodia por la situación de riesgo publico en las sedes operativas del parque nacional natural cahuinarí para que se realice el trámite de conocimiento a la aseguradora.
Se envian los reportes respectivos del area protegida: Reporte de atencion al ciudadano, Reporte de combustible, Reporte de consumo de papel, reporte de obras inconclusas.
Se realiza plan de trabajo gestion documental.
Se envia programacion de comision, orden y legalizacion de las mismas.
Se aporta a gestion de talento humano enviando cronograma de actividades, reporte de novedades, programacion operativa. Fuente de financiacion es recursos 21.</t>
  </si>
  <si>
    <t>Con el corte del 25 de Junio de 2025, Se reportan avances cualitativos  respecto al indicador áreas administradas asociado a la actividad de  Fortalecer los procesos administrativos de las áreas del SPNNC. Se adelantaron las siguientes acciones: 
Se realizan ajustes solicitados por abogado DTAM de documentos proceso contractual suministro de lubricantes y combustibles PNN CAHUINARI Y YAIGOJE APAPORIS.
Se remiten documentos para proceso de contratacion de mantenimiento de vehiculos operacionales y carga.
Se remiten documentos para proceso de Convenio interadministrativo via orfeo.
Se realiza remisión del inventario que se encuentra sin vida util del parque nacional natural cahuinarí para que se realice el respectivo trámite.
Se envian los reportes respectivos del area protegida: Reporte de atencion al ciudadano, Reporte de combustible, Reporte de consumo de papel, reporte de obras inconclusas.
Se realiza plan de trabajo gestion documental.
Se envia programacion de comision, orden y legalizacion de las mismas.
Se aporta a gestion de talento humano enviando cronograma de actividades, reporte de novedades, programacion operativa. Fuente de financiacion es recursos 21.</t>
  </si>
  <si>
    <t>Con el corte del 25 de Junio de 2025, Se reportan avances cualitativos  respecto al indicador áreas administradas asociado a la actividad de  Fortalecer los procesos administrativos de las áreas del SPNNC. Se adelantaron las siguientes acciones: 
Se realizan ajustes solicitados por abogado DTAM de documentos proceso contractual suministro de lubricantes y combustibles PNN CAHUINARI Y YAIGOJE APAPORIS.
Se remiten documentos para proceso de contratacion de mantenimiento de vehiculos operacionales y carga y formato de cotizacion.
Se remiten documentos con ajustes a abogado para proceso de Convenio interadministrativo.
Se realiza levantamiento del inventario con DTAM del parque nacional natural cahuinarí para que se realice el respectivo trámite.
Se envian los reportes respectivos del area protegida: Reporte de atencion al ciudadano, Reporte de combustible, Reporte de consumo de papel, reporte de obras inconclusas.
Se realiza plan de trabajo gestion documental.
Se envia programacion de comision, orden y legalizacion de las mismas.
Se aporta a gestion de talento humano enviando cronograma de actividades, reporte de novedades, programacion operativa. Fuente de financiacion es recursos 21</t>
  </si>
  <si>
    <t>Con el corte del 25 de agosto de 2025, Se reportan avances cualitativos  respecto al indicador áreas administradas asociado a la actividad de  Fortalecer los procesos administrativos de las áreas del SPNNC. Se adelantaron las siguientes acciones: 
Se realizan informes de evaluacion de los procesos contractuales de suministro de lubricantes y combustibles PNN CAHUINARI Y YAIGOJE APAPORIS.
y proceso de contratacion de mantenimiento de vehiculos operacionales y carga.
Se remiten documentos con ajustes a abogado para proceso de Convenio interadministrativo.
Se realiza solicitud de traslado de bienes y asiganacion de cuentadantes de elementos recibidos para el PNN Cahuinari
Se envian los reportes respectivos del area protegida: Reporte de atencion al ciudadano, Reporte de combustible, Reporte de consumo de papel, reporte de obras inconclusas.
Se realiza plan de trabajo gestion documental.
Se envia programacion de comision, orden y legalizacion de las mismas.
Se aporta a gestion de talento humano enviando cronograma de actividades, reporte de novedades, programacion operativa. Fuente de financiacion es recursos 21.</t>
  </si>
  <si>
    <t>Con el corte del 25 de septiembre de 2025, Se reportan avances cualitativos  respecto al indicador áreas administradas asociado a la actividad de  Fortalecer los procesos administrativos de las áreas del SPNNC. Se adelantaron las siguientes acciones: 
Se realizan informes de actividades y cumplido de satisfaccion de los procesos  de lubricantes y combustibles PNN CAHUINARI de Leticia y Pedrera.
y proceso de contratacion de mantenimiento de vehiculos operacionales y carga.
Se realiza actualizacion de contenidos recorrido virtual.
Se realiza solicitud de traslado de bienes y asiganacion de cuentadantes de elementos recibidos para el PNN Cahuinari
Se envian los reportes respectivos del area protegida: Reporte de atencion al ciudadano, Reporte de combustible, Reporte de consumo de papel, reporte de obras inconclusas.
Se realiza plan de trabajo gestion documental.
Se envia programacion de comision, orden y legalizacion de las mismas.
Se aporta a gestion de talento humano enviando cronograma de actividades, reporte de novedades, programacion operativa. Fuente de financiacion es recursos 21.</t>
  </si>
  <si>
    <t>Para el mes de enero, se realiza el reporte cualitativo del indicador Número de Hectáreas en proceso de restauración, rehabilitación y recuperación en mantenimiento.
La actividades realizadas comprenden espacio de trabajo para la planeación con el equipo técnico del AP, espacios de construcción y concertación del plan de trabajo con la Asociación de cabildos indígenas del municipio de Santa Rosa y Piamonte, Cauca – ACIMSPCA para el mantenimiento de las áreas restauradas en el año 2024 (Anexos 1, 2, 3, 4, 5, 6, 7 y 8)</t>
  </si>
  <si>
    <t>Validado 
Abner Ortiz</t>
  </si>
  <si>
    <t>Para el mes de febrero, se realiza el reporte cualitativo del indicador Número de Hectáreas en proceso de restauración, rehabilitación y recuperación en mantenimiento.
Las actividades realizadas fueron espacios de socialización del plan de trabajo a las autoridades de los resguardos Rigcharikuna, Mandiyaco y Santa Martha (ACIMSPCA), ajuste y actualización del PPI para el proceso de mantenimiento, planeación para cronograma de ejecución de actividades de acuerdo al plan de trabajo con Resguardo Santa Martha y Mandiyaco y la propuesta del PAA 2027 del PNN SCHAW (Anexos 1, 2, 3, 4 y 5)</t>
  </si>
  <si>
    <r>
      <rPr>
        <sz val="9"/>
        <rFont val="Arial"/>
      </rPr>
      <t xml:space="preserve">Con corte a 25 de marzo de 2025 se reportan avances cualitativos para el indicador No. de Hectáreas en proceso de restauración rehabilitación y recuperación. 
El 10 de marzo de 2025 con las comunidades indígenas de Santa Rosa, Cauca: Resguardos Inga Mandiyaco, Inga Suma Iuai, Inga Rigcharikuna El Dorado, Yanacona Santa Martha, en la que se ratifica dar continuidad a implementación de nuevas hectáreas al procesos de RE con enfoque biocultural y se formulará de manera conjunta la metodología para el monitoreo del proceso de RE con enfoque biocultural.
</t>
    </r>
    <r>
      <rPr>
        <u/>
        <sz val="9"/>
        <color rgb="FF1155CC"/>
        <rFont val="Arial"/>
      </rPr>
      <t>https://drive.google.com/drive/u/1/folders/12mRJZp4peOXHtjJLoLr0z17K6fY88GA7</t>
    </r>
  </si>
  <si>
    <t>No se reportan avances a la fecha.</t>
  </si>
  <si>
    <t>Hasta la fecha no se cuenta con la vinculación del profesional del PNN SCHAW que lidere la línea de trabajo RE con enfoque biocultural que permitirá dinamizar las actividades correspondientes para el cumplimiento de la Meta año 2025.</t>
  </si>
  <si>
    <t>Hasta la fecha no se cuenta con la vinculación del profesional del PNN SCHAW que lidere la línea de trabajo RE con enfoque biocultural que permitirá dinamizar las actividades correspondientes para el cumplimiento de la Meta año 2025. Sin embargo, se ha sostenido el acercamiento con las comunidades étnicas donde se pretende realizar las actividades de RE con enfoque biocultural.</t>
  </si>
  <si>
    <t>A partir del mes de julio se da inicio al contrato del Profesional de RE con enfoque Biocultural y se realizaron las siguientes acciones: 
1) Se establece plan de trabajo para el contrato del Profesional de RE con enfoque biocultural. (Anexo 1)
2) Se avanzó con la concertación y aprobación del plan de trabajo entre las dos autoridades resguardo Sumaiuiai y PNNSCHAW)  para adelantar acciones de restauración ecologica con enfoque biocultural. (Anexo 2a y 2b)
3) De acuerdo al plan de trabajo se realizó la primera actividad que tiene como objetivo "Contextualización, 
conceptualización y construcción conjunta de la propuesta de restauración ecológica con enfoque biocultural entre PNN SCHAW y el Resguardo Inga Suma Iuiai."(Anexo 3)  
4) Se realizaron espacios de reunión entre el equipo técnico del área protegida y DTAM para la revisión del POA. (Anexo 4)
Estas acciones se realizan con la fuente de financiación GEF CA.
Enlace evidencias:
https://drive.google.com/drive/u/0/folders/1_JaVDeucypLggc8LhI4knYbZQOSZguS1</t>
  </si>
  <si>
    <t xml:space="preserve">Con corte al 26 de agosto de 2025, se hace el reporte cualitativo del indicador No. de hectáreas en proceso de restauración, rehabilitación y recuperación en el PNN Serrnia de los Churumbelos Auka Wasi, en donde se adelantaron las siguientes acciones:
Anexo 0. Plan de trabajo construido y concertado con Asociación de cabildos indígenas del municipio de Santa Rosa y Piamonte, Cauca.
Anexo 1. Se realizó un recorrido para georreferenciar la nueva área de dos (2) hectáreas destinadas para la estrategia de restauración con enfoque biocutural en el Resguardo Suma Iuiai
Anexo 2. Se definió con las cuatro (4) comunidades indígenas de Santa Rosa, Cauca la implementación de 2 hectáreas - Restauración Biocultural
Anexo 3. Se realizó la revisión documentos POA GEF CA - PNN SCHAW
Anexo 4. Contextualización de los procesos que adelanta PNN SCHAW con comunidades indígenas que se encuentran traslapadas y en pretensiones territoriales para avanzar con los indicadores bioculturales de la estrategia de Restauración
Anexo 5. Revisión de propuesta del plan de trabajo para la implementación de dos hectáreas nuevas para la estrategia de restauración ecológica con enfoque biocultural con ACIMSPCA - PNNS SCHAW
Anexo 6. Revisión ajuste y concertación del plan de trabajo con líderes de la ZOna 10 CRIC Tandachiridu Wasi - Santa Rosa Cauca - Estrategia de restauración biocultural para la implementación de 2 hectáreas con ACIMSPCA.
</t>
  </si>
  <si>
    <t>Con corte al mes al 26 de septiembre, se reporte de manera cualitativa en el indicador N° de Hectáreas en proceso de restauración, recuperación y rehabilitación de ecosistemas degradados, las siguientes acciones:
1.        Realizar recorrido de campo con el objetivo de georreferenciar las dos hectáreas para el proceso de Restauración con ACIMSPCA
2.        Taller – construcción participativa del monitoreo a la restauración ecológica con enfoque biocultural
3.        Caracterizar y definir las especies de importancia cultural y ecológica y definir indicadores bioculturales para permitan evidenciar la efectividad del proceso de restauración que se adelanta en la comunidad indígena del Resguardo Suma Iuiai. 
4.        Seguimiento del estado de las plantas sembradas en el año 2024 con la estrategia de Restauración con enfoque biocultural en el Resguardo Inga Mandiyaco 
5.        Seguimiento del estado de las plantas sembradas en el año 2024 con la estrategia de Restauración con enfoque biocultural en el Resguardo Yanacona Santa Martha – I.E Sumak Kawsay 
6.        Seguimiento del estado de las plantas sembradas en el año 2024 con la estrategia de Restauración con enfoque biocultural en el Resguardo Inga Rigcharikuna</t>
  </si>
  <si>
    <t>Para el mes de abril de 2025 no se ha iniciado la implementación del proyecto Fondo Para la Vida</t>
  </si>
  <si>
    <t>Para el mes de mayo de 2025 no se ha iniciado la implementación del proyecto Fondo Para la Vida</t>
  </si>
  <si>
    <t>Para el mes de junio de 2025 no se ha iniciado la implementación del proyecto Fondo Para la Vida</t>
  </si>
  <si>
    <t>Para el mes de julio de 2025 no se ha iniciado la implementación del proyecto Fondo Para la Vida</t>
  </si>
  <si>
    <t>Aun no se tiene disponibilidad de estos recursos</t>
  </si>
  <si>
    <t>Durante el mes de octubre se dio continuidad a la ejecución de los dos convenios interadministrativos previstos como meta para la presente vigencia: el CI CD-DTAM-181-2025, suscrito con el Resguardo Inga Mandiyaco, y el CI CD-DTAM-185-2025, con el Resguardo Yanacona Villa María de Anamú. En ambos casos, las actividades programadas avanzaron conforme a lo establecido en los planes de trabajo. Con el Resguardo Yanacona Villa María de Anamú, de las siete actividades concertadas se han finalizado seis. La actividad restante, correspondiente a la reunión de evaluación del plan de trabajo concertado para la vigencia 2025, prevista inicialmente para octubre, fue reprogramada para finales de noviembre debido a la coincidencia con la jornada de elecciones internas para la definición de precandidaturas presidenciales. Adicionalmente, se brindó apoyo en la gestión de los requerimientos establecidos y se dio trámite al segundo desembolso de recursos (40%). En el caso del Resguardo Inga Mandiyaco, de las nueve actividades previstas se han finalizado cinco. Las restantes, correspondientes a los recorridos de reconocimiento territorial (dos jornadas cada uno), continúan en desarrollo según el cronograma establecido y se prevé su finalización durante el mes de noviembre. Actualmente, se adelanta la consolidación de evidencias necesarias para tramitar el segundo desembolso de recursos (40%).
En relación con el cumplimiento de los acuerdos de consulta previa del documento técnico del Plan de Manejo del PNN SCHAW, con los cuatro resguardos indígenas de Santa Rosa, Cauca: Inga Mandiyaco, Inga Suma Iuai, Inga Rigcharikuna y Yanacona Santa Marta, no se registraron avances durante el periodo reportado. Se continúa a la espera de la ejecución del proyecto Fondo para la Vida – Amazonía Biocultural, a través del cual se proyectó el recurso concertado para la formulación de los Planes de Uso Ambiental Territorial Indígena (PUATI) de cada comunidad, como parte de los compromisos establecidos.
Por último, respecto al proceso de consulta previa del Plan de Manejo del PNN SCHAW, aún no se cuenta con los recursos económicos necesarios para retomar su desarrollo, por lo cual no se presentan avances sobre el tema.</t>
  </si>
  <si>
    <t xml:space="preserve">Para el mes de enero de 2026 no se registran avances cuantitatvos a la meta del indicador; se reportan avances cualitativos para el indicador "No Porcentaje de avance en la implementación de los planes de trabajo o agendas concertadas con grupos étnicos en el marco de los regímenes especiales de manejo y acuerdos suscritos", se adelantaron las siguientes acciones; 
El día 14 de enero de 2026 se realiza reunión para concertación de plan de trabajo año 2026 para las 8 comunidades representadas administrativamente por el Resguardo Inga Mandiyaco y se formaliza mediante Convenio interadministrativo No.178-2026
El día 19 de enero de 2026 se realiza reunión de concertación de plan de trabajo año 2026 con el Resguardo Yanacona Villa María de Anamú y se formaliza mediante  la suscripcion de convenio interadministrativos 181-2026
Estas acciones se realizan con la fuente de financiación GESTIÓN-PGN
</t>
  </si>
  <si>
    <t>Para el mes de febrero de 2026 no se registran avances cuantitatvos a la meta del indicador; se reportan avances cualitativos para el indicador "No Porcentaje de avance en la implementación de los planes de trabajo o agendas concertadas con grupos étnicos en el marco de los regímenes especiales de manejo y acuerdos suscritos", se adelantaron las siguientes acciones:
 En febrero se generó el acta de inicio de los 2 convenios interadministrativos para la ejecución de planes de trabajo anual: un convenio interadministrativo con el Resguardo Inga Mandiyaco (CI CD-DTAM-178-2026) y otro con el Resguardo Yanacona Villa María de Anamú (CI CD-DTAM-181-2026), lo cual corresponde a la meta prevista para el 2026. Para el convenio interadministrativo con el Resguardo Inga Mandiyaco (CI CD-DTAM-178-2026) se realizo 1 actividad contemplada en el plan de trabajo, denominada encuentro de fomento cultural (música, danza y gastronomía autóctonas), realizada en el Resguardo Mandiyaco.
El día 18 de febrero de 2026, se reúne las autoridades indígenas de los pueblos Inga y Yanacona, con el acompañamiento de delegación de amazonia biocultural y el grupo de trabajo de PNN SCHAW, para revisar y contextualizar sobre el avance en la gestión de los recursos de Fondo Para la vida Amazonia Biocultural destinados al cumplimiento de acuerdos de la consulta previa del plan de manejo del PNN SCHAW con comunidades indígenas de la Media Bota Caucana, donde las comunidades indigenas consideran  esperar a que finalice las restricciones de ley de Garantías, como tambien  solicitan revisión de posible incremento presupuestal, por variación de precios en dos años, el cual se firmó en año 2023 y se ratifican presupuestalmente en el año 2024.
Estas acciones se realizan con la fuente de financiación GESTIÓN-PGN</t>
  </si>
  <si>
    <t>Para el mes de octubre de 2025 NO se registran avances cuantitativos a la Meta del Indicador;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21 de octubre de 2025 se recibió correo de aprobación de la ficha de caracterización para posible Acuerdo de SSC con el Sr Robinson Rodríguez enviado por el profesional de GCCI. 
El día 22 de octubre de 2025 se recibe correo de ajustes del Anexo técnico y documento de Acuerdo de conservación de SSC con el con el Sr Robinson Rodríguez enviado por Profesional de SGMAP. 
El día 23 de octubre de 2025 se remite a través de correo electrónico los ajustes al Anexo técnico y documento de Acuerdo de conservación de SSC con el con el Sr Robinson Rodríguez enviado por Profesional de SGMAP. 
Estas acciones se realizan con la fuente de financiación PGN.</t>
  </si>
  <si>
    <r>
      <rPr>
        <sz val="9"/>
        <color theme="1"/>
        <rFont val="Arial"/>
      </rPr>
      <t xml:space="preserve">Con corte a 25 de marzo de 2025 se reportan avances cualitativos para el indicador  Porcentaje de avance en la implementación de los planes de trabajo o agendas concertadas con grupos étnicos en el marco de los regímenes especiales de manejo y acuerdos suscrito.
Con el memorando 20255180000403 del 25 de marzo de 2025 se envía a la DTAM el informe de gestión de las EEM del PNNSCHAW para el primer trimestre de 2025 (anexo 1). Durante el periodo del reporte (enero - marzo) se ha dado inicio a las gestiones para el cumplimiento de la meta propuesta como suscripción de 2 convenios interadministrativos para la ejecución de planes de trabajo anual: un convenio interadministrativo con el Resguardo Yanacona Villa María de Anamú y un convenio interadministrativo con el Resguardo Inga Mandiyaco.
En el mes de marzo se hicieron reuniones con autoridades indígenas para retomar y definir acciones de relacionamiento para el 2025. El 10 de marzo con las comunidades indígenas de Santa Rosa, Cauca: Resguardos Inga Mandiyaco, Inga Suma Iuai, Inga Rigcharikuna El Dorado, Yanacona Santa Martha, y de Piamonte, Cauca: Cabildos Inga Cauca Papungo, Nasa Bajo Chuspizacha, Inga Alto Suspizacha y Emberá Chami; donde, se confirmó la voluntad para avanzar en la concertación de un plan de trabajo anual en el cual participan las ocho comunidades mencionadas, a ejecutar mediante la suscripción de un Convenio interadministrativo con el Resguardo Inga Mandiyaco, quien continuará actuando en representación de todas las comunidades en su pertenencia a la Asociación de Cabildos Indígenas del Municipio de Santa Rosa y Piamonte, Cauca - ACIMSPCA. Complementariamente, con los 4 resguardos indígenas de Santa Rosa, Cauca se concertó adelantar acciones de restauración ecológica con enfoque biocultural con recursos GEF, una vez se dé la contratación de un profesional. Frente al cumplimiento de acuerdos de consulta previa del documento técnico de plan de manejo del PNN SCHAW se explicó que por el momento se adelantan gestiones correspondientes al proyecto Fondo Para La Vida Amazonia Biocultural, a través del cual se espera disponer de los recursos concertados para la formulación de los Planes de Uso Ambiental Territorial Indígena – PUATI, de cada comunidad indígena (anexo 2).
El 12 de marzo en reunión con el Resguardo Yanacona Villa María de Anamú también se ratificó la voluntad de parte de las autoridades para avanzar en la concertación de un plan de trabajo anual que se ejecutará mediante la suscripción de un Convenio interadministrativo (anexo 3).
En los dos casos se dio a conocer la documentación requerida por parte de las comunidades para la suscripción de un Convenio interadministrativo y se generó el compromiso de presentar sus propuestas para concertar los planes de trabajo 2025 y proceder con las gestiones respectivas para la suscripción de los convenios.
Se realizan acciones con presupuesto PGN 
</t>
    </r>
    <r>
      <rPr>
        <u/>
        <sz val="9"/>
        <color rgb="FF1155CC"/>
        <rFont val="Arial"/>
      </rPr>
      <t>https://drive.google.com/drive/u/1/folders/1gfkElvQDBz-AAkWSHWRGzeu2dGdd6UMH</t>
    </r>
  </si>
  <si>
    <t>VALIDADO                                      VALIDADO INFORME TRIMESTRAL</t>
  </si>
  <si>
    <t xml:space="preserve">Durante el mes de abril se llevaron a cabo reuniones en las que se concertaron planes de trabajo con el Resguardo Inga Mandiyaco y con el Resguardo Yanacona Villa María de Anamú. Estas acciones se enmarcan en la meta propuesta de suscribir dos convenios interadministrativos para la ejecución de planes de trabajo anual: uno con el Resguardo Villa María de Anamú y otro con el Resguardo Mandiyaco. Se recopiló la documentación requerida por parte de las comunidades indígenas y se proyectaron los estudios previos, los cuales actualmente están siendo revisados por el líder temático de la DTAM.
Respecto al cumplimiento de los acuerdos de consulta previa del documento técnico del Plan de Manejo del PNN SCHAW con las 4 comunidades indígenas de Santa Rosa, Cauca, se espera el avance del proyecto Fondo para la Vida Amazonía Biocultural, a través del cual se proyectaron los recursos concertados para la formulación de los Planes de Uso Ambiental Territorial Indígena (PUATI) de cada comunidad, como parte de los acuerdos establecidos.
En cuanto al proceso de consulta previa del plan de manejo del área protegida, el Cabildo Indígena Los Pastos San José del Pepino - Mocoa, hizo un llamado mediante oficio para retomar el proceso de consulta iniciado en 2024. En respuesta, se explicó que, lamentablemente, la entidad no cuenta actualmente con recursos para continuar dicho proceso.
</t>
  </si>
  <si>
    <t>Durante el mes de mayo, en cumplimiento de la meta propuesta como suscripción de dos convenios interadministrativos para la ejecución de planes de trabajo anual: uno con el Resguardo Villa María de Anamú y otro con el Resguardo Mandiyaco; una vez dadas las aprobaciones de los profesionales de EEM / gobernanza DTAM y GPM -SGMAP, se radicaron en la coordinación administrativa y financiera – DTAM los estudios previos y anexos para la suscripción de los convenios interadministrativos y se atendieron requerimientos de abogado DTAM a cargo de los anexos análisis de sector y análisis de precios, para los dos convenios asociados. El área protegida se encuentra atenta a la continuidad del proceso por parte de la DTAM para proceder con la firma del convenio.
Respecto al cumplimiento de los acuerdos de consulta previa del documento técnico del Plan de Manejo del PNN SCHAW con las 4 comunidades indígenas de Santa Rosa, Cauca, no se han generado avances, pues el recurso concertado para adelantar la formulación de los Planes de Uso Ambiental Territorial Indígena (PUATI) de cada comunidad (acuerdo en desarrollo) se proyectó por Fondo para la Vida Amazonía Biocultural, así que en la espera de novedades frente a la disponibilidad de este recurso. Por su parte las comunidades presentaron al área protegida una solicitud de avance en el cumplimiento de los acuerdos protocolizados.
Respecto al proceso de consulta previa del plan de manejo del área protegida, el Cabildo Indígena Los Pastos San José del Pepino - Mocoa, tampoco se han generado avances, pues no hay novedades frente a que la entidad no cuenta actualmente con recursos para continuar dicho proceso.</t>
  </si>
  <si>
    <t>Para el mes de enero de 2026 NO se registran avances cuantitativos a la Meta del Indicador; tampoco se registran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t>
  </si>
  <si>
    <t>Para el mes de febero de 2026 NO se registran avances cuantitativos a la Meta del Indicador;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16 de febrero se envía a DTAM en medio digital (correo) y en físico el documento de acuerdo de restauración ecológica y SSC firmado por Jefe de AP y el Sr. Robinson Rodríguez para firma de DT Jenny Cueto.
El día 20 de febrero en la sede administrativa del PNN SCHAW se establece el Plan de trabajo con el Sr Robinson Rodriguez para la implementación del acuerdo de restauración ecológica y SSC; se proyecta para los días 16 y 17 de marzo la primera minga de trabajo y para los días 6 y 7 de abril de 2026 la segunda minga de trabajo para la construcción de un baño ecológico en el área de SSC.
Estas acciones se realizan con la fuente de financiación GEF-CA.</t>
  </si>
  <si>
    <t>Para el mes de enero de 2026 NO se registran avances cuantitativos a la Meta del Indicador;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24 de enero se realiza acercamiento con Presidente de la vereda La Sonora y fiscal con el fin  de conversar sobre la posibilidad de seguir con el proceso de relacionamiento con ocupantes de la zona del Playón. Durante el diálogo se expresó la intención de mantener una buena comunicación y continuar avanzando en este proceso de manera conjunta con la comunidad.
En el encuentro se habló sobre la posibilidad de realizar una reunión con las familias que viven en el sector El Playón. Frente a esta propuesta, el señor Alcibíades Ramos manifestó su disposición y señaló que sí es posible llevar a cabo la reunión, indicando que, una vez se acuerde la fecha, él se encargaría de avisar a las demás familias para que puedan participar.
Estas acciones se realizan con la fuente de financiación PGN.</t>
  </si>
  <si>
    <t>Para el mes de febero de 2026 NO se registran avances cuantitativos a la Meta del Indicador;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Entre los días del 11 al 13 de febrero de 2026 se concerta acciones para el sector de gestión Piamonte, se establece avanzar en caracterización de SSC para llevar a cabo acuerdos de conservación en vereda La Sonora y La Guajira, zona de influencia del PNN SCHAW. Se revisa también la articulación con la línea de Educación Ambiental para estar realizando acciones de Educación ambientla en la IE. de la vereda La Sonora, sin embargo en este momennto no cuenta con docente debido a accidente del docente titular. Además se participa en reunión de socialización de la Estrategia RenHacemos por parte de la DSCI, en este espacio el líder ocupante del sector Playón menciona que al menos 2 familiias del interior del PNN SCHAW se van a inscribir.
El día 25 de febrero se realiza reunión con Gobernador del Resguardo Inga San Gabriel, desde el PNN SCHAW se da a conocer el contexto del área protegida,; como jurisdicción, objetivos de conservación, líneas de trabajo entre otros temas de interés. El gobernador del Resguardo Indígena San Gabriel manifiesta la preocupación por la extracción de madera del área en traslape toda vez a la comunidad les ha llegado esta información, por lo cual están interesados en realizar un recorrido por las trochas donde definieron los límites para la constitución del resguardo y colocar avisos, sin embargo, no cuentan con los recursos necesarios para hacer el recorrido manifestando si es posible desde Parques se los apoye con la remesa y víveres. Además de una reunión con los campesinos que ocupan el PNN SCHAW en la zona del Resguardo.
Estas acciones se realizan con la fuente de financiación PGN.</t>
  </si>
  <si>
    <r>
      <rPr>
        <sz val="9"/>
        <color theme="1"/>
        <rFont val="Arial"/>
      </rPr>
      <t xml:space="preserve">Con corte a 25 de marzo de 2025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1. Mediante Memorando No. 20245180002433 se remite a DTAM para revisión el acuerdo de conservación con bienestar en el marco de la estrategia de Sistemas Sostenibles para la Conservación suscrito entre Parques Nacionales Naturales
de Colombia y Bibiana Pantoja Casanova.
2. A través de Memorando No. 2024000006083 se recibe Concepto técnico de aprobación del acuerdo de conservación con bienestar en el marco de la estrategia de Sistemas Sostenibles para la Conservación suscrito entre Parques Nacionales Naturales de Colombia y Bibiana Pantoja Casanova.
3. El día 7 de marzo de 2025  mediante reunión virtual se realiza revisión cartográfica del Predio a implementar acciones de SSC en el marco del acuerdo de bienestar entre el PNNC y Bibiana Pantoja Casanova, se hace énfasis en el área de aislamiento de fuentes hídricas y enriquecimiento ambiental.    
4. El día 11 de marzo de 2025 se realiza acercamiento al predio de la señora Bibiana Pantoja en la vereda la Sevilla, con el propósito de realizar la toma de medidas a la zona de aislamiento y de restauración.
Estas acciones se realizan con la fuente de financiación Presupuesto de Gobierno Nacional -PGN-.y la implementaciòn con recursos GEF CA 
</t>
    </r>
    <r>
      <rPr>
        <u/>
        <sz val="9"/>
        <color rgb="FF1155CC"/>
        <rFont val="Arial"/>
      </rPr>
      <t>https://drive.google.com/drive/u/1/folders/1wo-XlxcdtjEQjm5eWMiYbcF1uuhR6NG3SHWRGzeu2dGdd6UMH</t>
    </r>
  </si>
  <si>
    <t>Para el mes de abril de 2025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Entre los días 7 al 9 de abril se reallizó espacio de diálogo con el fin de concertar insumos a adquirir para la implementación del acuerdo de conservación con la Sra Bibiana Pantoja, en el predio Los Prados de la vereda La Sevilla, municipio de Piamonte. Según lo establecido en el acuerdo de conservación se desarrollará 3 zonas: 1. de conservación, con un área de 1.07 has; 2. de restauración, con un área de 0.78 has y 3. de uso sostenible con 5.63 has. Los insumos a adquirir se encuentran relacionados en el archivo excel y está pendiente el procedimiento institucional correspondiente.
Estas acciones se realizan con la fuente de financiación GEF CA.</t>
  </si>
  <si>
    <t>Para el mes de mayo de 2025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El día 29 de abril se realiza un espacio de diálogo con personal del proyecto GEF-CA para definir la adquisición de los bienes para la implementación del SSC en el predio de la Sra Viviana Pantoja; se concluyo que por ser un pequeño monto se realizará reconocimientos económicos según productos entregables. Posterior a dicha reunión se plantea una propuesta de Adenda al Acuerdo de Conservación suscrito con la Sra Viviana Pantoja.
El día 13 de mayo se realiza una reunión con la profesional enlace GEF-DTAM, personal del área central de SSC y DTAM para revisar el estado de la adenda, se realizan ajustes para revisión por los participantes.
Estas acciones se realizan con la fuente de financiación GEF CA.</t>
  </si>
  <si>
    <r>
      <rPr>
        <sz val="9"/>
        <rFont val="Arial"/>
      </rPr>
      <t xml:space="preserve">Con corte a 25 de marzo de 2025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1. Mediante Memorando No. 20245180002433 se remite a DTAM para revisión el acuerdo de conservación con bienestar en el marco de la estrategia de Sistemas Sostenibles para la Conservación suscrito entre Parques Nacionales Naturales
de Colombia y Bibiana Pantoja Casanova.
2. A través de Memorando No. 2024000006083 se recibe Concepto técnico de aprobación del acuerdo de conservación con bienestar en el marco de la estrategia de Sistemas Sostenibles para la Conservación suscrito entre Parques Nacionales Naturales de Colombia y Bibiana Pantoja Casanova.
3. El día 7 de marzo mediante reunión virtual se realiza revisión cartográfica del Predio a implementar acciones de SSC en el marco del acuerdo de bienestar entre el PNNC y Bibiana Pantoja Casanova, se hace énfasis en el área de aislamiento de fuentes hídricas y enriquecimiento ambiental.
4. El día 11 de marzo se realizó visita de campo al predio de la Sra Bibiana Pantoja, para toma de medidas para aislamiento de propuesta de zona de restauración y aislamiento de rondas hídricas.
Estas acciones se realizan con la fuente de financiación Presupuesto de Gobierno Nacional -PGN-. 
</t>
    </r>
    <r>
      <rPr>
        <u/>
        <sz val="9"/>
        <color rgb="FF1155CC"/>
        <rFont val="Arial"/>
      </rPr>
      <t>https://drive.google.com/drive/u/1/folders/1gfkElvQDBz-AAkWSHWRGzeu2dGdd6UMH</t>
    </r>
  </si>
  <si>
    <t>Para el mes de abril de 2025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Entre los días 7 al 9 de abril se reallizó espacio de diálogo con el fin de concertar insumos a adquirir para la implementación del acuerdo de conservación con la Sra Bibiana Pantoja, en el predio Los Prados de la vereda La Sevilla, municipio de Piamonte. Según lo establecido en el acuerdo de conservación se desarrollará 3 zonas: 1. de conservación, con un área de 1.07 has; 2. de restauración, con un área de 0.78 has y 3. de uso sostenible con 5.63 has. Los insumos a adquirir se encuentran relacionados en el archivo excel y está pendiente el procedimiento institucional correspondiente.
Estas acciones se realizan con la fuente de financiación PGN y la implementación con recursos del GEF CA.</t>
  </si>
  <si>
    <t>Para el mes de mayo de 2025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en donde se adelantaron las siguientes acciones:
El día 29 de abril se realiza un espacio de diálogo con personal del proyecto GEF-CA para definir la adquisición de los bienes para la implementación del SSC en el predio de la Sra Viviana Pantoja; se concluyo que por ser un pequeño monto se realizará reconocimientos económicos según productos entregables. Posterior a dicha reunión se plantea una propuesta de Adenda al Acuerdo de Conservación suscrito con la Sra Viviana Pantoja.
El día 13 de mayo se realiza una reunión con la profesional enlace GEF-DTAM, personal del área central de SSC y DTAM para revisar el estado de la adenda, se realizan ajustes para revisión por los participantes.
Estas acciones se realizan con la fuente de financiación PGN y para la implementación del acuerdo de SSC con recursos de GEF CA.</t>
  </si>
  <si>
    <t xml:space="preserve">Con el memorando 20255180000993 del 24 de junio de 2025 se envía a la DTAM el informe de gestión de las EEM del PNNSCHAW para el segundo trimestre de 2025 (anexo 1). Durante el periodo del reporte (abril - junio) se han adelantado gestiones para el cumplimiento de la meta propuesta como suscripción de 2 convenios interadministrativos para la ejecución de planes de trabajo anual: un convenio interadministrativo con el Resguardo Yanacona Villa María de Anamú y un convenio interadministrativo con el Resguardo Inga Mandiyaco.
 Respecto al cumplimiento de los acuerdos de consulta previa del documento técnico del Plan de Manejo del PNN SCHAW con las 4 comunidades indígenas (resguardos) de Santa Rosa, Cauca (Inga Mandiyaco, Inga Suma Iuai, Inga Rigcharikuna y Yanacona Santa Marta) no se han generado avances, en la espera de que se concrete la ejecución del proyecto Fondo para la Vida Amazonía Biocultural, a través del cual se espera el recurso concertado para adelantar la formulación de los Planes de Uso Ambiental Territorial Indígena (PUATI) de cada comunidad (acuerdo en desarrollo), así que en la espera de novedades frente a la disponibilidad de este recurso. El Ministerio del Interior remitió solicitud de avance frente al cumplimiento de acuerdos por parte de las 4 comunidades; la respuesta fue generada desde la DTAM explicando las eventualidades frente a la disponibilidad de los recursos. (anexo 5).
 Respecto al avance del proceso de consulta previa del plan de manejo del área protegida con las demás comunidades indígenas con quien procede no se han generado avances, pues no hay novedades frente a la disponibilidad de recursos por parte de PNNC. El Ministerio del Interior solicitó un informe de avance frente a la totalidad del proceso consultivo (15 comunidades indígenas) de acuerdo con la Resolución de Procedencia de Consulta Previa No. ST-1548 del 21 de octubre de 2022, emitida por la Dirección de la Autoridad Nacional de Consulta Previa – DANCP. La respuesta se está trabajando de manera coordinada entre el PNN SCHAW, la DTAM y la SGMAP – GPM.
 En el mes de abril se concertaron propuestas de plan de trabajo 2025 a ejecutar mediante convenio interadministrativo con los dos resguardos, se adelantó la proyección de estudios previos y recopilación de la documentación requerida por parte de las comunidades indígenas; en el mes de mayo se radicaron en la coordinación administrativa y financiera – DTAM los estudios previos y anexos para la suscripción de los convenios interadministrativos, desde ese momento se han atendido requerimientos de los abogados de la DTAM encargados del proceso. 
 En el mes de junio se suscribió el convenio interadministrativo CD-DTAM-181-2025 entre la DTAM y el Resguardo Mandiyaco (anexo 2) ; el 26 de junio se realiza reunión de inicio del Convenio. (anexo 3) . 
 Se susrcibe el convenio inetradministrativo CD-DTAM-185-2025 entre la DTAM y el resguardo Yanacona Villa María de Anamú. (anexo 4); quedaria faltando el acta de incio. Los recursos son de PGN Inversión 
 Con esto se avanza en un 100% de la meta propuesta
Enlace evidencias: https://drive.google.com/drive/u/0/folders/1riWOul64M0Hbi6I_BNTjTvtpyrkdN-lJ
</t>
  </si>
  <si>
    <t>Validó Esteban Carrillo</t>
  </si>
  <si>
    <t>Durante el mes de julio se generó el acta de inicio a la ejecución del Convenio Interadministrativo CD-DTAM-185-2025 suscrito entre la DTAM de PNNC y el Resguardo Villa María de Anamú, se revisó y ajustó el cronograma de plan de trabajo para el desarrollo de 7 actividades concertadas. Con esto a la fecha sea dado inicio al desarrollo de actividades de los 2 convenios interadministrativos para la ejecución de planes de trabajo anual: un convenio interadministrativo con el Resguardo Inga Mandiyaco (CI CD-DTAM-181-2025) y otro con el Resguardo Yanacona Villa María de Anamú (CI CD-DTAM-185-2025), lo cual corresponde a la meta prevista para el 2025.
Respecto al cumplimiento de los acuerdos de consulta previa del documento técnico del Plan de Manejo del PNN SCHAW con los 4 resguardos indígenas de Santa Rosa, Cauca: Inga Mandiyaco, Inga Suma Iuai, Inga Rigcharikuna y Yanacona Santa Marta, no se han generado avances. Se continua en la espera de que se concrete la ejecución del proyecto Fondo para la Vida - Amazonía Biocultural, a través del cual se proyectó el recurso concertado para adelantar la formulación de los Planes de Uso Ambiental Territorial Indígena (PUATI) de cada comunidad, como parte de los acuerdos en desarrollo.
El Cabildo Indígena Los Pastos San José del Pepino – Mocoa presentó un derecho de petición, en el cual solicita la reactivación del proceso de consulta previa, sobre el cual se está trabajando desde el área jurídica de la DTAM para generar una respuesta. En ella se explicará que la Resolución número 002 del 3 de enero de 2025, emitida por la Dirección General de Parques Nacionales Naturales de Colombia, “por la cual se desagrega y se distribuye el presupuesto de funcionamiento en las cuentas de adquisición de bienes y servicios, transferencias corrientes, gastos por tributos, multas, sanciones e intereses de mora para la vigencia fiscal 2025”, ha afectado la asignación de fondos para la consulta previa del Plan de Manejo del PNN SCHAW. Por esta razón, no ha sido posible dar continuidad al proceso de consulta previa en 2025 con ninguna comunidad.
Complementariamente, atendiendo una solicitud del Ministerio del Interior, en coordinación con la DTAM y la SGM – GPM se generó un informe de avance frente a la totalidad del proceso consultivo (15 comunidades indígenas) de acuerdo con la Resolución de Procedencia de Consulta Previa No. ST-1548 del 21 de octubre de 2022, emitida por la Dirección de la Autoridad Nacional de Consulta Previa – DANCP.</t>
  </si>
  <si>
    <t>Durante el mes de agosto se avanzó en la ejecución de los dos Convenios Interadministrativos previstos como meta para la vigencia 2025: en el CI CD-DTAM-181-2025 con el Resguardo Inga Mandiyaco, que contempla nueve actividades, se desarrollaron 6 jornadas de recorridos de reconocimiento territorial y se está apoyando la generación de evidencias requeridas para gestionar el primer desembolso de recursos. En el CI CD-DTAM-185-2025 con el Resguardo Yanacona Villa María de Anamú, con siete actividades programadas, se llevó a cabo una actividad cultural de fortalecimiento de la chirimía y se dio trámite al primer desembolso de los recursos. En ambos casos, las acciones se están desarrollando en coordinación atendiendo los planes de trabajo concertados.
Respecto al cumplimiento de los acuerdos de consulta previa del documento técnico del Plan de Manejo del PNN SCHAW con los 4 resguardos indígenas de Santa Rosa, Cauca: Inga Mandiyaco, Inga Suma Iuai, Inga Rigcharikuna y Yanacona Santa Marta, no se han generado avances. Se continua en la espera de que se concrete la ejecución del proyecto Fondo para la Vida - Amazonía Biocultural, a través del cual se proyectó el recurso concertado para adelantar la formulación de los Planes de Uso Ambiental Territorial Indígena (PUATI) de cada comunidad, como parte de los acuerdos en desarrollo.
En coordinación con el área jurídica de la DTAM y la SGM – GPM, se generó la respuesta al derecho de petición presentado por el Cabildo Indígena Los Pastos San José del Pepino – Mocoa, en el cual solicitó la reactivación del proceso de consulta previa. En la comunicación se explicó que la Resolución número 002 del 3 de enero de 2025, emitida por la Dirección General de Parques Nacionales Naturales de Colombia, “por la cual se desagrega y se distribuye el presupuesto de funcionamiento en las cuentas de adquisición de bienes y servicios, transferencias corrientes, gastos por tributos, multas, sanciones e intereses de mora para la vigencia fiscal 2025”, afectó la asignación de recursos para la consulta previa del Plan de Manejo del PNN SCHAW. Por esta razón, no ha sido posible dar continuidad al proceso consultivo durante 2025 con ninguna de las comunidades indígenas con quienes procede su desarrollo.</t>
  </si>
  <si>
    <t xml:space="preserve">Con el memorando 20255180001663 del 29 de septiembre de 2025 se envía a la DTAM el informe de gestión de las EEM del PNNSCHAW para el tercer trimestre de 2025 (anexo 1).
Durante el tercer trimestre (julio – septiembre) se dio inicio a la ejecución de los dos convenios interadministrativos previstos como meta para la vigencia 2025: el CI CD-DTAM-181-2025, suscrito con el Resguardo Inga Mandiyaco, y el CI CD-DTAM-185-2025, con el Resguardo Yanacona Villa María de Anamú (anexos 2 y 3). En ambos casos se desarrollaron las actividades concertadas conforme a los cronogramas de trabajo y se adelantó el trámite para el primer desembolso de recursos, correspondiente al 30% (anexos 4 y 5). Al mes de septiembre, en el marco del CI CD-DTAM-181-2025, de nueve actividades previstas se habían finalizado dos, mientras las demás se encontraban en desarrollo, pues correspondían a recorridos territoriales programados en dos jornadas, de las cuales cada comunidad había realizado una. En cuanto al CI CD-DTAM-185-2025, se habían concluido cinco de las siete actividades concertadas. Adicionalmente, el 13 de septiembre la DTAM acompañó una actividad de ordenamiento territorial y verificación de límites, en la cual se destacó la compatibilidad de las figuras de ordenamiento definidas por el resguardo y el PNN SCHAW, se expuso la preocupación comunitaria por la minería ilegal y se atendieron inquietudes relacionadas con la gestión del área protegida y la consulta previa del plan de manejo (anexo 6).
Complementariamente, se realizaron cinco talleres sobre traslapes con los resguardos Yanacona Villa María de Anamú, Inga Rumiñawi, Inga Inchi Iaku, Inga Rigcharikuna e Inga Suma Iuai, en los cuales se abordaron aspectos contextuales sobre la gestión de PNNC y del PNN SCHAW, se socializó el marco normativo de los traslapes y se efectuó el reconocimiento de los territorios traslapados, identificando sitios de importancia, prácticas culturales, amenazas y oportunidades para fortalecer la gestión conjunta y el diálogo intercultural (anexos 7, 8, 9, 10 y 11).
En cuanto al cumplimiento de los acuerdos de consulta previa del documento técnico del Plan de Manejo del PNN SCHAW con los cuatro resguardos indígenas de Santa Rosa, Cauca (Inga Mandiyaco, Inga Suma Iuai, Inga Rigcharikuna y Yanacona Santa Marta), no se registraron avances. Se continúa a la espera de la ejecución del proyecto Fondo para la Vida – Amazonía Biocultural, a través del cual se proyectó el recurso concertado para la formulación de los Planes de Uso Ambiental Territorial Indígena (PUATI) de cada comunidad, como parte de uno de los acuerdos establecidos. 
En cuanto al proceso de consulta previa del plan de manejo, aún no se cuenta con los recursos económicos necesarios para retomar su desarrollo. Al respecto, y en coordinación con el área jurídica de la DTAM y la SGM – GPM, se elaboró un informe de avance sobre la totalidad del proceso de consulta previa, atendiendo una solicitud del Ministerio del Interior. Asimismo, se dio respuesta a un derecho de petición presentado por el Cabildo Indígena Los Pastos San José del Pepino – Mocoa, en el cual se solicitó la reactivación del proceso de consulta previa (anexos 12 y 13).
</t>
  </si>
  <si>
    <t>Meta cumplida en el tercer trimestre 2025.  A la fecha el acumulado en la meta es de 100%.</t>
  </si>
  <si>
    <t xml:space="preserve">Para el mes de Enero de 2026 No se reportan avances cuantitativos a la meta del Indicador " No de AP que implementan acciones de educación ambiental", se reportan avances cualitativos, se adelantaron las siguientes acciones:
1. Contratación de la profesional de educación ambiental para el Area Protegida
Estas acciones se realizan con la fuente de financiación por Proyectos de Inversión. </t>
  </si>
  <si>
    <t>Para el mes de Febrero de 2026 No se reportan avances cuantitativos a la meta del Indicador "No de AP que implementan acciones de educación ambiental"; se reportan avances cualitativos, se adelantaron las siguientes acciones:
1. Reunión grupo de trabajo de EAyC  del Area Protegida.
2. Acercamientos grupos estratégicos con quienes se desarrollará la implementación de prácticas pedagógicas en zona adyacente al AP.
Estas acciones se realizan con la fuente de financiación por Proyectos de Inversión.</t>
  </si>
  <si>
    <t xml:space="preserve">Para el mes de junio de 2025 NO se registran avances cuantitativos a la Meta del Indicador; se hace entrega del Informe semestral de RC-UOT segundo trimestre del año 2025 (anexo 3.), en el que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4 de junio se realiza fortalecimiento interno al grupo de trabajo del PNN SCHAW de las capacidades sobre acuerdos de conservación (REP y SSC) sus características y fases según el procedimiento institucional.
El día 5 de junio de 2025 se remite formalmente a la CRC el Acuerdo de conservación con bienestar suscrito entre PNNC y la Sra Bibiana Pantoja, esto permitirá con el apoyo de la CRC realizar el seguimiento a la implementación concertada en dicho acuerdo. (Anexo2. )
El día 10 de junio con el apoyo del Profesional de Relacionamiento campesino Mario Díaz, se realiza capacitación en herramienta Survey 123 para la caracterización de familias campesinas.
El día 13 de junio de 2025 se realizó espacio de diálogo con las familias ocupantes de la zona del río Indiyaco, sector de gestión Mocoa. Se revisa mediante un mapa los aspectos generales del PNN SCHAW; área, jurisdicción, situaciones de traslape con Resguardos Indígenas, así como también los acuerdos de conservación suscritos con familias campesinas en el sector de gestión Piamonte; se reitera la necesidad del proceso de caracterización, se menciona la importancia para las gestiones que el área protegida puede realizar ante terceros en la búsqueda de varias alternativas; para ello se revisa mediante una presentación los 9 componentes que están en la encuesta de caracterización que se encuentra en la aplicación Survey 123 y que para ello se requiere la visita a campo a cada uno de los abiertos que estos fueron indicados en un esquema ampliado del sector de gestión Mocoa que fue entregado a los asistentes. Se explica el objetivo y alcance de una caracterización campesina en PNNC; cómo se hace la caracterización en campo y se revisa cada capítulo con sus necesidades de la encuesta en Survey 123. (anexo 1. )
Estas acciones se realizan con la fuente de financiación GEF CA."
Enlace drive evidencias: https://drive.google.com/drive/u/0/folders/1TyKl9sYm7utwQqZCnCLv47oATkSV6RNO
</t>
  </si>
  <si>
    <t>Para el mes de julio de 2025 NO se registran avances cuantitativos a la Meta del Indicador;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7 de julio de 2025 se realizó espacio de diálogo con el señor Edison Majé de la zona de San Isidro, sector de gestión Piamonte. Se revisa mediante un mapa los aspectos generales del PNN SCHAW; área, jurisdicció se reitera la necesidad del proceso de caracterización, se menciona la importancia para las gestiones que el área protegida puede realizar ante terceros en la búsqueda de varias alternativas; para ello se revisa mediante una presentación los 9 componentes que están en la encuesta de caracterización que se encuentra en la aplicación Survey 123 y que para ello se requiere la visita a campo a cada uno de los abiertos que estos fueron indicados en un esquema ampliado del sector de gestión Mocoa que fue entregado a los asistentes. Se explica el objetivo y alcance de una caracterización campesina en PNNC; cómo se hace la caracterización en campo y se revisa cada capítulo con sus necesidades de la encuesta en Survey 123. (anexo 1. )
Estas acciones se realizan con la fuente de financiación GEF CA."</t>
  </si>
  <si>
    <t>Para el mes de agosto de 2025 NO se registran avances cuantitativos a la Meta del Indicador; se reportan avances cualitativos para el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11 de agosto se participa en el Diálogo "Cosecha de Resultados y Aprendizajes" 10 años GEF Corazón Amazonia; por parte del PNN SCHAW se invitaron a la Sra Bibiana Pantoja, con quien se cuenta con un acuerdo de sistemas sostenibles en el sector de Piamonte; también vinieron delegados de las autoridades indígenas del municipio de Sta Rosa, en especial del Resguardo Mandiyaco. El día 12 de agosto  fue el espacio de actualización del programa de conservación de felinos.
Estas acciones se realizan con la fuente de financiación GEF CA."</t>
  </si>
  <si>
    <t>En el tercer trimestre No se reportan avances</t>
  </si>
  <si>
    <t xml:space="preserve">SIN VALIDACIÓN. 
Para el mes de junio de 2025 NO se registran avances cuantitativos a la Meta del Indicador; se hace entrega del Informe trimestral de RC-UOT segundo trimestre del año 2025, en el que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en el mes de junio se adelantaron las siguientes acciones:
 El día 4 de junio se realiza fortalecimiento interno al grupo de trabajo del PNN SCHAW de las capacidades sobre acuerdos de conservación (REP y SSC) sus características y fases según el procedimiento institucional.
 El día 5 de junio de 2025 se remite formalmente a la CRC el Acuerdo de conservación con bienestar suscrito entre PNNC y la Sra Bibiana Pantoja, esto permitirá con el apoyo de la CRC realizar el seguimiento a la implementación concertada en dicho acuerdo.
 El día 10 de junio con el apoyo del Profesional de Relacionamiento campesino Mario Díaz, se realiza capacitación en herramienta Survey 123 para la caracterización de familias campesinas.
 El día 13 de junio de 2025 se realizó espacio de diálogo con las familias ocupantes de la zona del río Indiyaco, sector de gestión Mocoa. Se revisa mediante un mapa los aspectos generales del PNN SCHAW; área, jurisdicción, situaciones de traslape con Resguardos Indígenas, así como también los acuerdos de conservación suscritos con familias campesinas en el sector de gestión Piamonte; se reitera la necesidad del proceso de caracterización, se menciona la importancia para las gestiones que el área protegida puede realizar ante terceros en la búsqueda de varias alternativas; para ello se revisa mediante una presentación los 9 componentes que están en la encuesta de caracterización que se encuentra en la aplicación Survey 123 y que para ello se requiere la visita a campo a cada uno de los abiertos que estos fueron indicados en un esquema ampliado del sector de gestión Mocoa que fue entregado a los asistentes. Se explica el objetivo y alcance de una caracterización campesina en PNNC; cómo se hace la caracterización en campo y se revisa cada capítulo con sus necesidades de la encuesta en Survey 123.
 Estas acciones se realizan con la fuente de financiación PGN.
Enlace drive evidencias: https://drive.google.com/drive/u/0/folders/1C8_k4TwMLuXPEygnzxyorENgX-8wCex3
</t>
  </si>
  <si>
    <t>Para el mes de julio de 2025 NO se registran avances cuantitativos a la Meta del Indicador;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9 de julio se remite a la profesional administrativa del proyecto GEF-CA la propuesta de cotización para la adquisición de insumos para la implementación de actividades en predio de la Sra Bibiana Pantoja, sector de gestión Piamonte. (Anexo 1)
 El día 21 de julio se envía respuesta a las observaciones recibidas por el profesional de adquisiciones del proyecto GEF CA recibidas el día 17 de julio del presente mes. (Anexo 2)
Estas acciones se realizan con la fuente de financiación PGN.</t>
  </si>
  <si>
    <t>Para el mes de agosto de 2025 NO se registran avances cuantitativos a la Meta del Indicador; se reportan avances cualitativos para el indicador "No. de acuerdos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El día 1 de agosto se realizó reunión virtual con delegados de la DSCI con el propósito de resolver inquietudes acerca del proceso actual de implementación del PNIS, también se conoció la Estrategia Renhacemos para la sustitución voluntaria en el territorio.
El día 19 de agosto se realiza caracterización en predio del sr Robinson Rosriguez mediante la aplicación Survey 123, se busca concretar un acuerdo de sistemas sostenibles en zona de influencia, el predio se encuentra en vereda El Zarzal, municipio de Mocoa. La caracterización se remite al profesional de SSC y al profesional SIG d ela DTAM para su validación. 
Entre los días 20 al 23 de agosto se realizó caracterización de la ocupación en la zona Indiyaco del sector de manejo Mocoa; se adelantaron el registro en campo de las 5 áreas abiertas cuya información fue recopilada en la encuesta incluida en el aplicativo Survey 123. Existe disposición para adelantar acuerdos de conservación entre los ocupantes y el PNN SCHAW.
Estas acciones se realizan con la fuente de financiación PGN.</t>
  </si>
  <si>
    <t>Con corte a 25 de marzo 2025  se reportan avances cualitativos, en donde se adelantaron las siguientes acciones; 1. Contratación de la profesional de EA para el Area Protegida. Esta acción se realiza con la fuente de financiamiento de proyecto de inversión. A la fecha el acumulado de la meta es 0.</t>
  </si>
  <si>
    <r>
      <rPr>
        <sz val="9"/>
        <color theme="1"/>
        <rFont val="Arial"/>
      </rPr>
      <t xml:space="preserve">SIN VALIDACIÓN.
Con corte a 25 de Junio 2025 se reportan avances cualitativos y cuantitativos en No de AP que implementan acciones de educación ambiental, donde se adelantaron las siguientes acciones: 
 1. Mediante memorando 20255180000453 se envía a DTAM matriz y acta taller de planeación de educación ambiental y comunicación comunitaria. De acuerdo con memorando 20251020000553 el GCEA aprueba la Matriz de Planeación para el presente año correspondiente al hito 1. 
 2. Se avanzó en el desarrollo de un proceso de educación ambiental con nueve acciones de la temática: Generalidades de las AP y Nodo GUAFRACHU en la IE Villas del Macizo, La Guajira y Jericó en Palestina Huila, IE Pueblo Viejo, IE Fidel de Monclart de Mocoa Putumayo y Escuelas Vereda La Sevilla, San Isidro, El Jardín, Resguardo Rumiñawi en el municipio de Piamonte, Cauca ubicadas en zona de influencia del Parque. 
 Estas acciones se realizan con la fuente de financiamiento de proyecto de inversión. A la fecha el acumulado de la meta es 30 %.
Enlace carpeta drive Evidencias: </t>
    </r>
    <r>
      <rPr>
        <u/>
        <sz val="9"/>
        <color rgb="FF1155CC"/>
        <rFont val="Arial"/>
      </rPr>
      <t>https://drive.google.com/drive/u/0/folders/1iUZe31-9F0mvsPSxJT_moqsyxeUSSv6T</t>
    </r>
    <r>
      <rPr>
        <sz val="9"/>
        <color theme="1"/>
        <rFont val="Arial"/>
      </rPr>
      <t xml:space="preserve"> </t>
    </r>
  </si>
  <si>
    <t>Para el mes de septiembre de 2025 se reportan avances cualitativos y cuantitativos en el indicador 20. No de AP que implementan acciones de educación ambiental, donde se adelantaron los siguientes procesos:  
1. Se avanzó en la implementación de un proceso de educación ambiental con nueve acciones de la temática: Generalidades de las Aves en las IE Villas del Macizo, La Guajira y Jericó en Palestina Huila, IE Pueblo Viejo, IE Fidel de Monclart de Mocoa Putumayo y Escuelas La Sevilla, San Isidro, El Jardín, Resguardo Rumiñawi en el municipio de Piamonte, Cauca
2. Se avanzó en la implementación de un proceso de educación ambiental con cuatro talleres de educación ambiental de la temática Cambio Climático en las Escuelas La Sevilla, San Isidro, El Jardín, Resguardo Rumiñawi en el municipio de Piamonte, Cauca.
3. Se avanzó en la implementación de un proceso de educación ambiental con Nueve talleres de educación ambiental de la tematica: Biodiversidad y Ecosistemas del Área Protegida en las Escuelas Vereda La Guajira y Jericó en Palestina Huila, IE Pueblo Viejo, IE Fidel de Monclart de Mocoa Putumayo y Escuelas La Sevilla, San Isidro, El Jardín, Resguardo Rumiñawi, IE Agricola de Piamonte en el sector de gestión Piamonte, Cauca.
4. Se avanzó en la implementación de un proceso de educación ambiental de cuatro espacios de articulación interinstitucional en el marco de los CIDEA, COLAP, CVR, y Corporaciones en los sectores de gestión de Palestina Huila, Santa Rosa Cauca, Mocoa Putumayo.
Estas acciones se realizan con la fuente de financiamiento de proyecto de inversión. A la fecha el acumulado de la meta es 100 %.</t>
  </si>
  <si>
    <t>Este meta no tiene recursos por tanto no debe quedar.</t>
  </si>
  <si>
    <r>
      <rPr>
        <sz val="9"/>
        <color theme="1"/>
        <rFont val="Arial"/>
      </rPr>
      <t xml:space="preserve">Con corte a 25 de marzo de 2025 se reportan avances cualitativos para el indicador "Número de VOC-PIC con información generada desde el monitoreo", en donde se adelantaron las siguientes acciones:
1. Espacio de construcción de plan de trabajo y revisión alcance en la línea de investigación y monitoreo entre la DTAM y el PNN SCHAW, se acuerda no comprometer Meta PAA para esta vigencia, se proyecta socailizacón del programa de monitoreo y portafolio de investigaciones ante entidades académicas, grupos de monitoreo locales, entre otros.
2. Participación en espacio convocado por el Nodo de Cambio Climático Regional Amazonia, liderado por Corpoamazonia.
Estas acciones se realizan con la fuente de financiación Presupuesto de Gobierno Nacional -PGN-.
</t>
    </r>
    <r>
      <rPr>
        <u/>
        <sz val="9"/>
        <color rgb="FF1155CC"/>
        <rFont val="Arial"/>
      </rPr>
      <t>https://drive.google.com/drive/u/1/folders/1W1ONDaatpCXu0jOC-TTMDWCvxdKhk2YO</t>
    </r>
  </si>
  <si>
    <t>Para el mes de abril de 2025 se reportan avances cualitativos para el indicador "Número de VOC-PIC con información generada desde el monitoreo", en donde se adelantaron las siguientes acciones: 
1. El día 10 de abril se participó en reunión virtual para la coordinación con AP de la DTAM y Grupo Andaquí sobre orientaciones para el Global Big Day 2025 a realizarse el 10 de mayo de 2025. Desde el PNN SCHAW se definirá los sitios de avistamiento en reunión de trabajo interno.
2. El día 11 de abril se participó en taller virtual de captura de fotografías con celular, este espacio fortalece el desarrollo del GBD 2025 y la toma de registros de la avifauna del PNN SCHAW.
Estas acciones se realizan con la fuente de financiación Presupuesto de Gobierno Nacional -PGN-.</t>
  </si>
  <si>
    <t>Para el mes de mayo de 2025 se reportan avances cualitativos para el indicador "Número de VOC-PIC con información generada desde el monitoreo", en donde se adelantaron las siguientes acciones: 
1. El día 7 de mayo se realiza un espacio virtual entre las AP del Nodo GUAFRACHU con el fin de realizar una socialización sobre el monitoreo en cada PNN que comprende el Nodo GUAFRACHU: desde el PNN SCHAW se expone las situaciones de riesgo y la debilidad presupuestal para llevar a cabo el programa de monitoreo.
2. El día 7 de mayo se realiza un espacio interno para la coordinación de la jornada del GBD año 2025, se acompañará en los sectores de gestión de Santa Rosa (en corregimientos de San Juan de Villalobos y Sta Martha, especialmente vereda Verdeyaco) y en sector de gestión PIamonte en casco urbano y vereda La Guajira. Las rutas se definirán con las organizaciones aliadas. Las listas se consolidan para tener una línea base de aves avistadas durante la jornada.
2. El día 10 de mayo se participó en el GBD año 2025 de acuerdo a lo proyectado, participaron 9 personas del grupo de trabajo (1 prof universitario, 1 prof educación ambiental, 1 técnico administrativo, 1 técnico contratista Piamonte, 3 operarios contratistas Mocoa, Piamonte y Huila, 2 operarios calificados) ; se acompañó los dos sectores de manejo -Sta Rosa y Piamonte-, se generaron 11 listas ebird de referencia sobre las aves avistadas. 
Estas acciones se realizan con la fuente de financiación Presupuesto de Gobierno Nacional -PGN-.</t>
  </si>
  <si>
    <t>Durante el mes de octubre se realizan dos patrullajes tipo terrestres. Uno por la ruta vereda Malvinas del municipio de Mocoa, Putumayo, donde se evidenciaron una presión por una quema provocada y un nuevo abierto que se ubica en el sector de Santa Rosa, Cauca.
El otro patrullaje terrestre, se realizó por la ruta vereda la Sevilla del municipio de Piamonte, Cauca. Este recorrido se hizo de manera articulada con el resguardo indígena Rumiñawi con quienes se hizo reconocimiento de territorio</t>
  </si>
  <si>
    <t>Para el mes de enero 2026, no se presentan avances a este indicador.</t>
  </si>
  <si>
    <t xml:space="preserve">Para el mes de febrero 2026, NO se presentan avances cuantitativos, se reporte avances cualittativos; se participa en los siguientes espacios de capacitación:
-Capacitación seguimiento a presiones por sensores remotos y uso de recursos Planet 
-Capacitación - Buenas prácticas en el uso de la Plataforma Planet - Procalculo </t>
  </si>
  <si>
    <t xml:space="preserve">Para el mes de febrero 2026, NO se presentan avances cuantitativos, se reporte avances cualittativos;se participa en los siguientes espacios de capacitación:
-Capacitación seguimiento a presiones por sensores remotos y uso de recursos Planet 
-Capacitación - Buenas prácticas en el uso de la Plataforma Planet - Procalculo </t>
  </si>
  <si>
    <t xml:space="preserve">Para el mes de junio de 2025 se hace entrega del Informe trimestral II Trimestre del año 2025 relacionado a la línea de Investigación y Monitoreo del PNN SCHAW, en el que se reportan avances cualitativos para el indicador "Número de VOC-PIC con información generada desde el monitoreo", para el mes de junio se adelantaron las siguientes acciones: 
 El día 12 de junio de 2025 se hizo una revisión interna con el grupo de trabajo del sector de Piamonte sobre la información de restauración levantada en campo para los dos sitios: en Piamonte y Mocoa. Por razones de riesgo para el grupo de trabajo se considera solo realizar el monitoreo en Piamonte, esta zona está ubicada en el espacio que deja de usar la Sra Bibiana Pantoja en traslape con el RI de Rumiñawi, se revisaron los aspectos logísticos, en cuanto a aspectos técnicos se generará un espacio con la profesional de investigación y monitoreo de la DTAM para establecer el diseño de monitoreo y la estructura del documento.(Anexo 1.)
 Estas acciones se realizan con la fuente de financiación Presupuesto de Gobierno Nacional -PGN-.
Enlace evidencia: 
https://drive.google.com/drive/u/0/folders/1Eyu_OjCjx-BLOMZv9ju4ednIqsq4ROMR
</t>
  </si>
  <si>
    <t xml:space="preserve">Para el mes de julio de 2025 no se adelantaron acciones relacionadas a la línea de Investigación y Monitoreo del PNN SCHAW, en el que se reportan avances para el indicador "Número de VOC-PIC con información generada desde el monitoreo" </t>
  </si>
  <si>
    <t xml:space="preserve">Para el mes de agosto de 2025 se adelantaron acciones relacionadas a la línea de Investigación y Monitoreo del PNN SCHAW, en el que se reportan avances para el indicador "Número de VOC-PIC con información generada desde el monitoreo"; las acciones fueron las siguientes:
El 12 de agosto se participa en la actualización del Programa Nacional de Felinos, espacio liderado por Minambiente y Corpoamazonia; con la participación de organizaciones locales, grupos de monitoreo comunitario y la participación de las 3 AP con jurisdicción en el departamento del Putumayo. </t>
  </si>
  <si>
    <t>Con corte a 25 de Marzo de 2025 se reportan avances cualitativos en Areas administradas por PNNC en presión cubiertas por recorridos de prevención, vigilancia y control, 1. Implementar las acciones de prevención, vigilancia y control en las áreas protegidas administradas por PNNC.) se adelantaron las siguientes acciones; 
El Area Protegida  realiza un patrullaje tipo terrestre. El recorrido se hizo en el sector de Mocoa, por la ruta vereda Villa Rica.
Estas acciones se realizan con la fuente de financiación PGN y GEF CA  con recursos para recorridos PVC
Anexo 1_Informe 038 Recorrido Villa Rica
https://drive.google.com/drive/u/1/folders/1tvV_V6UfMC-1egis04X5LDwI175MjHyN</t>
  </si>
  <si>
    <t>Durante el mes de abril de 2025, el área protegida acompañó un recorrido de verificación de afectaciones ambientales generadas por la apertura deuna vía ilegal en la vereda Zarzal del municipio de Mocoa, Putumayo en zona deinfluencia del área protegida. Este recorrido fue liderado por alcaldía de Mocoa</t>
  </si>
  <si>
    <t xml:space="preserve">Durante el mes de mayo 2025 el AP avanzó en dos patrullajes, uno que fue la revisión de capa de presiones año 2024 emitida por NC y otro patrullaje tipo terrestre por la ruta vereda la Sevilla del municipio de Piamonte, Cauca, con el propósito de identificar presiones. Estas salidas se hicieron con recursos GEF CA </t>
  </si>
  <si>
    <t>No se reportan avances</t>
  </si>
  <si>
    <t>Durante el mes de abril de 2025, el área protegida acompañó un recorrido de verificación de afectaciones ambientales generadas por la apertura deuna vía ilegal en la vereda Zarzal del municipio de Mocoa, Putumayo en zona de influencia del área protegida. Este recorrido fue liderado por alcaldía de Mocoa.</t>
  </si>
  <si>
    <t>Durante el mes de mayo 2025 el AP avanzó en dos patrullajes, uno que fue la revisión de capa de presiones año 2024 emitida por NC y otro patrullaje tipo terrestre por la ruta vereda la Sevilla del municipio de Piamonte, Cauca, con el propósito de identificar presiones. Estas salidas se hicieron con recursos FONAM</t>
  </si>
  <si>
    <t>Con corte a 25 de marzo 2025 no se ha iniciado la implementación del proyecto Fondo Para la Vida.
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t>
  </si>
  <si>
    <t>Durante el mes de enero 2026 NO se presentan avances cuantitativos, se realiza una Inducción de la línea Prevención, Vigilancia y Control-PVC a personal nuevo del AP</t>
  </si>
  <si>
    <t>Durante el mes de febrero 2026 NO se presentan avances cuantitativos, se coordinaron acciones de PVC en el sector de Piamonte, Cauca 
Se participa en una reunión para revisión de los planes de trabajo PVyC con las orientaciones de DTAM y NC para año 2026
Se participó en el espacio de Control y Vigilancia de los Recursos CVR convocado por CORPOAMAZONIA.</t>
  </si>
  <si>
    <t>155.07</t>
  </si>
  <si>
    <t>Para el segundo trimestre del 2025 se reportan avances de los recorridos realizados por las diferentes rutas de los sectores de manejo del área protegida con un avance de visibilidad sobre presiones de las 34,93 hectáreas de la meta establecida. Los patrullajes se cargaron en la plataforma Sico Smart para revisión y validación por parte de GGCI y profesional SIG de la DTAM. Durante el segundo trimestre se realizaron cuatro (4) patrullajes; tres tipo terrestres y uno de los patrullajes tipo imagen de satélite. Los patrullajes realizados fueron los siguientes: 131_00006_Verificación vía ZI en el sector de Mocoa, Putumayo; 131_00007_Revisión Capa Presiones 2024; N131_00008_Recorrido Sevilla en el sector de Piamonte, Cauca; 131_00009_Recorrido Malvinas en el sector de Mocoa, Putumayo.</t>
  </si>
  <si>
    <t>Del 21 al 24 de agosto 2025, se realiza recorrido de PVC y UOT por la ruta Indiyaco en el sector de gestión Mocoa, Putumayo. El propósito del recorrido fue hacer la caracterización de familias que hacen uso y ocupación al interior del AP. Durante el recorrido se levanta información de la caracterización evidenciando que las áreas en presión qué se tienen identificadas presentan una regeneración natural. Se hizo con recursos GEF CA</t>
  </si>
  <si>
    <t>Durante el tercer trimestre se realizaron dos patrullajes de PVC. Uno tipo acuático-terrestre por la ruta Indiyaco en el sector de Mocoa, Putumayo.
Otro patrullaje se hizo mediante la revisión de imágenes Sentinel II de áreas con situación de manejo donde el grupo de trabajo no puede ingresar por temas de orden público. La revisión de hizo en los sectores de Piamonte, Cauca; Mocoa, Putumayo y Santa Rosa, Cauca</t>
  </si>
  <si>
    <t>Del 21 al 24 de agosto 2025, se realiza recorrido de PVC y UOT por la ruta Indiyaco en el sector de gestión Mocoa, Putumayo. El propósito del recorrido fue hacer la caracterización de familias que hacen uso y ocupación al interior del Area Protegida. Durante el recorrido se levanta información de la caracterización evidenciando que las áreas en presión qué se tienen identificadas presentan una regeneración natural. Esta salida de campo se hizo con  recursos de GEF CA.</t>
  </si>
  <si>
    <t>Aun no se encuentran disponibles estos recursos</t>
  </si>
  <si>
    <r>
      <rPr>
        <sz val="9"/>
        <rFont val="Arial"/>
      </rPr>
      <t xml:space="preserve">Con corte a 25 de Marzo de 2025 se reportan avances cualitativos en Porcentaje de cumplimiento del plan de trabajo del protocolo de Prevención, Vigilancia y Control por área protegida. 1. Informe de PVC (aprobado por el SGC).
 Se realiza el primer informe trimestral con sus respectivos anexos (informe sico smart trimeestre I; ejecución recorridos; programación recorridos)
Estas acciones se realizan con la fuente de financiación PGN
Anexo 2_Informe trimestral PVC
</t>
    </r>
    <r>
      <rPr>
        <u/>
        <sz val="9"/>
        <color rgb="FF1155CC"/>
        <rFont val="Arial"/>
      </rPr>
      <t>https://drive.google.com/drive/u/1/folders/1tvV_V6UfMC-1egis04X5LDwI175MjHyN</t>
    </r>
  </si>
  <si>
    <t>Para el mes de enero 2026, no se presentan avances a este indicador</t>
  </si>
  <si>
    <t>Para el mes de febrero 2026, no se presentan avances a este indicador</t>
  </si>
  <si>
    <t xml:space="preserve">
Para el segundo trimestre 2025, el AP avanza en un 50% de la meta programada. En este sentido, el AP según memorando 20255180000943 del 20 de junio 2025 remite a DTAM el segundo informe trimestral de acciones de prevención, vigilancia y control en las áreas administradas por PNNC, con sus respectivos anexos.
 Anexo 1_Matriz Excel hoja de caracterización de las presiones
 Anexo 2_Informe herramienta SMART II trimestre 2025
 Anexo 3_Programación trimestral de recorridos de PVC III Trimestre 2025
 Anexo 4_Ejecución trimestral de recorridos de PVC para II Trimestre 2025
 Anexo 5_Evidencias acciones realizadas en el II Trimestre
Enlace drive evidencias:
https://drive.google.com/drive/u/0/folders/1OQ4KJVGk495AKXwh5dBAGb94y3KYtnd-
</t>
  </si>
  <si>
    <t>Con memorando 20255180001673 de septiembre 29 de 2025 se envia a DTAM el TERCER INFORME TRIMESTRAL PVC PNN SERRANIA DE LOS CHURUMBELOS AUKA WASI.</t>
  </si>
  <si>
    <t>Para el mes de enero 2026, NO se reporta avances cuantitativos, se hace la socialización del Plan de Contingencia de Riesgo Público-PCRP del PNN Serranía de los Churumbelos Auka Wasi al nuevo personal del AP</t>
  </si>
  <si>
    <t>Para el mes de febrero 2026, NO se reporta avances cuantitativos; se participa en los diferentes esspacios:
-Reunión para revisar con la OGR, el estado de los PCRP para 2026, el indicador y su hoja metodológica para tener en cuenta los reportes para este año
-Desde el AP se solicita ante DTAM el estado de MAP-MUSE-AEI  para los sectores de gestión del AP. Esta información, se remite a las comunidades de la media bota Cauca (indígenas, campesinos, Afros) debido a que para el sector de Santa Rosa, Cauca, aún no se ha iniciado el proceso de desminado humanitario.
-Reunión relacionado al tema de gestion del riesgo publico en areas protegidas.</t>
  </si>
  <si>
    <t>Con corte a 25 de Marzo de 2025 se reportan avances cualitativos en 1.6 Autoridad ambiental y gestión del riesgo No. de Áreas protegidas del SPNN que actualizan, implementan y reportan el avance del Plan de gestión del riesgo de desastre
Mediante memorando 20241500003193 del 9 de octubre de 2024, se aprueba actualización del Plan de Emergencias y Contingencias por Desastres Naturales y Socionaturales del Parque Nacional Natural Serranía de los Churumbelos Auka Wasi
Estas acciones se realizan con la fuente de financiación PGN
Anexo 6_Memorando 20241500003193 
https://drive.google.com/drive/u/1/folders/1tvV_V6UfMC-1egis04X5LDwI175MjHyN</t>
  </si>
  <si>
    <r>
      <rPr>
        <sz val="9"/>
        <color theme="1"/>
        <rFont val="Arial"/>
      </rPr>
      <t xml:space="preserve">
Con memorando 20255180000933 del 18 de junio 2025, el AP remite a DTAM el informe de avance de implementación del plan de emergencia y contingencia de desastres naturales-PECDN, con sus respectivos anexos.
 Anexo 01_ Memorando 20241500003193 aprobación PECDN PNN SCHAW
 Anexo 02_Acta socialización PECDN al grupo trabajo PNN SCHAW
 Anexo 03_Oficios recibidos entrega documento PECDN del PNN SCHAW
 Anexo 04_Relatoría CMGRD Piamonte_04 febrero 2025
 Anexo 05_Relatoría CMGRD Piamonte revisión PAE_28 mayo 2025
 Anexo 06_Acta CMGRD Piamonte_05 junio 2025
 Anexo 07_Acta CMGRD Piamonte_11 junio 2025
 Anexo 08_Decreto 021 del 29 de abril 2025 Calamidad pública Palestina, Huila
 Anexo 09_Decreto 061 de junio 02 de 2025 Calamidad pública Acevedo, Huila
Enlace drive evidencias: 
</t>
    </r>
    <r>
      <rPr>
        <u/>
        <sz val="9"/>
        <color rgb="FF1155CC"/>
        <rFont val="Arial"/>
      </rPr>
      <t>https://drive.google.com/drive/u/0/folders/1Sbh2dGOFgIkKncuhjHklJdSsp6YR76s4</t>
    </r>
    <r>
      <rPr>
        <sz val="9"/>
        <color theme="1"/>
        <rFont val="Arial"/>
      </rPr>
      <t xml:space="preserve">
</t>
    </r>
  </si>
  <si>
    <t>El 25 de junio de 2025, se realiza la socializacion del documento PECDN del área protegida en el sector de gestión de trabajo de Piamonte, Cauca. Esta socializacion se realizo en el marco del CMGRD de este municipio
De igual manera, el día 22 de julio de 2025, se socializa el documento PECDN del AP en el sector de gestión de Palestina, Huila, en marco del CMGRD de este municipio</t>
  </si>
  <si>
    <t xml:space="preserve">Durante el tercer trimestre, en acciones de PECDN el AP avanzó en dos socializaciones del documento PECDN aprobado ante los comités de gestión de riesgos de desastres de los municipios de Palestina, Huila y Piamonte, Cauca. En estos espacios, el área protegida es un invitado, y de esta manera agendaron un tiempo para que el grupo de trabajo del PNN SCHAW socialice el documento aprobado, buscando la articulación con las entidades que hacen parte de dicho comité. </t>
  </si>
  <si>
    <t>Con corte a 25 de Marzo de 2025 se reportan avances cualitativos en 1.6 Autoridad ambiental y gestión del riesgo No. de Áreas protegidas del SPNN que actualizan, implementan y reportan el avance de Planes de contingencia frente al riesgo público.
Mediante memorando 20241500003983 del 21 diciembre 2024, se la actualización del Plan de Contingencia para el Riesgo Público del PNN Serranía de Los Churumbelos 2024
Estas acciones se realizan con la fuente de financiación PGN
Anexo 8_Memorando
https://drive.google.com/drive/u/1/folders/1tvV_V6UfMC-1egis04X5LDwI175MjHyN</t>
  </si>
  <si>
    <t>Validado. Está cargado en el Drive el memorando 20241500003983 del 21-12-2024, de la OGR, aprobando actualización del PCRP.</t>
  </si>
  <si>
    <t>Para el mes de Enero de 2026 No se reportan avances cuantitativos a la meta del Indicador " N° personas capacitadas"; se reportan avances cualitativos, se adelantaron las siguientes acciones:
1.  Se formaliza contrato de prestación de Servicios Profesionales N° CD-DTAM-091-2026 de la Educadora ambiental del Área Protegida y concerta Plan de trabajo con el supervisor encargado.  
Estas acciones se realizan con la fuente de financiación PGN.</t>
  </si>
  <si>
    <t xml:space="preserve">Para el mes de Febrero de 2026 No se reportan avances cuantitativos a la meta del Indicador " N° personas capacitadas"; se reportan avances cualitativos, se adelantaron las siguientes acciones:
1. Reunión grupo de trabajo de EAyC  del Area Protegida.
2. Acercamientos grupos estrategicos con quienes de desarrollará la implementación de practicas pedagogicas en zona adyacente al AP. 
Estas acciones se realizan con la fuente de financiación de FONAM.. 
</t>
  </si>
  <si>
    <t>Para el mes de Enero de 2026 No se reportan avances cuantitativos  a la meta del Indicador " N° personas capacitadas". 
Estas acciones se realizan con la fuente de financiación FONAM.</t>
  </si>
  <si>
    <t>Para el mes de Febrero de 2026 No se registran avances en este periodo de seguimiento.</t>
  </si>
  <si>
    <t xml:space="preserve">
Descripción segundo trimestre: Con memorando 20255180000923 del 17 de junio 2025, el AP remite a DTAM el informe de implementación plan de contingencia para el riesgo público del PNN SCHAW con sus respectivos anexos.
 Anexo 01_Acta socialización documento PCRP_24 febrero 2025
 Anexo 02_Ayuda memoria reunión interna DTAM-Aps_13 junio 2025
 Anexo 03_Informe desminado humanitario en el PNN SCHAW
 Anexo 04_Oficio recibido mesa Interétnica
 Anexo 05_Oficio recibido ACIMSPCA
 Anexo 06_Oficio recibido CONSAFRO
 Anexo 07_ Esquema rutas ingreso PNN SCHAW
Enlace drive evidencias: 
https://drive.google.com/drive/u/0/folders/1nBVWoTpoA1atLZSDC9J8uPXpqihJEdEp
</t>
  </si>
  <si>
    <t xml:space="preserve">En el tercer trimestre No se reportan avances </t>
  </si>
  <si>
    <t>Para el mes de enero de 2026 no se registran avances cuantitatvos a la meta del indicador; se reportan avances cualitativos para el indicador "No Porcentaje de avance en la implementación de los planes de trabajo o agendas concertadas con grupos étnicos en el marco de los regímenes especiales de manejo y acuerdos suscritos", se adelantaron las siguientes acciones:
El día 20 de enero se realizó una reunión con el Resguardo Los Pastos San José del Pepino, donde se revisaron las actividades pendientes del proceso de consulta; se considera de parte del Resguardo avanzar en el desarrollo las actividades.
Además, se realizó el día 14 de enero de 2026 en espacio con ACIMSPCA  se comenta el proceso de consulta previa con los Resguardos de Piamonte (Resguardo Indígena Caucapa Pungo Floresta, Resguardo Indígena Embera Chamí Eabidara, Resguardo indígena Inga Bajo Chispizacha, Resguardo Indígena Nasa Yu Lucx -Hijos del Agua; se proyecta realizar en este año 2026.
Estas acciones se realizan con la fuente de financiación PGN.</t>
  </si>
  <si>
    <t>Para el mes de febrero de 2026 no se registran avances.</t>
  </si>
  <si>
    <t xml:space="preserve">Para el mes de abril de 2025 se reportan avances cualitativos en N° de personas capacitadas, donde se adelantaron las siguientes acciones: mediante memorando 20255180000453 se envía a DTAM matriz de personas capacitadas y acta taller de planeación de educación ambiental y comunicación comunitaria. De acuerdo con memorando 20251020000553 el GCEA aprueba la Matriz de Planeación para el presente año. 
Estas acciones se realizan con la fuente de financiamiento de Presupuesto de Gobierno Nacional -PGN-. A la fecha el acumulado de la meta es 0.
</t>
  </si>
  <si>
    <t xml:space="preserve">Para el mes de mayo de 2025 no se reportan avances cualitativos en N° de personas capacitadas. A la fecha el acumulado de la meta es 0.
</t>
  </si>
  <si>
    <t>Con corte a 25 de marzo 2025  se reportan avances cualitativos, en donde se adelantaron las siguientes acciones; 1. Contratación de la profesional de EA para el Area Protegida. Esta acción se realiza con la fuente de financiamiento de proyecto de inversión. A la fecha el acumulado de la meta es 0.
https://drive.google.com/drive/u/1/folders/1zy8M3CkgK-NZKu5WREkg2eR74spshczH</t>
  </si>
  <si>
    <t xml:space="preserve">Para el mes de abril de 2025 se reportan avances cualitativos en N° de personas capacitadas, donde se adelantaron las siguientes acciones: mediante memorando 20255180000453 se envía a DTAM matriz de personas capacitadas y acta taller de planeación de educación ambiental y comunicación comunitaria. De acuerdo con memorando 20251020000553 el GCEA aprueba la Matriz de Planeación para el presente año. 
Estas acciones se realizan con la fuente de financiamiento del Fondo Nacional Ambiental -FONAM-. A la fecha el acumulado de la meta es 0.
</t>
  </si>
  <si>
    <t xml:space="preserve">Para el mes de mayo de 2025 no se reportan avances cualitativos en N° de personas capacitadas.  A la fecha el acumulado de la meta es 0.
</t>
  </si>
  <si>
    <t>Con corte a 25 de marzo 2025 no se ha iniciado la implementación del proyecto Fondo Para la Vida
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t>
  </si>
  <si>
    <t>Con corte a 25 junio de 2025 no se reportan avances cualitativos en N° de personas capacitadas. A la fecha el acumulado de la meta es 0.</t>
  </si>
  <si>
    <t xml:space="preserve">Para el mes de julio de 2025 no se reportan avances cualitativos en N° de personas capacitadas. A la fecha el acumulado de la meta es 0.
</t>
  </si>
  <si>
    <t xml:space="preserve">Para el mes de agosto de 2025, se reportan avances cualitativos en el indicador "Número de personas capacitadas" de Educación Ambiental y Comunicación (EAyC) en el cual se avanzó en 60 personas capacitadas, con la fuente de financiación de PGN. A la fecha el acumulado en la meta es de 67%.
</t>
  </si>
  <si>
    <t xml:space="preserve">Para el mes de septiembre de 2025, se reportan avances cualitativos y cuantitativos en el indicador "Número de personas capacitadas" de Educación Ambiental y Comunicación (EAyC) en el cual se avanzó en 30 personas capacitadas, con la fuente de financiación de PGN. A la fecha el acumulado en la meta es de 100%.
</t>
  </si>
  <si>
    <t>Para el mes de julio de 2025 no se reportan avances cualitativos en N° de personas capacitadas.  A la fecha el acumulado de la meta es 0.</t>
  </si>
  <si>
    <t>Para el mes de agosto de 2025, se reportan avances cualitativos en el indicador "Número de personas capacitadas" de Educación Ambiental y Comunicación (EAyC) en el cual se avanzó en 10 personas capacitadas, con la fuente de financiación por FONAM. A la fecha el acumulado en la meta es de 100%.</t>
  </si>
  <si>
    <t xml:space="preserve">Meta cumplida en el mes de agosto. A la fecha el acumulado en la meta es de 100%.
</t>
  </si>
  <si>
    <t>No se encuentran disponibles estos recursos</t>
  </si>
  <si>
    <t>No se valida el reporte. Éste se podría ampliar con información sobre el estado de los procesos de consulta previa y/o seguimiento al cumplimiento de acuerdos protocolizados.</t>
  </si>
  <si>
    <t>Durante el mes  de enero de 2026 se proyectaron 8 estudios previos, 8 solicitud de certificados de insuficiencia, solicitud CDP recurso FONAM 20 y 21, recurso 11 y recurso 10
En resultado se obtuvo 8 contratos de prestación de servicios y dos convenios interadministrativos</t>
  </si>
  <si>
    <t>Durante el mes de  febrero de 2026
Proyección de estudios previos para suministro de víveres y raciones (febrero).
• Solicitud y consolidación de cotizaciones.
Talento Humano:
• Trámite de reporte mensual de novedades de nómina.
• Gestión de 2 permisos laborales remunerados y reportes de turnos vía Orfeo.
• Modificación de cronograma de trabajo/descanso y trámites de descanso compensado para Semana Santa.
 • Proyección de tres (3) comisiones de servicio para el mes de febrero.
• Trámite de legalización de las tres (3) comisiones mediante el gestor documental Orfeo.
• Solicitud de programación de comisiones para el mes de marzo de 2026.
Gestión Administrativa:
• Reportes mensuales de consumo de papel y combustible.
• Reporte mensual de usuarios atendidos.
• Gestión Documental: Transferencias documentales vigencia 2025 (PNN Churumbelos)
Proyección de estudios previos para suministro de víveres y raciones (febrero).</t>
  </si>
  <si>
    <t>A la fecha no hay disponibilidad de recursos para esta tematica</t>
  </si>
  <si>
    <t>Con corte a 25 de marzo se adelantaron las siguientes acciones: 
contratación: 8 contratos de prestación servicios en ejecución.  
Comisiones: se tramitaron 4 comisiones
Gestion documental: se reporte plan de trabajo bimestral de archivo
Capacitación KLIC.</t>
  </si>
  <si>
    <t xml:space="preserve">Para el mes de abril se adelantaron las siguientes acciones: 
Contratación: 8 contratos de prestación de servicios.
Comisiones: se tramitaron 3 comisiones.
Backup primer trimestre de 2025
Certificación novedades de nómina mes de abril 2025
Certificación actualización de contenidos Página Web y recorrido virtual Intranet
</t>
  </si>
  <si>
    <t>Con corte a 23 de mayo de 2025 se adelantaron las sigientes acciones Contratacion se proyectaron los estudios previos con sus respectivas cotizaciones ; apoyo en la poryección del estudio del sector para los convenios interadministrativos, se proyectó la necesidad, solicitud de CDP proceso de combustibles. Se tramitaron dos comisones con su respectiva legalizacion 
Gestion documental se reportó el segundo plan de trabajo bimestral de archivo
Gestion Humana seporte mesual novedades de nomin</t>
  </si>
  <si>
    <t>PNN Churumbelos con corte a 20 de junio  se adelantaron las siguientes acciones 
contratación: un (1) contrato de suministro CONTRATO CSU-DTAM-180-2025, un (1) Convenio Interadministrativo CD-DTAM-181-2025; un (1) Convenio Interadministrativo CD-DTAM-185-2025  
Comisiones: se tramitaron siete (7) comisiones
Gestión documental: un (1) memorando No. 20255180000913 reporte novedades organización de archivo
Gestión Humana: tres (3) permisos laborales memorando 20255180000733, 20255180000743, 20255180000833 y memorando 20255180000903_Certificación novedades de nómina
Memorando 20255180000883_Control servicios públicos</t>
  </si>
  <si>
    <t>PNN Churumbelos con corte a 29 de julio  se adelantaron las siguientes acciones 
contratación: un (1) contrato de suministro CPS-DTAM-187-2025, un (1) contrato de CSU-DTAM-189-2025
Comisiones: se tramitaron siete (7) comisiones
Gestión documental: un (1) memorando No. 20255180001113_Plan de trabajo gestión Documental tercer bimestre
Gestión Humana: dos (2) permisos laborales radicados 20255180077662, 20255180001143 Certificación novedades de nómina memorando 20255180001103
Memorando 20255180001093_Control servicios públicos
memorando 20255180001083_Backup segundo trimestre de 2025 y control copias de seguridad</t>
  </si>
  <si>
    <t>PNN Churumbelos con corte a 25 de agosto  se adelantaron las siguientes acciones
contratación: se tramitó  un (1) desembolso convenio -DTAM-185-2025,  se proyecto estudios previos mantenimiento motocicletas y compra de llantas; se solicitó cotizaciones por la plataforma secop 2 para los contratos de: mantenimiento de motocicletas, camioneta, compra de llantas y servicio de monitoreo por cámaras.
Comisiones: se tramitaron ocho (8) comisiones
Gestión Humana: un (1) permisos laborales radicado 20255180001173 Certificación novedades de nómina memorando 20255180001323
Memorando 20255180001093 _control servicios públicos
memorando 2025518000121
Reporte de combustible</t>
  </si>
  <si>
    <t>PNN Churumbelos con corte a 25 de septiembre  se adelantaron las siguientes acciones
contratación: se tramitó un (1) Desembolso 30% CONVENIO INTERADMINISTRATIVO CD-DTAM-181-2025 Resguardo Mandiyaco, trámite de pago 20255180106582-Orden de Compra # OC 146112 DISTRACOM S.A, FACTURA # ECCO523776, 20255180110842_CPS-DTAM-187-2025 ALBA ROSERO GALINDES CUENTA DE COBRO #1 EVENTOS 
 Se proyecto estudios previos, solicitud cotizaciones, mantenimiento motocicletas, mantenimiento de la camioneta y compra venta de llantas y seguridad y vigilancia
Comisiones: se tramitaron catorce (14) comisiones
Gestión Humana: dos (2) permisos laborales
 Certificación novedades de nómina memorando 20255180001523
Memorando 20255180001093_Control servicios públicos
memorando 20255180001463
Reporte trimestral Certificación Actualización de Contenidos Página Web y Recorrido Intranet
Plan de trabajo gestión Documental cuarto bimestre</t>
  </si>
  <si>
    <t>Con corte al 31 de enero se participa en el espacio de planeación para el desarrollo de actividades correspondientes a los sectores de gestión del departamento del Guaviare, en el cual se proyectó la realización de visitas técnicas a los predios de los beneficiarios que se vincularán al proceso del convenio. El propósito de estas visitas es avanzar en las acciones de implementación de hectáreas nuevas de restauración ecológica que permitan ratificar y dar continuidad al proceso iniciado durante la vigencia 2025</t>
  </si>
  <si>
    <t xml:space="preserve">Con corte al 28 de febrero se llevó a cabo espacio de trabajo con el técnico de restauración ecológica, con el propósito de revisar, priorizar y definir las tareas necesarias para adelantar el proceso de cotización de materiales, herramientas, equipos e insumos requerido para las actividades de establecimiento para hectáreas nuevas de restauración ecológica en el marco del convenio, correspondientes a la vigencia 2026. Adicional se realizó la revisión de las cotizaciones presentadas para adelantar las actividades de implementación de hectáreas nuevas de restauración ecológica requeridas en el marco del convenio de la vigencia 2026.
</t>
  </si>
  <si>
    <t>Las metas de GEF 7 se proyectan para el 2026 dado que el cierre técnico y administrativo es en esta vigencia, igualmente se realizará verificación en el primer semestre para la meta</t>
  </si>
  <si>
    <r>
      <rPr>
        <sz val="9"/>
        <color rgb="FF000000"/>
        <rFont val="Arial"/>
      </rPr>
      <t xml:space="preserve">Para el mes de abril de 2025 se reportan avances cualitativos en el No. de Hectáreas en proceso de restauración rehabilitación y recuperación donde se adelantaron las siguientes acciones:          
</t>
    </r>
    <r>
      <rPr>
        <b/>
        <sz val="9"/>
        <color rgb="FF000000"/>
        <rFont val="Arial"/>
      </rPr>
      <t xml:space="preserve">1. </t>
    </r>
    <r>
      <rPr>
        <sz val="9"/>
        <color rgb="FF000000"/>
        <rFont val="Arial"/>
      </rPr>
      <t xml:space="preserve">De acuerdo con el espacio sostenido con la DTAM el 11 de abril de 2025 se concertó y definió avanzar con la implementación de 50 hectáreas en procesos de restauración pasiva en 2025. 
</t>
    </r>
    <r>
      <rPr>
        <b/>
        <sz val="9"/>
        <color rgb="FF000000"/>
        <rFont val="Arial"/>
      </rPr>
      <t xml:space="preserve">2. </t>
    </r>
    <r>
      <rPr>
        <sz val="9"/>
        <color rgb="FF000000"/>
        <rFont val="Arial"/>
      </rPr>
      <t xml:space="preserve">A nivel de área protegida se avanza en espacios de trabajo para el cumplimiento de la meta,  se adelantó reunión el día 21 del mes en curso donde se discutieron acciones asociadas a la  implementación de las  50 hectáreas en restauración pasiva que son financiadas por GEF7 Corazón de la Amazonia las cuales se van a establecer al interior del área protegida.
Estas acciones realizadas con la fuente de financiación </t>
    </r>
    <r>
      <rPr>
        <b/>
        <sz val="9"/>
        <color rgb="FF000000"/>
        <rFont val="Arial"/>
      </rPr>
      <t>GEF7</t>
    </r>
    <r>
      <rPr>
        <sz val="9"/>
        <color rgb="FF000000"/>
        <rFont val="Arial"/>
      </rPr>
      <t xml:space="preserve"> Corazón de la Amazonia donde a la fecha el cumplimiento en la meta es de </t>
    </r>
    <r>
      <rPr>
        <b/>
        <sz val="9"/>
        <color rgb="FF000000"/>
        <rFont val="Arial"/>
      </rPr>
      <t>0%.</t>
    </r>
  </si>
  <si>
    <r>
      <rPr>
        <sz val="9"/>
        <color theme="1"/>
        <rFont val="Arial"/>
      </rPr>
      <t xml:space="preserve">Para el mes de mayo de 2025 se reportan avances cualitativos en el No. de Hectáreas en proceso de restauración rehabilitación y recuperación donde se adelantas las siguientes acciones:
</t>
    </r>
    <r>
      <rPr>
        <b/>
        <sz val="9"/>
        <color theme="1"/>
        <rFont val="Arial"/>
      </rPr>
      <t xml:space="preserve">1. </t>
    </r>
    <r>
      <rPr>
        <sz val="9"/>
        <color theme="1"/>
        <rFont val="Arial"/>
      </rPr>
      <t xml:space="preserve">De acuerdo con el espacio sostenido con los compañeros de la DTAM el 12 de mayo de 2025 se revisaron los tratamientos de restauración que se implementarán en la intervención de las 50 hectáreas ubicadas al interior del área protegida. Durante la reunión se mencionaron diversas alternativas, tales como: instalación de perchas para aves, creación de refugios, nucleación o formación de agregados, enriquecimiento con especies rústicas y enriquecimiento con especies que proporcionen sombra (principalmente de la familia Fabaceae). Sin embargo, se concluyó que lo más adecuado es realizar un diagnóstico detallado de estas áreas mediante la aplicación de la Ficha de Evaluación Rápida de la Restauración Ecológica (ERRE). Esto permitirá determinar las coberturas existentes y definir con mayor precisión los tratamientos de restauración a implementar.
</t>
    </r>
    <r>
      <rPr>
        <b/>
        <sz val="9"/>
        <color theme="1"/>
        <rFont val="Arial"/>
      </rPr>
      <t xml:space="preserve">2.  </t>
    </r>
    <r>
      <rPr>
        <sz val="9"/>
        <color theme="1"/>
        <rFont val="Arial"/>
      </rPr>
      <t xml:space="preserve">El 19 de mayo se llevó a cabo un espacio de trabajo con el equipo de restauración ecológica del AP, con el objetivo de socializar y retroalimentar la Ficha ERRE. Este ejercicio tuvo como finalidad preparar el ingreso a campo para el levantamiento de la información diagnóstico, la cual servirá como base para la definición de las áreas y los tratamientos de restauración a implementar.
</t>
    </r>
    <r>
      <rPr>
        <b/>
        <sz val="9"/>
        <color theme="1"/>
        <rFont val="Arial"/>
      </rPr>
      <t xml:space="preserve">3.  </t>
    </r>
    <r>
      <rPr>
        <sz val="9"/>
        <color theme="1"/>
        <rFont val="Arial"/>
      </rPr>
      <t xml:space="preserve">El día 21 del mes de mayo el equipo técnico de restauración del AP se desplaza hasta territorio para levantar la información requerida por la ficha ERRE y poder avanzar en la definición de las áreas y los tratamientos de restauración a implementar.
Estas acciones se realizan con la fuente de financiación </t>
    </r>
    <r>
      <rPr>
        <b/>
        <sz val="9"/>
        <color theme="1"/>
        <rFont val="Arial"/>
      </rPr>
      <t>GEF7</t>
    </r>
    <r>
      <rPr>
        <sz val="9"/>
        <color theme="1"/>
        <rFont val="Arial"/>
      </rPr>
      <t xml:space="preserve"> Corazón de la Amazonia donde a la fecha el acumulado de la meta es de </t>
    </r>
    <r>
      <rPr>
        <b/>
        <sz val="9"/>
        <color theme="1"/>
        <rFont val="Arial"/>
      </rPr>
      <t>0%.</t>
    </r>
  </si>
  <si>
    <r>
      <rPr>
        <sz val="9"/>
        <color theme="1"/>
        <rFont val="Arial"/>
      </rPr>
      <t xml:space="preserve">Para el segundo trimestre del año 2025 se reportan avances cuantitativos en el No. de hectáreas en proceso de restauración rehabilitación y recuperación donde se adelantaron las siguientes acciones:     
En los espacios sostenidos con la DTAM se concertó en avanzar en la propuesta para el establecimiento de las 50 hectáreas al interior del área protegida en los 5 predios saneados teniendo como línea base la Ficha de Evaluación Rápida de la Restauración Ecológica (ERRE) y definiendo como tratamientos para implementar la instalación de perchas para aves, creación de refugios, nucleación o formación de agregados, enriquecimiento con especies rústicas y con especies que proporcionen sombra (principalmente de la familia Fabaceae) </t>
    </r>
    <r>
      <rPr>
        <b/>
        <sz val="9"/>
        <color theme="1"/>
        <rFont val="Arial"/>
      </rPr>
      <t>(anexo 1).</t>
    </r>
    <r>
      <rPr>
        <sz val="9"/>
        <color theme="1"/>
        <rFont val="Arial"/>
      </rPr>
      <t xml:space="preserve">
Desde el área protegida se llevó a cabo la socialización de la ficha ERRE </t>
    </r>
    <r>
      <rPr>
        <b/>
        <sz val="9"/>
        <color theme="1"/>
        <rFont val="Arial"/>
      </rPr>
      <t xml:space="preserve">(anexo 2) </t>
    </r>
    <r>
      <rPr>
        <sz val="9"/>
        <color theme="1"/>
        <rFont val="Arial"/>
      </rPr>
      <t xml:space="preserve">y se realizó una salida de campo para el levantamiento parcial de la información requerida </t>
    </r>
    <r>
      <rPr>
        <b/>
        <sz val="9"/>
        <color theme="1"/>
        <rFont val="Arial"/>
      </rPr>
      <t xml:space="preserve">(anexo 3). </t>
    </r>
    <r>
      <rPr>
        <sz val="9"/>
        <color theme="1"/>
        <rFont val="Arial"/>
      </rPr>
      <t xml:space="preserve">Actualmente, se está a la espera de que mejoren las condiciones de seguridad en la zona para completar el levantamiento de la información pendiente.
Estas acciones se realizan con la fuente de financiación </t>
    </r>
    <r>
      <rPr>
        <b/>
        <sz val="9"/>
        <color theme="1"/>
        <rFont val="Arial"/>
      </rPr>
      <t xml:space="preserve">GEF7 </t>
    </r>
    <r>
      <rPr>
        <sz val="9"/>
        <color theme="1"/>
        <rFont val="Arial"/>
      </rPr>
      <t xml:space="preserve">Corazón de la Amazonia donde a la fecha el acumulado de la meta es de </t>
    </r>
    <r>
      <rPr>
        <b/>
        <sz val="9"/>
        <color theme="1"/>
        <rFont val="Arial"/>
      </rPr>
      <t>0%.</t>
    </r>
  </si>
  <si>
    <r>
      <rPr>
        <sz val="9"/>
        <color theme="1"/>
        <rFont val="Arial"/>
      </rPr>
      <t xml:space="preserve">Para el mes de Julio de 2025 se reportan avances cualitativos en el No. de Hectáreas en proceso de restauración rehabilitación y recuperación donde se adelantas las siguientes acciones:
</t>
    </r>
    <r>
      <rPr>
        <b/>
        <sz val="9"/>
        <color theme="1"/>
        <rFont val="Arial"/>
      </rPr>
      <t xml:space="preserve">1. </t>
    </r>
    <r>
      <rPr>
        <sz val="9"/>
        <color theme="1"/>
        <rFont val="Arial"/>
      </rPr>
      <t xml:space="preserve">El 11 de julio se llevó a cabo un espacio de trabajo con el equipo de restauración del área protegida, con el objetivo de socializar los avances en el levantamiento de información de la ficha ERRE y definir una propuesta técnica para la implementación de tratamientos de restauración en las 50 hectáreas. En este marco, se propuso priorizar la estrategia de nucleación, dado que ha demostrado ser efectiva para romper matrices homogéneas dominadas por pasturas y favorecer los procesos de regeneración natural. Adicionalmente, se contempló el uso de perchas para aves y refugios como herramientas complementarias que pueden potenciar la conectividad ecológica y facilitar la dispersión de semillas, considerando las condiciones específicas del área de intervención y los recursos disponibles.
</t>
    </r>
    <r>
      <rPr>
        <b/>
        <sz val="9"/>
        <color theme="1"/>
        <rFont val="Arial"/>
      </rPr>
      <t>2.</t>
    </r>
    <r>
      <rPr>
        <sz val="9"/>
        <color theme="1"/>
        <rFont val="Arial"/>
      </rPr>
      <t xml:space="preserve"> El 18 de julio se llevó a cabo una reunión entre los profesionales de restauración del área protegida y la profesional de restauración del proyecto GEF Corazón de la Amazonia, con el propósito de avanzar en la definición de las áreas de intervención y en la propuesta de tratamientos de restauración ecológica. Las 50 hectáreas, están distribuidas en tres tipos de cobertura: 8,5 hectáreas en vegetación secundaria alta, 3,9 hectáreas en vegetación secundaria baja y 37,6 hectáreas en áreas transformadas. En las coberturas con vegetación secundaria se implementarán tratamientos de enriquecimiento forestal, con una densidad de 231 plantas por hectárea, de las cuales el 70% corresponderá a especies maderables y el 30% a palmas. Para las áreas transformadas se adoptará la estrategia de nucleación ecológica, estableciendo 16 núcleos por hectárea, distribuidos a una distancia de 16 metros entre sí. Cada núcleo estará compuesto por 13 plántulas pertenecientes a 12 especies, incluyendo pioneras colonizadoras, pioneras tardías, secundarias iniciales y secundarias intermedias a tardías. Como complemento a estas estrategias, se incorporará el uso de perchas para aves y refugios, con el fin de facilitar la dispersión de semillas y mejorar las condiciones para la regeneración natural.
Estas acciones se realizan con la fuente de financiación </t>
    </r>
    <r>
      <rPr>
        <b/>
        <sz val="9"/>
        <color theme="1"/>
        <rFont val="Arial"/>
      </rPr>
      <t xml:space="preserve">GEF7 </t>
    </r>
    <r>
      <rPr>
        <sz val="9"/>
        <color theme="1"/>
        <rFont val="Arial"/>
      </rPr>
      <t xml:space="preserve">Corazón de la Amazonia donde a la fecha el acumulado de la meta es de </t>
    </r>
    <r>
      <rPr>
        <b/>
        <sz val="9"/>
        <color theme="1"/>
        <rFont val="Arial"/>
      </rPr>
      <t>0%.</t>
    </r>
  </si>
  <si>
    <r>
      <rPr>
        <sz val="9"/>
        <color theme="1"/>
        <rFont val="Arial"/>
      </rPr>
      <t xml:space="preserve">Para el mes de agosto de 2025 se reportan avances cualitativos en el No. de Hectáreas en proceso de restauración rehabilitación y recuperación donde se adelantas las siguientes acciones:
</t>
    </r>
    <r>
      <rPr>
        <b/>
        <sz val="9"/>
        <color theme="1"/>
        <rFont val="Arial"/>
      </rPr>
      <t xml:space="preserve">1. </t>
    </r>
    <r>
      <rPr>
        <sz val="9"/>
        <color theme="1"/>
        <rFont val="Arial"/>
      </rPr>
      <t xml:space="preserve">Los días 13 y 14 de agosto en el taller realizado en el departamento de Guaviare se realizó la socialización de la propuesta denominada “Propuesta técnica para la restauración ecológica de predios saneados en el Parque Nacional Natural La Serranía de Chiribiquete, jurisdicción del municipio de Calamar – Guaviare” ante el equipo del Parque Nacional Natural Serranía de Chiribiquete y el profesional de restauración de la DTAM para su retroalimentación. 
</t>
    </r>
    <r>
      <rPr>
        <b/>
        <sz val="9"/>
        <color theme="1"/>
        <rFont val="Arial"/>
      </rPr>
      <t xml:space="preserve">2. </t>
    </r>
    <r>
      <rPr>
        <sz val="9"/>
        <color theme="1"/>
        <rFont val="Arial"/>
      </rPr>
      <t xml:space="preserve"> Entre los días 15 y 17 de agosto se realizó la salía a campo a los predios saneados para verificar temas técnicos. Con base en la información recopilada, se realizaron los ajustes a la propuesta con el fin de fortalecer su efectividad.
</t>
    </r>
    <r>
      <rPr>
        <b/>
        <sz val="9"/>
        <color theme="1"/>
        <rFont val="Arial"/>
      </rPr>
      <t xml:space="preserve">3. </t>
    </r>
    <r>
      <rPr>
        <sz val="9"/>
        <color theme="1"/>
        <rFont val="Arial"/>
      </rPr>
      <t xml:space="preserve"> El día 22 de agosto se realiza la socialización de la propuesta denominada “Propuesta técnica para la restauración ecológica de predios saneados en el Parque Nacional Natural La Serranía de Chiribiquete, jurisdicción del municipio de Calamar – Guaviare” con la profesional de restauración de GEF Corazón de la Amazonia y el tecno de restauración del área protegida para realizar la retroalimentación de los cambios realizados a la propuesta de acuerdo a lo mencionado en el taller de restauración y lo encontrado en el recorrido realizado en campo. La propuesta ya esta lista para socializar a la jefe del área protegida e iniciar y posterior iniciar con los procesos administrativos para la implementación.
Estas acciones se realizan con la fuente de financiación </t>
    </r>
    <r>
      <rPr>
        <b/>
        <sz val="9"/>
        <color theme="1"/>
        <rFont val="Arial"/>
      </rPr>
      <t>GEF7</t>
    </r>
    <r>
      <rPr>
        <sz val="9"/>
        <color theme="1"/>
        <rFont val="Arial"/>
      </rPr>
      <t xml:space="preserve"> Corazón de la Amazonia donde a la fecha el acumulado</t>
    </r>
    <r>
      <rPr>
        <b/>
        <sz val="9"/>
        <color theme="1"/>
        <rFont val="Arial"/>
      </rPr>
      <t xml:space="preserve"> </t>
    </r>
    <r>
      <rPr>
        <sz val="9"/>
        <color theme="1"/>
        <rFont val="Arial"/>
      </rPr>
      <t xml:space="preserve">de la meta es de </t>
    </r>
    <r>
      <rPr>
        <b/>
        <sz val="9"/>
        <color theme="1"/>
        <rFont val="Arial"/>
      </rPr>
      <t xml:space="preserve">0%.
</t>
    </r>
  </si>
  <si>
    <r>
      <rPr>
        <sz val="9"/>
        <color theme="1"/>
        <rFont val="Arial"/>
      </rPr>
      <t xml:space="preserve">Para el tercer trimestre del año 2025 se reportan avances cuantitativos en el No. de hectáreas en proceso de restauración rehabilitación y recuperación,  donde se adelantaron las siguientes acciones:
</t>
    </r>
    <r>
      <rPr>
        <b/>
        <sz val="9"/>
        <color theme="1"/>
        <rFont val="Arial"/>
      </rPr>
      <t xml:space="preserve">1. </t>
    </r>
    <r>
      <rPr>
        <sz val="9"/>
        <color theme="1"/>
        <rFont val="Arial"/>
      </rPr>
      <t xml:space="preserve">En el mes de julio se realizó el empalme con la profesional de restauración del proyecto GEF Corazón de la Amazonía, en el cual se revisaron los avances de la propuesta </t>
    </r>
    <r>
      <rPr>
        <b/>
        <sz val="9"/>
        <color theme="1"/>
        <rFont val="Arial"/>
      </rPr>
      <t>(Anexo 1).</t>
    </r>
    <r>
      <rPr>
        <sz val="9"/>
        <color theme="1"/>
        <rFont val="Arial"/>
      </rPr>
      <t xml:space="preserve"> Asimismo, se llevó a cabo un espacio de trabajo con el equipo del área protegida para definir la propuesta técnica, priorizando la nucleación como estrategia principal para la cobertura de áreas transformadas </t>
    </r>
    <r>
      <rPr>
        <b/>
        <sz val="9"/>
        <color theme="1"/>
        <rFont val="Arial"/>
      </rPr>
      <t>(Anexo 2).</t>
    </r>
    <r>
      <rPr>
        <sz val="9"/>
        <color theme="1"/>
        <rFont val="Arial"/>
      </rPr>
      <t xml:space="preserve"> En este marco, se definió que para las</t>
    </r>
    <r>
      <rPr>
        <b/>
        <sz val="9"/>
        <color theme="1"/>
        <rFont val="Arial"/>
      </rPr>
      <t xml:space="preserve"> 8,5 </t>
    </r>
    <r>
      <rPr>
        <sz val="9"/>
        <color theme="1"/>
        <rFont val="Arial"/>
      </rPr>
      <t xml:space="preserve">ha de vegetación secundaria alta y </t>
    </r>
    <r>
      <rPr>
        <b/>
        <sz val="9"/>
        <color theme="1"/>
        <rFont val="Arial"/>
      </rPr>
      <t>3,9</t>
    </r>
    <r>
      <rPr>
        <sz val="9"/>
        <color theme="1"/>
        <rFont val="Arial"/>
      </rPr>
      <t xml:space="preserve"> ha de vegetación secundaria baja se implementará el tratamiento de enriquecimiento forestal, mientras que en las </t>
    </r>
    <r>
      <rPr>
        <b/>
        <sz val="9"/>
        <color theme="1"/>
        <rFont val="Arial"/>
      </rPr>
      <t>37,6</t>
    </r>
    <r>
      <rPr>
        <sz val="9"/>
        <color theme="1"/>
        <rFont val="Arial"/>
      </rPr>
      <t xml:space="preserve"> ha de áreas transformadas se aplicará el tratamiento de nucleación, complementado con perchas para aves y refugios para mamíferos y murciélagos </t>
    </r>
    <r>
      <rPr>
        <b/>
        <sz val="9"/>
        <color theme="1"/>
        <rFont val="Arial"/>
      </rPr>
      <t>(Anexo 3).</t>
    </r>
    <r>
      <rPr>
        <sz val="9"/>
        <color theme="1"/>
        <rFont val="Arial"/>
      </rPr>
      <t xml:space="preserve"> La selección de especies vegetales dependerá de la identificación de especies semilleras en campo </t>
    </r>
    <r>
      <rPr>
        <b/>
        <sz val="9"/>
        <color theme="1"/>
        <rFont val="Arial"/>
      </rPr>
      <t>(Anexo 4).</t>
    </r>
    <r>
      <rPr>
        <sz val="9"/>
        <color theme="1"/>
        <rFont val="Arial"/>
      </rPr>
      <t xml:space="preserve">
</t>
    </r>
    <r>
      <rPr>
        <b/>
        <sz val="9"/>
        <color theme="1"/>
        <rFont val="Arial"/>
      </rPr>
      <t>2.</t>
    </r>
    <r>
      <rPr>
        <sz val="9"/>
        <color theme="1"/>
        <rFont val="Arial"/>
      </rPr>
      <t xml:space="preserve"> En el mes de agosto se realizó la socialización de la propuesta técnica con GEF para su presentación en el taller de restauración en Guaviare y se adelantó la retroalimentación con el equipo PNNSCH y DTAM sobre la propuesta </t>
    </r>
    <r>
      <rPr>
        <b/>
        <sz val="9"/>
        <color theme="1"/>
        <rFont val="Arial"/>
      </rPr>
      <t>(Anexo 5)</t>
    </r>
    <r>
      <rPr>
        <sz val="9"/>
        <color theme="1"/>
        <rFont val="Arial"/>
      </rPr>
      <t xml:space="preserve"> y se efectuó el ingreso a campo con la elaboración del informe de hallazgos, lo cual permitió ajustar los tratamientos de enriquecimiento y nucleación, así como proyectar investigaciones en el uso de perchas para aves y refugios para roedores y murciélagos </t>
    </r>
    <r>
      <rPr>
        <b/>
        <sz val="9"/>
        <color theme="1"/>
        <rFont val="Arial"/>
      </rPr>
      <t>(Anexo 6).</t>
    </r>
    <r>
      <rPr>
        <sz val="9"/>
        <color theme="1"/>
        <rFont val="Arial"/>
      </rPr>
      <t xml:space="preserve"> Los ajustes fueron posteriormente socializados con los equipos de GEF y del área protegida </t>
    </r>
    <r>
      <rPr>
        <b/>
        <sz val="9"/>
        <color theme="1"/>
        <rFont val="Arial"/>
      </rPr>
      <t>(Anexo 7).</t>
    </r>
    <r>
      <rPr>
        <sz val="9"/>
        <color theme="1"/>
        <rFont val="Arial"/>
      </rPr>
      <t xml:space="preserve">
</t>
    </r>
    <r>
      <rPr>
        <b/>
        <sz val="9"/>
        <color theme="1"/>
        <rFont val="Arial"/>
      </rPr>
      <t>3.</t>
    </r>
    <r>
      <rPr>
        <sz val="9"/>
        <color theme="1"/>
        <rFont val="Arial"/>
      </rPr>
      <t xml:space="preserve"> En el mes de septiembre se llevó a cabo la socialización de los ajustes con DTAM, donde se recomendó investigar materiales para inhibir arvenses y mantener la humedad del suelo </t>
    </r>
    <r>
      <rPr>
        <b/>
        <sz val="9"/>
        <color theme="1"/>
        <rFont val="Arial"/>
      </rPr>
      <t>(Anexo 8)</t>
    </r>
    <r>
      <rPr>
        <sz val="9"/>
        <color theme="1"/>
        <rFont val="Arial"/>
      </rPr>
      <t>. Con base en estas recomendaciones, se realizaron los ajustes de la propuesta y se avanzó en la preparación de la socialización comunitaria en Calamar</t>
    </r>
    <r>
      <rPr>
        <b/>
        <sz val="9"/>
        <color theme="1"/>
        <rFont val="Arial"/>
      </rPr>
      <t xml:space="preserve"> (Anexo 9).</t>
    </r>
    <r>
      <rPr>
        <sz val="9"/>
        <color theme="1"/>
        <rFont val="Arial"/>
      </rPr>
      <t xml:space="preserve"> Finalmente, se presentó la propuesta a los presidentes de las Juntas de Acción Comunal (JAC), socializando el proceso de implementación, las necesidades de mano de obra y el valor de los jornales </t>
    </r>
    <r>
      <rPr>
        <b/>
        <sz val="9"/>
        <color theme="1"/>
        <rFont val="Arial"/>
      </rPr>
      <t>(Anexos 10 y 11).</t>
    </r>
    <r>
      <rPr>
        <sz val="9"/>
        <color theme="1"/>
        <rFont val="Arial"/>
      </rPr>
      <t xml:space="preserve"> Este proceso concluyó con la socialización ante el equipo técnico de Calamar, donde se destacaron los cambios realizados y el componente investigativo </t>
    </r>
    <r>
      <rPr>
        <b/>
        <sz val="9"/>
        <color theme="1"/>
        <rFont val="Arial"/>
      </rPr>
      <t>(Anexo 12).</t>
    </r>
    <r>
      <rPr>
        <sz val="9"/>
        <color theme="1"/>
        <rFont val="Arial"/>
      </rPr>
      <t xml:space="preserve">
Estas acciones se realizan con la fuente de financiación </t>
    </r>
    <r>
      <rPr>
        <b/>
        <sz val="9"/>
        <color theme="1"/>
        <rFont val="Arial"/>
      </rPr>
      <t xml:space="preserve">GEF7 </t>
    </r>
    <r>
      <rPr>
        <sz val="9"/>
        <color theme="1"/>
        <rFont val="Arial"/>
      </rPr>
      <t xml:space="preserve">Corazón de la Amazonia donde a la fecha el acumulado de la meta es de </t>
    </r>
    <r>
      <rPr>
        <b/>
        <sz val="9"/>
        <color theme="1"/>
        <rFont val="Arial"/>
      </rPr>
      <t>0%.</t>
    </r>
  </si>
  <si>
    <t xml:space="preserve"> Las metas de fondo para la vida se encuentran en rectificación toda vez que está pendiente la firma del convenio para la implementación del proyecto y el plan de compras, esto aplica para todos los indicadores.</t>
  </si>
  <si>
    <r>
      <rPr>
        <sz val="9"/>
        <color theme="1"/>
        <rFont val="Arial"/>
      </rPr>
      <t>Para el mes de abril de 2025 no se reportan avances cualitativos en el No. de Hectáreas en proceso de restauración, rehabilitación y recuperación ya que actualmente no se ha iniciado la ejecución del proyecto que tiene como objetivo el establecimiento de 160 hectáreas en restauración ecológica y que es financiado por el Fondo Para La Vida y la Biodiversidad</t>
    </r>
    <r>
      <rPr>
        <b/>
        <sz val="9"/>
        <color theme="1"/>
        <rFont val="Arial"/>
      </rPr>
      <t xml:space="preserve"> FPVB </t>
    </r>
    <r>
      <rPr>
        <sz val="9"/>
        <color theme="1"/>
        <rFont val="Arial"/>
      </rPr>
      <t xml:space="preserve">por lo que el cumplimiento en la meta a la fecha es de </t>
    </r>
    <r>
      <rPr>
        <b/>
        <sz val="9"/>
        <color theme="1"/>
        <rFont val="Arial"/>
      </rPr>
      <t>0%.</t>
    </r>
  </si>
  <si>
    <t>Para el mes de mayo de 2025 no se reportan avances cualitativos en el No. de Hectáreas en proceso de restauración, rehabilitación y recuperación ya que actualmente no se ha iniciado la ejecución del proyecto que tiene como objetivo el establecimiento de 160 hectáreas en restauración ecológica y que es financiado por el Fondo Para La Vida y la Biodiversidad FPVB por lo que el cumplimiento en la meta a la fecha es de 0%.</t>
  </si>
  <si>
    <r>
      <rPr>
        <sz val="9"/>
        <color theme="1"/>
        <rFont val="Arial"/>
      </rPr>
      <t>Para el segundo trimestre del año 2025 no se reportan avances cuantitativos en el No. de hectáreas en proceso de restauración, rehabilitación y recuperación debido a que actualmente no se ha iniciado la ejecución del proyecto que tiene como objetivo el establecimiento de 160 hectáreas en restauración ecológica y que es financiado por el Fondo Para La Vida y la Biodiversidad</t>
    </r>
    <r>
      <rPr>
        <b/>
        <sz val="9"/>
        <color theme="1"/>
        <rFont val="Arial"/>
      </rPr>
      <t xml:space="preserve"> FPVB </t>
    </r>
    <r>
      <rPr>
        <sz val="9"/>
        <color theme="1"/>
        <rFont val="Arial"/>
      </rPr>
      <t xml:space="preserve">por lo que el cumplimiento en la meta a la fecha es de </t>
    </r>
    <r>
      <rPr>
        <b/>
        <sz val="9"/>
        <color theme="1"/>
        <rFont val="Arial"/>
      </rPr>
      <t>0%.</t>
    </r>
  </si>
  <si>
    <r>
      <rPr>
        <sz val="9"/>
        <color theme="1"/>
        <rFont val="Arial"/>
      </rPr>
      <t xml:space="preserve">Para el mes de julio de 2025 no se reportan avances cualitativos en el No. de Hectáreas en proceso de restauración, rehabilitación y recuperación ya que actualmente no se ha iniciado la ejecución del proyecto que tiene como objetivo el establecimiento de 160 hectáreas en restauración ecológica y que es financiado por el Fondo Para La Vida y la Biodiversidad </t>
    </r>
    <r>
      <rPr>
        <b/>
        <sz val="9"/>
        <color theme="1"/>
        <rFont val="Arial"/>
      </rPr>
      <t xml:space="preserve">FPVB </t>
    </r>
    <r>
      <rPr>
        <sz val="9"/>
        <color theme="1"/>
        <rFont val="Arial"/>
      </rPr>
      <t>por lo que el cumplimiento en la meta a la fecha es de</t>
    </r>
    <r>
      <rPr>
        <b/>
        <sz val="9"/>
        <color theme="1"/>
        <rFont val="Arial"/>
      </rPr>
      <t xml:space="preserve"> 0%.</t>
    </r>
  </si>
  <si>
    <t>Para el mes de agosto de 2025 no se reportan avances cualitativos en el No. de Hectáreas en proceso de restauración, rehabilitación y recuperación ya que actualmente no se ha iniciado la ejecución del proyecto que tiene como objetivo el establecimiento de 160 hectáreas en restauración ecológica y que es financiado por el Fondo Para La Vida y la Biodiversidad FPVB por lo que el cumplimiento en la meta a la fecha es de 0%.</t>
  </si>
  <si>
    <r>
      <rPr>
        <sz val="9"/>
        <color theme="1"/>
        <rFont val="Arial"/>
      </rPr>
      <t>Para el tercer trimestre del año 2025 no se reportan avances cuantitativos en el No. de hectáreas en proceso de restauración, rehabilitación y recuperación debido a que actualmente no se ha iniciado la ejecución del proyecto que tiene como objetivo el establecimiento de 160 hectáreas en restauración ecológica. Se solicitó realizar el ajuste de la meta, teniendo en cuenta que la implementación de las actividades financiadas por el Fondo para la Vida y la Biodiversidad (FVB) está proyectada para el año 2026. En este sentido, se requiere cancelar las metas inicialmente programadas para el año 2025</t>
    </r>
    <r>
      <rPr>
        <b/>
        <sz val="9"/>
        <color theme="1"/>
        <rFont val="Arial"/>
      </rPr>
      <t xml:space="preserve"> (anexo 13).</t>
    </r>
    <r>
      <rPr>
        <sz val="9"/>
        <color theme="1"/>
        <rFont val="Arial"/>
      </rPr>
      <t xml:space="preserve">
Estas acciones se realizan con la fuente de financiación por el Fondo Para La Vida y la Biodiversidad</t>
    </r>
    <r>
      <rPr>
        <b/>
        <sz val="9"/>
        <color theme="1"/>
        <rFont val="Arial"/>
      </rPr>
      <t xml:space="preserve"> FPVB </t>
    </r>
    <r>
      <rPr>
        <sz val="9"/>
        <color theme="1"/>
        <rFont val="Arial"/>
      </rPr>
      <t xml:space="preserve">donde a la fecha el acumulado de la meta es de </t>
    </r>
    <r>
      <rPr>
        <b/>
        <sz val="9"/>
        <color theme="1"/>
        <rFont val="Arial"/>
      </rPr>
      <t xml:space="preserve">0%.
</t>
    </r>
  </si>
  <si>
    <t>Con corte a 25 de marzo de 2025 en el indicador No. de Hectáreas en proceso de restauración rehabilitación y recuperación, no se cuenta con avance cualitativo, toda vez que aún está pendiente  la contratación del profesional de Restauración Ecológica por recurso 20-FONAM
A la fecha el área cuenta con la suscripción de 2 contratos de prestación de servicios (técnicos) y mediante orfeo No. 20255170000673 del 23 de febrero se solicitó la contratación del profesional de la línea de Restauración, se expidió el CDP No. 6625 del 27 de marzo 2025 para la respectiva gestión contractual, se espera que el contrato inicie ejecución el 28 de marzo.</t>
  </si>
  <si>
    <r>
      <rPr>
        <sz val="9"/>
        <color theme="1"/>
        <rFont val="Arial"/>
      </rPr>
      <t xml:space="preserve">Para el mes de abril de 2025 se reportan avances cualitativos en el No. de Hectáreas en proceso de restauración rehabilitación y recuperación donde se adelantaron las siguientes acciones:
</t>
    </r>
    <r>
      <rPr>
        <b/>
        <sz val="9"/>
        <color theme="1"/>
        <rFont val="Arial"/>
      </rPr>
      <t>1.</t>
    </r>
    <r>
      <rPr>
        <sz val="9"/>
        <color theme="1"/>
        <rFont val="Arial"/>
      </rPr>
      <t xml:space="preserve"> A nivel de área protegida se avanza en espacios de trabajo para el cumplimiento de la meta,  de acuerdo a reunión sostenida el día 21 del mes en curso se analizó y concretó que la implementación de las 15 hectareas en proceso de restauración rehabilitación y recuperación se proyectan a través de cinco predios (familias) en el sector Calamar en Guaviare; que serán seleccionadas de aquellas que ya cuenten con Planificación Predial Participativa, áreas para restaurar  y además cuenten con área para la firma de los Acuerdos de Conservación asociados al indicador  No. de Acuerdos de conservación y bienestar implementados o en implementación con las familias campesinas pescadoras comunidades y/o organizaciones comunitarias que actualmente habitan colindan ocupan y realizan usos tradicionales asociados a la economía campesina en PNNC.
Estas acciones realizadas con la fuente de financiación por Presupuesto General de la Nación </t>
    </r>
    <r>
      <rPr>
        <b/>
        <sz val="9"/>
        <color theme="1"/>
        <rFont val="Arial"/>
      </rPr>
      <t>PGN</t>
    </r>
    <r>
      <rPr>
        <sz val="9"/>
        <color theme="1"/>
        <rFont val="Arial"/>
      </rPr>
      <t xml:space="preserve"> donde a la fecha el cumplimiento en la meta es de </t>
    </r>
    <r>
      <rPr>
        <b/>
        <sz val="9"/>
        <color theme="1"/>
        <rFont val="Arial"/>
      </rPr>
      <t>0%.</t>
    </r>
  </si>
  <si>
    <r>
      <rPr>
        <sz val="9"/>
        <color rgb="FF000000"/>
        <rFont val="Arial"/>
      </rPr>
      <t xml:space="preserve">Para el mes de mayo de 2025 se reportan avances cualitativos en el No. de Hectáreas en proceso de restauración rehabilitación y recuperación donde se adelantaron las siguientes acciones:
</t>
    </r>
    <r>
      <rPr>
        <b/>
        <sz val="9"/>
        <color rgb="FF000000"/>
        <rFont val="Arial"/>
      </rPr>
      <t xml:space="preserve">1.   </t>
    </r>
    <r>
      <rPr>
        <sz val="9"/>
        <color rgb="FF000000"/>
        <rFont val="Arial"/>
      </rPr>
      <t xml:space="preserve">Se realizó la preselección de las cinco familias para el establecimiento de las 15 hectáreas de restauración, teniendo en cuenta que estas deben contar previamente con la planificación predial y que, además, los datos de cobertura del predio evidencien la disponibilidad de áreas aptas para implementar dichas hectáreas de restauración.
</t>
    </r>
    <r>
      <rPr>
        <b/>
        <sz val="9"/>
        <color rgb="FF000000"/>
        <rFont val="Arial"/>
      </rPr>
      <t xml:space="preserve">2. </t>
    </r>
    <r>
      <rPr>
        <sz val="9"/>
        <color rgb="FF000000"/>
        <rFont val="Arial"/>
      </rPr>
      <t xml:space="preserve">  De acuerdo con el espacio sostenido con los compañeros de la DTAM el 13 de mayo de 2025 se menciona que se debe realizar el cruce de las 5 familias preseleccionadas y los acuerdos de conservación firmados para no duplicar esfuerzos y recursos.
Adicionalmente, para el establecimiento de las 15 hectáreas se decide que se van a establecer procesos de restauración pasiva, priorizando el aislamiento de las áreas definidas. Con esto se disminuye la siembra de árboles y a su vez se apoya a las familias con la transición de los predios a sistemas sostenibles de producción, sin dejar a un lado los temas del buen vivir.
</t>
    </r>
    <r>
      <rPr>
        <b/>
        <sz val="9"/>
        <color rgb="FF000000"/>
        <rFont val="Arial"/>
      </rPr>
      <t>3.</t>
    </r>
    <r>
      <rPr>
        <sz val="9"/>
        <color rgb="FF000000"/>
        <rFont val="Arial"/>
      </rPr>
      <t xml:space="preserve">  De acuerdo con el espacio sostenido con los compañeros del equipo de restauración ecológica del AP el 15 de mayo de 2025 se define que con estas familias preseleccionadas no se puede trabajar ya que todas cuentan con la totalidad del área del predio en acuerdos de conservación con otras entidades que están trabajando en territorio. En este espacio se preselecciona nuevamente 7 familias que tiene un área parcial de su predio bajo acuerdos de conservación y además cuentan con áreas para el establecimiento de los tratamientos de restauración.
</t>
    </r>
    <r>
      <rPr>
        <b/>
        <sz val="9"/>
        <color rgb="FF000000"/>
        <rFont val="Arial"/>
      </rPr>
      <t xml:space="preserve">4.  </t>
    </r>
    <r>
      <rPr>
        <sz val="9"/>
        <color rgb="FF000000"/>
        <rFont val="Arial"/>
      </rPr>
      <t xml:space="preserve"> De acuerdo con el espacio sostenido con los compañeros de la DTAM y del nivel central el 21 de mayo de 2025, se presentó nuevamente la preselección de las cinco familias, las cuales cuentan con una parte de su predio bajo acuerdos de conservación. Esta condición impide establecer un acuerdo por la totalidad del predio, por lo que desde la DTAM y el nivel central se realiza una revisión y se decide que los acuerdos de conservación se pueden realizar por un área parcial del predio, identificando las demás áreas bajo acuerdo con otras entidades y mencionando que las nuevas áreas no se pueden traslapar con las que ya estan bajo acuerdo. Adicionalmente, se acuerda que este proceso se debe realizar en el marco de la planificación predial participativa que se tiene con cada uno de estos predios, de no contar con esta se debe realizar.
Estas acciones se realizan con la fuente de financiación por Presupuesto General de la Nación </t>
    </r>
    <r>
      <rPr>
        <b/>
        <sz val="9"/>
        <color rgb="FF000000"/>
        <rFont val="Arial"/>
      </rPr>
      <t>PGN</t>
    </r>
    <r>
      <rPr>
        <sz val="9"/>
        <color rgb="FF000000"/>
        <rFont val="Arial"/>
      </rPr>
      <t xml:space="preserve"> donde a la fecha el acumulado de la meta es de </t>
    </r>
    <r>
      <rPr>
        <b/>
        <sz val="9"/>
        <color rgb="FF000000"/>
        <rFont val="Arial"/>
      </rPr>
      <t>0%</t>
    </r>
    <r>
      <rPr>
        <sz val="9"/>
        <color rgb="FF000000"/>
        <rFont val="Arial"/>
      </rPr>
      <t>.</t>
    </r>
  </si>
  <si>
    <r>
      <rPr>
        <sz val="9"/>
        <color theme="1"/>
        <rFont val="Arial"/>
      </rPr>
      <t>Para el segundo trimestre del año 2025 se reportan avances cuantitativos en el No. de Hectáreas en proceso de restauración rehabilitación y recuperación donde se adelantaron las siguientes acciones:
En espacios sostenidos con el equipo de restauración del área protegida se seleccionan las 5 familias que cuentan con Planificación Predial Participativa, áreas para restaurar y además cuenten con área para la firma de los acuerdos de conservación</t>
    </r>
    <r>
      <rPr>
        <b/>
        <sz val="9"/>
        <color theme="1"/>
        <rFont val="Arial"/>
      </rPr>
      <t xml:space="preserve"> (anexo 4).</t>
    </r>
    <r>
      <rPr>
        <sz val="9"/>
        <color theme="1"/>
        <rFont val="Arial"/>
      </rPr>
      <t xml:space="preserve"> La DTAM y nivel central sugirieron que se establecieran procesos de restauración pasiva para no presentar afectaciones por la temporada seca que se desarrolla en los últimos meses del año en el departamento de Guaviare, además, priorizar familias para el establecimiento de las 15 hectáreas que cuenten con áreas que no estén bajo acuerdo de conservación, y que dichas áreas sean definidas en el marco de la planificación predial participativa</t>
    </r>
    <r>
      <rPr>
        <b/>
        <sz val="9"/>
        <color theme="1"/>
        <rFont val="Arial"/>
      </rPr>
      <t xml:space="preserve"> (anexo 5).</t>
    </r>
    <r>
      <rPr>
        <sz val="9"/>
        <color theme="1"/>
        <rFont val="Arial"/>
      </rPr>
      <t xml:space="preserve">
El área protegida se reunió con las familias seleccionadas abordando los compromisos que se adquieren entre las partes para el establecimiento de las 15 hectáreas  de restauración, priorizando procesos de restauración pasiva y discriminando 3 hectáreas por familia, adicionalmente, identificando los sistemas productivos, agrícolas (sistema agroforestal con cacao) y pecuario (sistemas silvopastoriles con división de potreros e incorporación de franjas arbóreas) que se van a priorizar para fortalecen en el marco de los sistemas sostenibles </t>
    </r>
    <r>
      <rPr>
        <b/>
        <sz val="9"/>
        <color theme="1"/>
        <rFont val="Arial"/>
      </rPr>
      <t>(anexo 6).</t>
    </r>
    <r>
      <rPr>
        <sz val="9"/>
        <color theme="1"/>
        <rFont val="Arial"/>
      </rPr>
      <t xml:space="preserve">
Adicionalmente desde la DTAM se indicó que, para avanzar en el proceso, es indispensable delimitar las áreas que serán intervenidas mediante procesos de restauración pasiva con cada familia. Esto permitirá cuantificar los recursos necesarios para el aislamiento de dichas zonas</t>
    </r>
    <r>
      <rPr>
        <b/>
        <sz val="9"/>
        <color theme="1"/>
        <rFont val="Arial"/>
      </rPr>
      <t xml:space="preserve"> (anexo 7).</t>
    </r>
    <r>
      <rPr>
        <sz val="9"/>
        <color theme="1"/>
        <rFont val="Arial"/>
      </rPr>
      <t xml:space="preserve"> A partir de este ejercicio, se podrá estimar el recurso restante disponible para el establecimiento de sistemas silvopastoriles y agroforestales. Así mismo, se está avanzando conjuntamente en la estructuración del estudio previo, el anexo 1) anexo técnico del estudio previo y el anexo 3) análisis del sector </t>
    </r>
    <r>
      <rPr>
        <b/>
        <sz val="9"/>
        <color theme="1"/>
        <rFont val="Arial"/>
      </rPr>
      <t>(anexo 8).</t>
    </r>
    <r>
      <rPr>
        <sz val="9"/>
        <color theme="1"/>
        <rFont val="Arial"/>
      </rPr>
      <t xml:space="preserve">
Estas acciones se realizan con la fuente de financiación por Presupuesto General de la Nación </t>
    </r>
    <r>
      <rPr>
        <b/>
        <sz val="9"/>
        <color theme="1"/>
        <rFont val="Arial"/>
      </rPr>
      <t xml:space="preserve">PGN </t>
    </r>
    <r>
      <rPr>
        <sz val="9"/>
        <color theme="1"/>
        <rFont val="Arial"/>
      </rPr>
      <t xml:space="preserve">donde a la fecha el acumulado de la meta es de </t>
    </r>
    <r>
      <rPr>
        <b/>
        <sz val="9"/>
        <color theme="1"/>
        <rFont val="Arial"/>
      </rPr>
      <t>0%.</t>
    </r>
  </si>
  <si>
    <r>
      <rPr>
        <sz val="9"/>
        <color theme="1"/>
        <rFont val="Arial"/>
      </rPr>
      <t xml:space="preserve">Para el mes de julio de 2025 se reportan avances cualitativos en el No. de Hectáreas en proceso de restauración rehabilitación y recuperación donde se adelantaron las siguientes acciones:
</t>
    </r>
    <r>
      <rPr>
        <b/>
        <sz val="9"/>
        <color theme="1"/>
        <rFont val="Arial"/>
      </rPr>
      <t xml:space="preserve">1. </t>
    </r>
    <r>
      <rPr>
        <sz val="9"/>
        <color theme="1"/>
        <rFont val="Arial"/>
      </rPr>
      <t xml:space="preserve"> El 07 de julio se realizó una reunión entre el equipo de restauración del área protegida y la Dirección Territorial Amazonia (DTAM), con el objetivo de revisar el estudio previo y su respectivo anexo técnico del convenio para el establecimiento de las 15 hectáreas de restauración, y así avanzar hacia su aprobación. Durante el espacio, se solicitó la definición de las especies forestales a utilizar en el sistema silvopastoril, así como la elaboración del presupuesto por familia, con el fin de determinar el valor de intervención por predio. Adicionalmente, se acordó continuar con la construcción del Anexo 3 – “Análisis del sector”, como parte fundamental del estudio previo.
</t>
    </r>
    <r>
      <rPr>
        <b/>
        <sz val="9"/>
        <color theme="1"/>
        <rFont val="Arial"/>
      </rPr>
      <t xml:space="preserve">2. </t>
    </r>
    <r>
      <rPr>
        <sz val="9"/>
        <color theme="1"/>
        <rFont val="Arial"/>
      </rPr>
      <t xml:space="preserve"> El 18 de julio se llevó a cabo una reunión con la Dirección Territorial Amazonia (DTAM), en la cual se solicitó realizar la revisión del presupuesto correspondiente a los materiales, herramientas y material vegetal requeridos para la ejecución del convenio. El objetivo de esta revisión es incluir los costos asociados al transporte y logística necesarios para el desplazamiento de dichos insumos hasta las familias beneficiarias.
Estas acciones se realizan con la fuente de financiación por Presupuesto General de la Nación </t>
    </r>
    <r>
      <rPr>
        <b/>
        <sz val="9"/>
        <color theme="1"/>
        <rFont val="Arial"/>
      </rPr>
      <t>PGN</t>
    </r>
    <r>
      <rPr>
        <sz val="9"/>
        <color theme="1"/>
        <rFont val="Arial"/>
      </rPr>
      <t xml:space="preserve"> donde a la fecha el acumulado de la meta es de </t>
    </r>
    <r>
      <rPr>
        <b/>
        <sz val="9"/>
        <color theme="1"/>
        <rFont val="Arial"/>
      </rPr>
      <t>0%.</t>
    </r>
  </si>
  <si>
    <r>
      <rPr>
        <sz val="9"/>
        <color theme="1"/>
        <rFont val="Arial"/>
      </rPr>
      <t xml:space="preserve">Para el mes de agosto de 2025 se reportan avances cualitativos en el No. de Hectáreas en proceso de restauración rehabilitación y recuperación donde se adelantaron las siguientes acciones:
</t>
    </r>
    <r>
      <rPr>
        <b/>
        <sz val="9"/>
        <color theme="1"/>
        <rFont val="Arial"/>
      </rPr>
      <t>1.</t>
    </r>
    <r>
      <rPr>
        <sz val="9"/>
        <color theme="1"/>
        <rFont val="Arial"/>
      </rPr>
      <t xml:space="preserve"> Se realizaron los ajustes al estudio previo y al anexo técnico para el convenio de restauración de acuerdo con las sugerencias realizadas por la Dirección Territorial Amazonia (DTAM) y posterior se remitió por Orfeo para la revisión de los abogados de la DTAM. Posterior se realizaron nuevamente los ajustes de acuerdos a las sugerencias de la abogada que realizo la revisión.
Estas acciones se realizan con la fuente de financiación por Presupuesto General de la Nación </t>
    </r>
    <r>
      <rPr>
        <b/>
        <sz val="9"/>
        <color theme="1"/>
        <rFont val="Arial"/>
      </rPr>
      <t>PGN</t>
    </r>
    <r>
      <rPr>
        <sz val="9"/>
        <color theme="1"/>
        <rFont val="Arial"/>
      </rPr>
      <t xml:space="preserve"> donde a la fecha el acumulado de la meta es de </t>
    </r>
    <r>
      <rPr>
        <b/>
        <sz val="9"/>
        <color theme="1"/>
        <rFont val="Arial"/>
      </rPr>
      <t xml:space="preserve">0%.
</t>
    </r>
  </si>
  <si>
    <r>
      <rPr>
        <sz val="9"/>
        <color theme="1"/>
        <rFont val="Arial"/>
      </rPr>
      <t xml:space="preserve">Para el tercer trimestre del año 2025 se reportan avances cuantitativos en el No. de Hectáreas en proceso de restauración rehabilitación y recuperación donde se adelantaron las siguientes acciones:
En el mes de julio se realizaron reuniones con la DTAM para revisar el estudio previo, el anexo técnico y el presupuesto, incluyendo costos de transporte, logística y mano de obra para el convenio de restauración y mantenimiento </t>
    </r>
    <r>
      <rPr>
        <b/>
        <sz val="9"/>
        <color theme="1"/>
        <rFont val="Arial"/>
      </rPr>
      <t>(anexo 14),</t>
    </r>
    <r>
      <rPr>
        <sz val="9"/>
        <color theme="1"/>
        <rFont val="Arial"/>
      </rPr>
      <t xml:space="preserve"> así como la necesidad de aclarar el alcance de los jornales </t>
    </r>
    <r>
      <rPr>
        <b/>
        <sz val="9"/>
        <color theme="1"/>
        <rFont val="Arial"/>
      </rPr>
      <t>(anexo 15)</t>
    </r>
    <r>
      <rPr>
        <sz val="9"/>
        <color theme="1"/>
        <rFont val="Arial"/>
      </rPr>
      <t xml:space="preserve">. También se remitió la documentación técnica y presupuestal detallada </t>
    </r>
    <r>
      <rPr>
        <b/>
        <sz val="9"/>
        <color theme="1"/>
        <rFont val="Arial"/>
      </rPr>
      <t>(anexo 16).</t>
    </r>
    <r>
      <rPr>
        <sz val="9"/>
        <color theme="1"/>
        <rFont val="Arial"/>
      </rPr>
      <t xml:space="preserve">
En el mes de agosto se ajustaron los documentos del convenio según las observaciones técnicas y jurídicas de la DTAM y se enviaron por Orfeo para revisión </t>
    </r>
    <r>
      <rPr>
        <b/>
        <sz val="9"/>
        <color theme="1"/>
        <rFont val="Arial"/>
      </rPr>
      <t>(anexo 17).</t>
    </r>
    <r>
      <rPr>
        <sz val="9"/>
        <color theme="1"/>
        <rFont val="Arial"/>
      </rPr>
      <t xml:space="preserve"> En septiembre se diligenció la plantilla de costos y se anexó al plan de trabajo</t>
    </r>
    <r>
      <rPr>
        <b/>
        <sz val="9"/>
        <color theme="1"/>
        <rFont val="Arial"/>
      </rPr>
      <t xml:space="preserve"> (anexo 18). </t>
    </r>
    <r>
      <rPr>
        <sz val="9"/>
        <color theme="1"/>
        <rFont val="Arial"/>
      </rPr>
      <t xml:space="preserve">Tras la publicación de las cotizaciones para el estudio de mercado en el SECOP II, el proceso fue declarado desierto debido a la falta de oferentes. Como paso siguiente se remitió la solicitud de cotización a las ESAL COOAGROGUAVIARE, COLVERDE, EGUAPSAGRO ASCATRAGUAVIARE y ASCATRUI </t>
    </r>
    <r>
      <rPr>
        <b/>
        <sz val="9"/>
        <color theme="1"/>
        <rFont val="Arial"/>
      </rPr>
      <t>(anexo 19),</t>
    </r>
    <r>
      <rPr>
        <sz val="9"/>
        <color theme="1"/>
        <rFont val="Arial"/>
      </rPr>
      <t xml:space="preserve"> sin embargo, a la fecha no se ha recibido la información.
Estas acciones se realizan con la fuente de financiación por </t>
    </r>
    <r>
      <rPr>
        <b/>
        <sz val="9"/>
        <color theme="1"/>
        <rFont val="Arial"/>
      </rPr>
      <t xml:space="preserve">Presupuesto General de la Nación PGN
</t>
    </r>
    <r>
      <rPr>
        <sz val="9"/>
        <color theme="1"/>
        <rFont val="Arial"/>
      </rPr>
      <t xml:space="preserve">A la fecha el acumulado de la meta es de </t>
    </r>
    <r>
      <rPr>
        <b/>
        <sz val="9"/>
        <color theme="1"/>
        <rFont val="Arial"/>
      </rPr>
      <t>0%.</t>
    </r>
  </si>
  <si>
    <r>
      <rPr>
        <sz val="9"/>
        <color rgb="FF000000"/>
        <rFont val="Arial"/>
      </rPr>
      <t xml:space="preserve">Para el mes de octubre de 2025 se reportan avances cualitativos en el indicador de porcentaje de avance en la implementación de los planes de trabajo o agendas concertadas con grupos étnicos en el marco de los regímenes especiales de manejo y acuerdos suscritos, donde se adelantaron las siguientes acciones en el marco del PAA EEM de 2025;
</t>
    </r>
    <r>
      <rPr>
        <b/>
        <sz val="9"/>
        <color rgb="FF000000"/>
        <rFont val="Arial"/>
      </rPr>
      <t>1) Coordinar e implementar acciones con los territorios indígenas de Chiribiquete que aporten a la construcción de los planes de trabajo conjunto (Nonuya-Villazul, Amenani del Yari (Mesai)),  Aduche, Gran Resguardo de Vaupes -ACTIVA, Yaguara II).</t>
    </r>
    <r>
      <rPr>
        <sz val="9"/>
        <color rgb="FF000000"/>
        <rFont val="Arial"/>
      </rPr>
      <t xml:space="preserve">
</t>
    </r>
    <r>
      <rPr>
        <b/>
        <sz val="9"/>
        <color rgb="FF000000"/>
        <rFont val="Arial"/>
      </rPr>
      <t xml:space="preserve">1. Resguardo Nonuya-Villazul </t>
    </r>
    <r>
      <rPr>
        <sz val="9"/>
        <color rgb="FF000000"/>
        <rFont val="Arial"/>
      </rPr>
      <t xml:space="preserve">
- Comunidad Peñas Rojas: Participación institucional en ejercicio de validación del proyecto REDD + de la empresa Yauto. 
-Comunidad Villazul: Programación de continuidad de iniciativa GEF 7 para el fortalecimiento de la gobernanza territorial a través de la transmisión de conocimientos en lengua nativa,S
2. Resguardo Aduche: Presentación formal al PNNSCH, DTAM, FPN, Banco Mundial de la iniciativa GEF 7 de las autoridades del pueblo Andoque del resguardo Aduche para el fortalecimiento de la gobernanza de la autoridad ambiental indígena en el marco del decreto 1275 de 2024.  
</t>
    </r>
    <r>
      <rPr>
        <b/>
        <sz val="9"/>
        <color rgb="FF000000"/>
        <rFont val="Arial"/>
      </rPr>
      <t>4. Resguardo Amenani del Yari (Mesai).</t>
    </r>
    <r>
      <rPr>
        <sz val="9"/>
        <color rgb="FF000000"/>
        <rFont val="Arial"/>
      </rPr>
      <t xml:space="preserve"> Se tiene conocimiento que la comunidad de los clanes Amenani y Enokayai del resguardo Amenani del Yari – Mesai permitió reafirmar su compromiso con la consolidación del gobierno propio y la preservación de la cultura Huitoto-Nipode, atendiendo el conflicto interno y definiendo la exclusión del censo de un miembro que no acató las decisiones colectivas, como medida para fortalecer la unidad, el respeto y la autoridad tradicional del territorio. La autoridad de la comunidad interpondrá una acción de tutela al Ministerio del Interior ante la no respuesta de la petición de resolución del conflicto interno que se presenta al interior de este territorio indígena. Se espera concretar y presentar en el mes de noviembre la iniciativa GEF 7 la propuesta de iniciativa de gobernanza ambiental pendiente.
</t>
    </r>
    <r>
      <rPr>
        <b/>
        <sz val="9"/>
        <color rgb="FF000000"/>
        <rFont val="Arial"/>
      </rPr>
      <t xml:space="preserve">5. Resguardo Llanos del Yarí-Yaguará II: </t>
    </r>
    <r>
      <rPr>
        <sz val="9"/>
        <color rgb="FF000000"/>
        <rFont val="Arial"/>
      </rPr>
      <t xml:space="preserve">Seguimiento y gestión de acciones concertadas para la clarificación de límites entre el área protegida y el resguardo indígena en el marco de la acción de tutela T-050 ante el traslape cartográfico de las dos figuras territoriales. 
</t>
    </r>
    <r>
      <rPr>
        <b/>
        <sz val="9"/>
        <color rgb="FF000000"/>
        <rFont val="Arial"/>
      </rPr>
      <t>3) Implementar un plan de trabajo con el Resguardo Itilla en el marco del cumplimiento de los acuerdos de CP y de la ruta hacia construcción del Régimen Especial de Manejo</t>
    </r>
    <r>
      <rPr>
        <sz val="9"/>
        <color rgb="FF000000"/>
        <rFont val="Arial"/>
      </rPr>
      <t xml:space="preserve">.
Durante octubre se avanzó significativamente en el proceso de construcción conjunta del Régimen Especial de Manejo (REM) con el Resguardo Indígena El Itilla. Se llevó a cabo el encuentro mensual de trabajo, enfocado en complementar los aspectos socioeconómicos del diagnóstico, especialmente en lo relacionado con infraestructura comunitaria. Con los líderes del resguardo se realizó la compilación de los informes de recorridos efectuados junto a diferentes aliados, cuyos insumos fortalecen tanto el REM como el proceso de ampliación territorial. Asimismo, se sostuvo una reunión con el profesional de comunicaciones (LLF) para definir una propuesta orientada a documentar el proceso de elaboración del componente diagnóstico del REM. En paralelo, se avanzó en la redacción del documento técnico, estructurando el apartado de Contexto Biogeográfico, que presenta una reseña general de la Amazonía colombiana como marco regional del PNNSCH y del RI El Itilla, seguido por el contexto geográfico y biofísico del Parque y del Resguardo, integrando información documental y resultados del taller de diagnóstico biofísico desarrollado en julio en la maloca. También se progresó en el apartado de Contexto histórico y socioeconómico, que aborda el poblamiento antiguo y reciente, y desarrolla una caracterización demográfica y socioeconómica de la comunidad a partir del censo actualizado. Igualmente, desde PNNC se asistió a la audiencia pública para la creación de la ZRC Guardiana de Chiribiquete en la que se presentó la propuesta del Plan de Desarrollo Sostenible de la Zona. 
</t>
    </r>
    <r>
      <rPr>
        <b/>
        <sz val="9"/>
        <color rgb="FF000000"/>
        <rFont val="Arial"/>
      </rPr>
      <t xml:space="preserve">
5) Articulación a los espacios de trabajo requeridos a nivel de PNNSCH y con otros actores estratégicos en torno a la atención de PIA</t>
    </r>
    <r>
      <rPr>
        <sz val="9"/>
        <color rgb="FF000000"/>
        <rFont val="Arial"/>
      </rPr>
      <t xml:space="preserve">
Entre el 21 y 23 de octubre acompañamos conjuntamente con ACT y OPIAC el espacio convocado por la URT para la concertación con representantes de los resguardos Yaguará II, Puerto Sabalo Los Monos, Monochoa y El Itilla de medidas cautelares para la protección de PIA al interior del PNNSCH y para la protección de la comunidad del RI El Itilla en su proceso de ampliación territorial al interior del AP. 
</t>
    </r>
    <r>
      <rPr>
        <b/>
        <sz val="9"/>
        <color rgb="FF000000"/>
        <rFont val="Arial"/>
      </rPr>
      <t>6) Avanzar en la coordinación de acciones con RNN Nukak y con PNN Yaigojé Apaporis que aporten a la conectividad de las Ap</t>
    </r>
    <r>
      <rPr>
        <sz val="9"/>
        <color rgb="FF000000"/>
        <rFont val="Arial"/>
      </rPr>
      <t xml:space="preserve">
Se realizó la capacitación en derechos territoriales para la ruta del Corredor Chiri–Nukak (sector Miraflores) con participación de equipos de PNNSCH, RNN Nukak, DTAM. La jornada abordó los fundamentos normativos aplicables (Constitución de 1991 —arts. 7, 63, 329, 330—, Convenio 169 OIT, Sentencia T-009/2013, Decreto 1275/2024 y DUR 1071/2015), su traducción operativa al corredor (consulta y coordinación, protección de sitios sagrados, conectividad biocultural, PIACI/no contacto) y su relación con procesos de constitución, ampliación y saneamiento de resguardos. Como resultados, se acordó: (i) continuar la pedagogía jurídica intercultural (materiales en formatos accesibles y devoluciones comunitarias), (ii) integrar cartografía intercultural y evidencias de uso ancestral en los insumos técnicos, y (iii) definir un microcronograma de seguimiento con roles para DTAM–PNNSCH–RNN Nukak–ASATRIMIG, priorizando protección de corredores, salvaguardas PIACI y articulación con la ANT.
Estas acciones se realizan con la fuente de financiación por Presupuesto General de la Nación PGN, GEF Corazón de la Amazonia (FPN), Legacy Landscape ""Chiribiquete un paisaje para siempre"" donde a la fecha el acumulado de la meta es de</t>
    </r>
    <r>
      <rPr>
        <b/>
        <sz val="9"/>
        <color rgb="FF000000"/>
        <rFont val="Arial"/>
      </rPr>
      <t xml:space="preserve"> 4%</t>
    </r>
    <r>
      <rPr>
        <sz val="9"/>
        <color rgb="FF000000"/>
        <rFont val="Arial"/>
      </rPr>
      <t xml:space="preserve">
</t>
    </r>
  </si>
  <si>
    <t>Con corte al 31 de enero, se desarrolló con las autoridades del Pueblo Indígena El Itilla el primer Comité Directivo del Acuerdo de Voluntades suscrito entre el resguardo y el Área Protegida</t>
  </si>
  <si>
    <t>Con corte al 28 de febrero, se adelantó una sesión de planeación y concertación entre la autoridad del Resguardo Indígena El Itilla y el equipo del Área Protegida (AP). Como resultado, se consolidó el Plan de Trabajo para el primer semestre, el cual integra acciones estratégicas relacionadas con el Reglamento Interno, el Plan de Vida, el Régimen Especial de Manejo (REM) y Consulta previa (CP).
Con la organización CITMA, se adelantaron dos sesiones de trabajo estratégico: la primera enfocada en el fortalecimiento de la gobernanza ambiental y el ejercicio del gobierno propio; y la segunda, orientada a la construcción concertada del acuerdo de relacionamiento entre autoridades.</t>
  </si>
  <si>
    <r>
      <rPr>
        <sz val="9"/>
        <color theme="1"/>
        <rFont val="Arial"/>
      </rPr>
      <t xml:space="preserve">Con corte a 25 de marzo de 2025 se reportan avances cualitativos en (mencionar producto, indicador y actividad asociada) donde se adelantaron las siguientes acciones:
1. Coordinar e implementar acciones con los resguardos del sur de Chiribiquete que aporten a la construcción de los acuerdos de vecindad (Nonuya-Villazul, Amenanae, Mirití y Aduche).
1.1. Fecha y lugar: 3 al 7 de febrero de 2025, San José del Guaviare 
Descripción de la actividad: Realización de la Mesa Técnica CITMA-PNNSCH-SZF dónde ser formalizó protocolo de relacionamiento entre las partes, se realizó la distribución por rubros del programa LLF “Chiribiquete un paisaje para siempre” y se acordaron los lineamientos para el manejo de estos recursos. Como resultado de esta reunión se concertó un plan de trabajo en cumplimiento de las medidas requeridas para las salvaguardias ambientales y sociales para pueblos indígenas. Igualmente, la secretaría de las mujeres de CITMA presentó su propuesta de proyecto para el programa GEF 7. 
2. Implementar acciones con el Resguardo Itilla en el marco del cumplimiento de los acuerdos de CP y de la ruta hacia construcción del Régimen Especial de Manejo.
2.1 Fecha y lugar: 8 de febrero de 2025, San José del Guaviare
Descripción de la actividad: Reunión de planeación de actividades del mes de marzo entre capitán del Resguardo El Itilla, equipo de PNNSCH y SZF con base en los acuerdos concertados entre las partes en el marco del primer comité directivo entre el PNNSCH y el RI El Itilla. Así mismo, se programó para el mes de marzo el inicio del plan de monitoreo comunitario para el resguardo, que tendrá un enfoque pedagógico que busca formar a un grupo de monitores encargados de registrar la información en las diferentes líneas o grupos taxonómicos definidos. Simultáneamente, se acordó iniciar la construcción del componente diagnóstico del Plan de Vida de la comunidad del resguardo como insumo para el REM.
3.  Articulación a los espacios de trabajo requeridos a nivel de PNNC y con otros actores estratégicos en torno a la atención de PIA
3.1. Fecha y lugar: 6 y 13 de marzo de 2025, Reuniones virtuales
Descripción de la actividad: Reunión de articulación con Amazon Conservation Team para coordinar acciones conjuntas para con el registro en primera modalidad “Pueblos en aislamiento con apertura de Estudio Oficial” para los indicios de PIA en el PNNSCH (Decreto 1232 de 2018). Hasta el momento se cuenta con una versión preliminar del documento, el cual fue construido por ACT con la información consolidada de indicios PIA que se utilizó para sustentar la segunda ampliación del AP, además de los nuevos registros de paneles rupestres identificados por el ICANH en el año 2023, e información adicional registrada por el profesional SIG del AP en diálogo con pobladores locales sobre avistamientos en décadas pasadas. Se proponen los siguientes pasos para consolidar el documento de Estudio Oficial y el registro PIA ante el Ministerio del Interior:
•        Revisión y ajuste del documento Estudio Oficial Parques Nacionales en articulación con ICANH. Abril 
•        Radicación documento ante el Ministerio del Interior. Mayo.
•        Continuar con la consolidación de información a través de entrevistas y sistematización de indicios de PIA.
•        Articulación con la SZF.
•        Ejercicios de cualificación al equipo de Parques Nacionales en lo referente a las medidas de protección PIA.
4.  Adelantar Monitoreo y seguimiento a situaciones asociadas a ocupación al interior del Ap. (Tunia - Caño Caribe)
4.1. Fecha y lugar: 11 de marzo de 2025, Vereda el Triunfo, San Vicente de Caguán.
Descripción de la actividad: Dando cumplimiento del acuerdo adquirido por la DTAM en la Mesa de Dialogo de Paz entre el gobierno nacional y EMFB, el equipo de PNNSCH conjuntamente con el equipo de SZF realizaron un espacio de diálogo y concertación con comunidad campesina de la vereda el Triunfo (San Vicente de Caguán) para la realización de recorrido de reconocimiento del límite del  PNNSCH-Zona Nor-Occidente. En la reunión sólo participaron representantes de 5 de las 16 familias de la vereda que se encuentran asentadas al interior del AP. Los comuneros de la JAC de la vereda expresaron su inconformidad al encontrarse ocupando el interior del AP, según los límites establecidos en la segunda ampliación del PNNSCH (Resolución 1256 de 2018). El presidente de la JAC de la vereda manifestó su preocupación por la zozobra de los habitantes de la vereda que hasta el momento no tienen garantías de reubicación por parte de las entidades y agencias del Estado. 
Al respecto, desde la DTAM se plantearon posibles rutas de acuerdo para resolver el conflicto socio-ambiental: 
•        Proceso de Restauración/Rehabilitación ecológica y alternativas de Buen Vivir (Transitoria)
•        Reubicación de la población por parte de la ANT a predios titulados
•        Pago de mejoras.
Finalmente, el recorrido de reconocimiento de límites de PNNSCH tuvo que ser cancelado ante la inconformidad manifiesta en el espacio de diálogo por los comuneros de la vereda.  
</t>
    </r>
    <r>
      <rPr>
        <u/>
        <sz val="9"/>
        <color rgb="FF1155CC"/>
        <rFont val="Arial"/>
      </rPr>
      <t>https://drive.google.com/drive/folders/1gmcaSgLV8QkAYhILAeuQQ_kXiDqDmVgl?usp=drive_link</t>
    </r>
  </si>
  <si>
    <t>Para el mes de abril de 2025 se reportan avances cualitativos en el indicador de porcentaje de avance en la implementación de los planes de trabajo o agendas concertadas con grupos étnicos en el marco de los regímenes especiales de manejo y acuerdos suscritos, donde se adelantaron las siguientes acciones;
Se presentó el informe de la reunión con autoridades, representates y llíderes del Resguardo Aduche, que se realizó el día 22 de marzo de 2025 de manaera virtual para el ajunte del plan de trabajo GEF 7. Se está a la espera de poder concertar una reunión presencial en Araracuara con las autoridades tradicionales y políticas del pueblo Andoque para poder avanzar en la gestión del plan de trabajo que se defina con recursos GEF y LLF. En este mismo sentido, se presentó a PNNC y DTAM el informe de seguimiento del acuerdo 4 de consulta previa con el pueblo Andoque del resguardo Aduche solicitado por el Ministerio de Interior.
Se acompañó entre los dias 31 de marzo y 4 de abril a las autoridades y líderes del Resguardo Amenani del Yari en su  proceso de fortalecimeinto de su gobernanza  de manera articulada con ACT. Esto con el fin de garantizar la salvagaurdas de GEF y LLF para poder avanzar en la gestión de recursos y otras iniciativas que permitan avanzar en la construcción de un plan de trabajo. Esta reuníon se realizó en la sede operativa de PNNSCH ubicada en la cabecera municipal de Solano Caqueta.
Sse estableció contacto vía Whatsapp con el gobernador Diorfel Paky del resguarddo Nonuya Villazul, para retomar el proceso de gestión del plan de trabajo GEF 7 para la comunidad de Nonuya, para lo que se tiene programada un reunión el día 30 de abril. ACT ha ofrecido sus servicios de buena voluntad para avanzar en la resolución del conflicto interno que se presenta entre esta comunidad y la comunidad de Peñas Rojas que se encuentran al interior del Resgaurdo Nonuya VIlla Azul, lo que resulta clave para la aplicación de las salvaguardas tanto de GEF como de LLF.
Se está a la espera que la gobernadora de la comunidad de Peñas Rojas del Resguardo Nonuya Villa Azul presente el informe de legalización de las actividades GEF 7 que adelantaron en el primer trimestre de 2025. 
De manera conjunta con el profesional PIC de PNNSCH, la profesional EEM de PNNSCH (LLF) realizaron una comisión de campo por el resguardo MIriti entre el 20 de marzo y 3 de abril de 2025, donde se avanzó en el cumplimiento de los acuerdos del comité técnico del mes de febrero de 2025 relacionados con monitoreo e investigación local. Estás activiades consistieron principalmente en la formación de capacidades y definición del alcance de los temas priorizados en los tres sectores del resguardo (alto, medio, bajo).. Se está a la espera la persona responsable de la comunidad sistematice los resultados de los recorridos realizados de manera autóma, para lo que se asignaron recursos de LLF. 
Durante el mes de abril se han venido preparando los eqeuipos de PNNC, DTAM, PNNSCH y PNNYA para la realización de la reunión de concertación del acuerdo de relacionamiento entre PNNC y Resgyardo La Victoria que tiene como objetivo Mantener la conectividad ecológica y cultural del corredor entre el Resguardo Indígena La Victoria y las áreas protegidas Parque Nacional Natural Yaigojé Apaporis y Parque Nacional Natural Serranía de Chiribiquete, para la protección y cuidado del territorio, el sistema de sitios sagrados, así como los saberes y costumbres propias de la cultura de los pueblos asociados a esta territorialidad.
Con Resguardo Itilla se está a la espera que se realice la Consulta previa de la ZRC "Guardianes de Chiribiquete". Hasta el momento no se ha hecho la evaluación de los impactos de la ZRC sobre el AP y zona con función amortiguadora. 
Si bien no se ha avanzado en el plan de trabajo con ICANH, se han tenido reuniones con otros actores institucionales como Instituto Sinchi, Instituto Humboldt, Ministerio de Medio Ambiente.
De manera articulada con la  DTAM se ha participado durante los meses de marzo y abril   en una serie de reuniones relacionadas con la estrategia de conectividad entre RNN Nukak y PNNSCH. Estas reuniones fueron dinamizadas por el equipo de Pilar Indígena de Visión Amazonía. En estar reuniones también participaron funcionarios del Instituto Sinchi y FCDS quienes aportaron información sobre las estrategias de restauración ecológica y territorial que se tienen proyectadas en las zonas de influencia de las dos AP. A finales del mes de abril EEM-DTAM convocó una reunión preparatoria para la coordianaciónn de EEM de PNNSCH y PNN Nukak para la gestión del corredor entre la dos AP con los territroios indígnas y campesinos en el municipio de MIraflores, Guaviare. Se requiere avanzar en dialogo con la ANT para conocer las pretenciones territoriales e indígenas y campesinas de la zona para poder georeferenciar la conectividad biocultural que se prestende con este cooredor. En este sentido, resulta estratégico en el relacionamiento con el resguardo Carijona de Puerto Nare. 
Por otro lado, como se mencionó se va a concertar con las autoirdades indígenas del Resgarudo La Victoria un acuerdo de relacionamiento para la implmenciión de acciones estratégicas que permitan mantener un cooredor ecológico y cutlural entre PNNSCH y PNNYA.. Durante el mes de abril se han venido preparando los eqeuipos de PNNC, DTAM, PNNSCH y PNNYA para la realización de la reunión de concertación del acuerdo de relacionamiento entre PNNC y Resguardo La Victoria que tiene como objetivo Mantener la conectividad biocultural entre las dos AP. 
Estas acciones se realizan con la fuente de financiación LLF y GEF 7
A la fecha el acumulado en la meta es de 0%</t>
  </si>
  <si>
    <r>
      <rPr>
        <sz val="9"/>
        <color theme="1"/>
        <rFont val="Arial"/>
      </rPr>
      <t xml:space="preserve">Para el mes de mayo de 2025 se reportan avances cualitativos en el indicador de porcentaje de avance en la implementación de los planes de trabajo o agendas concertadas con grupos étnicos en el marco de los regímenes especiales de manejo y acuerdos suscritos, donde se adelantaron las siguientes acciones en el marco del PAA EEM de 2025;
</t>
    </r>
    <r>
      <rPr>
        <b/>
        <sz val="9"/>
        <color theme="1"/>
        <rFont val="Arial"/>
      </rPr>
      <t xml:space="preserve">1)  </t>
    </r>
    <r>
      <rPr>
        <sz val="9"/>
        <color theme="1"/>
        <rFont val="Arial"/>
      </rPr>
      <t xml:space="preserve">Coordinar e implementar acciones con los territorios indígenas relacionados con el PNN Serranía de Chiribiquete que aporten a la construcción de los planes de trabajo conjunto (Nonuya-Villazul, Amenani del Yari (Mesai)),  Aduche, Gran Resguardo de Vaupes -ACTIVA, Yaguara II)
Por medio de la implementación del programa GEF 7: Corazón de la Amazonia, se viene fortaleciendo la gobernanza de resguardos indígenas colindantes del PNN Serranía del Chiribiquete: Miriti Paraná, Nonuya de Villazul, Aduche de Andoke, Mesay (Amenanane) y Llanos del Yari- Yaguará II, como estrategia complementaria de conservación de la zona con función amortiguadora del AP hacia la construcción de acuerdos de vecindad y planes culturales de manejo ambiental. 
En reunión virtual entre el jefe del PNNSCH y su equipo de trabajo, y la coordinadora del programa GEF 7 en la DTAM y técnica administrativa del programa en el AP, se enfatizó la importancia de mantener comunicación directa con las autoridades locales para poder atender las peticiones, quejas y reclamos que se puedan generar de parte de las comunidades de los resguardos indígenas en su relacionamiento con el PNNSCH. Desde EEM del PNNSCH se da cuenta de la importancia de reconocer la estructura del sistema de gobierno propio de cada pueblo para prevenir acciones con daño que puedan afectar el relacionamiento entre autoridades ambientales e indígenas. También se enfatizó la importancia de cumplir con las exigencias de salvaguardas ambientales y culturales del programa GEF, señalando que nos estamos quedando cortos en el seguimiento de estos aspectos. Para fortalecer este aspecto se propuso generar un espacio de diálogo con las especialistas de salvaguardas del Fondo Patrimonio Natural dirigida a funcionarios del PNNSCH y líderes indígenas participantes en el programa GEF  para facilitar el entendimiento de estos procesos. 
Resguardo Miriti – Paraná: El proyecto GEF 7 de este territorio indígena viene siendo liderado por la secretaria de mujeres del CITMA. Para mayor entendimiento del FPN se hizo claridad en la diferencia entre huerta y chagra, teniendo en cuenta que la propuesta inicial se había planteado para el fortalecimiento de las chagras, destacando que las chagras requieren un manejo colectivo, mientras que las huertas son más individuales. En reunión virtual con la líder indígena se le solicitó un listado de cultivos en las huertas, para hacer el seguimiento del proyecto. Con el Resguardo Miriti – Parana, se ha avanzado en la ejecución del primer desembolso de 18 millones. Se está a la espera de la revisión de las legalizaciones por parte del FPN para dar continuidad al proyecto y avanzar en la ejecución del segundo desembolso. 
Está pendiente para el próximo trimestre socializar el GEF 8 con las mujeres líderes del resguardo Miriti Parana. Inicialmente, se propuso hacer el ejercicio de socialización con las 5 líderes integrantes de la secretaria de mujeres del CITMA en Leticia o San José del Guaviare, pero teniendo en cuenta los costos de transporte y manutención desde su territorio indígena hasta una de estas dos capitales, se considera importante poder hacer este ejercicio directamente en una de las comunidades de su resguardo. En este sentido se debe hacer el ejercicio presupuestal y la evaluación de riesgo público en la zona. 
Resguardo Nonuya – Villazul: Durante el mes de mayo se avanzó en el relacionamiento con las dos comunidades de este territorio indígena: Peñas Rojas y Villazul, a partir de la implementación del proyecto GEF 7. La comunidad de Peñas rojas se encuentra finalizando de ejecutar los 40 millones que le fueron asignados para la implementación de su iniciativa de fortalecimiento de la trasmisión de saberes culturales alrededor de la práctica del tejido, empezando por reconocer las plantas nativas para la fabricación de los materiales necesarios para su fabricación. En el caso de la comunidad Villazul está por iniciar la implementación de su propuesta de revitalización lengua Muinane y Matapi. Para esto el gobernador de la comunidad hizo la solicitud de un primer desembolso para la socialización de la iniciativa aprobada a la comunidad y la distribución de roles y responsabilidades técnicas y administrativas para su correcta implementación y legalización. 
Resguardo Aduche: En el mes de mayo se ha mantenido comunicación con el facilitador indígena del PNNSCH del pueblo Andoque para poder avanzar en la gestión de su iniciativa GEF 7, que no ha podido ser aprobada por las salvaguardas ambientales y culturales, en el caso de continuar con la propuesta de mejoramiento sanitario de las malokas tradicionales de su territorio indígena. Esto teniendo en cuenta que el problema para su implementación no sólo tiene que ver con los trámites requeridos para la adquisición de los materiales de construcción, sino también por los impactos ambientales sobre las fuentes hídricas que puede generar esta obra. Entonces, en conjunto con los compañeros de la SZF se está programando una visita en el mes de junio a Araracuara para poder reunirse personalmente con las autoridades tradicionales y políticas del resguardo Aduche y encontrar una alternativa a su propuesta GEF, pero también para planear un plan de trabajo más amplio a través del mecanismo legacy y otras fuentes de financiación del Plan de Manejo del AP en pro de generar las condiciones para una acuerdo de vecindad entre el PNNSCH y el territorio indígena. 
Gran Resguardo de Vaupés – ACTIVA: Dando cumplimiento a los compromisos concertados en el mes de diciembre de 2024 con las autoridades tradicionales y administrativas, capitanes, lideres y lideresas de las ocho comunidades de la Asociación de capitanes tradicionales del Alto Apaporis (ACTIVA) se realizó en la maloca de la comunidad de Buenos Aires entre el 30 de abril y el 2 de mayo, el segundo encuentro para avanzar en el relacionamiento entre las partes en el marco tanto de la coordinación entre autoridades, como del programa “Chiribiquete para siempre”. En este espacio las autoridades confirman la aceptación de la implementación del Programa y se definen conjuntamente los principios de relacionamiento entre ACTIVA, PNNC y la SZF. Finalmente, se acuerda la realización de un tercer encuentro a realizarse entre la última semana de julio y la primera de agosto para avanzar en la construcción conjunta del protocolo de relacionamiento y participación efectiva entre ACTIVA-PNNC-SZF, y de un plan de acción a corto plazo. 
Resguardo Amenani del Yari (Mesai): El 13 de mayo, se sostuvo una reunión virtual entre PNNSCH, SZF y ACT para analizar el estado actual del proceso de resolución del conflicto interno de gobierno propio de esta comunidad, teniendo en cuenta la activación de salvaguardas de los diferentes proyectos que el AP tiene planeado implementar en este territorio indígena. Ante la imposibilidad del gobierno propio de poder atender esta situación por sus propios medios, se ratifica la necesidad que la autoridad tradicional del resguardo solicite la visita del Ministerio del Interior y defensoría del pueblo directamente a la comunidad para la resolución del conflicto interno que se presenta por suplantación de las funciones de la autoridad indígena por un cabildante y su familia. Se estaba a la espera que la personería municipal de Solano notificará al Ministerio sobre esta situación, pero ante la falta de celeridad el gobernador del Resguardo y su equipo de trabajo se comprometen a avanzar en este proceso. En esta reunión también se puso a consideración de la jefatura del PNNSCH y de los aliados de la SZF y ACT la posibilidad que el líder indígena Fausto Mutis Huitoto, delegado por la autoridad del resguardo como representante interinstitucional de la comunidad y que actualmente es funcionario del PNN Pure, pueda retornar a la comunidad y tener las garantías necesarias para poder ejercer su rol y liderazgo directamente en la comunidad. De tal manera, se pone a consideración de la SZF que a través del mecanismo Legacy Fausto pueda integrarse como parte del equipo del PNNSCH, teniendo en cuenta su experiencia en PVC y protección de pueblos indígenas en aislamiento. Para esto ACT se compromete en apoyar a Fausto para que pueda construir su vivienda y tener los medios de vida para avanzar en este proceso de fortalecimiento de gobierno. Tan pronto se resuelva el conflicto interno se podrán implementar los recursos GEF 7 asisgnados a esta comunidad para el fortalecimiento de su gobierno propio y otras iniciativas que se puedan enmarcar en el PPI de LLF. 
Resguardo Llanos del Yarí -Yaguará II: Durante el mes de mayo se inició el acercamiento con el cabildo de este resguardo para concertar un plan de trabajo que permita la inversión de recursos GEF 7 y LLF en el marco del fortalecimiento de su gobernanza y relacionamiento con el PNNSCH, mientras las diferentes instituciones competentes del Estado colombiano (ANT, IGAC, PNNC) clarifican los límites del territorio indígena con el área protegida según lo establece la Sentencia de tutela 050 de 2025. Como resultado de este acercamiento el cabildo del resguardo socializará en el mes de junio la propuesta de fortalecimiento de la gobernanza intercultural que presentará al PNNSCH para ser implementada con recursos GEF 7 que tiene como objetivo llegar a acuerdos entre la comunidad indígena y sus vecinos campesinos, con quienes vienen adelantando espacios de dialogo y trabajo comunitario alrededor de los linderos del territorio indígena en pro de la convivencia pacífica como pobladores de un mismo territorio. Para el mes de septiembre se plantea la posibilidad de socializar el mecanismo LLF directamente en el territorio.                                                         
Se mantuvieron reuniones con PNNC y DTAM para analizar los impactos que pueden tener sobre los PIA la aclaración de límites con Resguardo Yaguará II, Ocupación y pretensión territorial de constitución de Resguardo para el cabildo la Esperanza amazónica del pueblo Nasa en el municipio de San Vicente de Caguán y la pretensión de ampliación en Resguardo Itilla, en el municipio de Calamar. 
</t>
    </r>
    <r>
      <rPr>
        <b/>
        <sz val="9"/>
        <color theme="1"/>
        <rFont val="Arial"/>
      </rPr>
      <t xml:space="preserve">2) </t>
    </r>
    <r>
      <rPr>
        <sz val="9"/>
        <color theme="1"/>
        <rFont val="Arial"/>
      </rPr>
      <t xml:space="preserve"> Adelantar procesos de coordinación de la función pública de la conservación tendientes a los acuerdos de vecindad con los grupos étnicos  (CITMA-Miriti, La Victoria) 
Los días 3 y 4 de mayo, en reunión con representantes de las comunidades que forman parte de del resguardo La Victoria, se acordó reprogramar para el mes de junio el encuentro que se tenía previsto para esas mismas fechas. El objetivo de dicho encuentro era avanzar en la construcción conjunta de las salvaguardas ambientales y sociales en lo referente al PPI, así como revisar y ajustar el Acuerdo de relacionamiento entre las autoridades indígena y ambiental y consolidar el plan de acción. El evento fue reprogramado debido al fallecimiento de un miembro importante del resguardo generó la necesidad de posponer las actividades planificadas, permitiendo que la comunidad y las autoridades pertinentes pudieran atender esta sensible situación.
</t>
    </r>
    <r>
      <rPr>
        <b/>
        <sz val="9"/>
        <color theme="1"/>
        <rFont val="Arial"/>
      </rPr>
      <t>3)</t>
    </r>
    <r>
      <rPr>
        <sz val="9"/>
        <color theme="1"/>
        <rFont val="Arial"/>
      </rPr>
      <t xml:space="preserve"> Implementar un plan de trabajo con el Resguardo Itilla en el marco del cumplimiento de los acuerdos de CP y de la ruta hacia construcción del Regimen Especial de Manejo.
A principios del mes se avanzó en la coordinación de acciones entre los tres niveles de PNNC y SZF para la realización ejercicio de la instancia del REM del Resguardo Itilla, que se realizó en el área urbana del municipio de San José del Guaviare, entre el 17 y 19 de mayo. Previamente a la instancia de trabajo del REM del resguardo Itilla se revisó la información secundaria y primaria disponible para la construcción del componente diagnóstico, subrayando la necesidad de involucrar a la comunidad en la revisión de la historia de poblamiento. Si las condiciones de riesgo público mejoran, se planea revisar y ajustar los avances en la construcción de este componente, en un encuentro comunitario en el resguardo. Los profesionales de EEM del nivel central y DTAM, enfatizaron la necesidad de la colaboración entre los equipos técnicos del AP y los tres niveles de PNNC, así como la necesidad de un enfoque conjunto en temas estratégicos para el AP como el régimen especial de manejo – REM del resguardo Itilla. El profesional de EEM de la DTAM, también destacó la necesidad de mantener informada a la dirección territorial sobre estos procesos. La profesional de EEM del nivel central de PNNC, enfatizó la necesidad de centrarse en los insumos relacionados con el REM y la importancia de coordinar adecuadamente la agenda de la instancia. 
Del 17 al 19 de mayo con el objetivo de avanzar en la construcción del REM y las salvaguardas ambientales y sociales del programa “Chiribiquete un paisaje para siempre”, se llevó a cabo una reunión en San José del Guaviare, en la que se contó con la participación de lo tres niveles PNNC, SZF y lideres y lideresas del resguardo indígena El Itilla. En este espacio se abordaron generalidades del REM, avances en el componente diagnóstico, se estableció una ruta de trabajo para continuar con este proceso, y medidas requeridas para las salvaguardas ambientales y sociales, finalmente se presentó y aprobó el presupuesto para la implementación del plan de acción en lo referente al Programa LLF.
Se está programando la revisión del componente de restauración biocultural del GEF 7 para el resguardo Itilla y y socialización del GEF 8 para la mujeres de la comunidad para la ultima semana del mes de junio. Si las condiciones de riesgo público lo permiten la actividad se realizará en la comunidad, pero de lo contrario se realizará en las cabeceras de los municipios de Calamar o San José del Guaviare, si no hay posibilidad de adelantar actividades de campo. Para la implementación del componente de restauración ecológico con enfoque biocultural se tiene un presupuesto de 400 millones, distribuidos en: Restauración de 50 ha en el Resguardo El Itilla (275 millones); Fortalecimiento de chagras como línea de trabajo a desarrollar con las mujeres (70 millones); Acciones para avanzar hacia Régimen especial de manejo (REM) y fortalecimiento de espacio de coordinación-Talleres Recorridos fortalecimiento de espacio de coordinación (40 millones) y Articulación de acciones PM y REM acuerdos de relacionamiento en la instancia de coordinación (15 millones).
Se discutió la situación 
</t>
    </r>
    <r>
      <rPr>
        <b/>
        <sz val="9"/>
        <color theme="1"/>
        <rFont val="Arial"/>
      </rPr>
      <t>4)</t>
    </r>
    <r>
      <rPr>
        <sz val="9"/>
        <color theme="1"/>
        <rFont val="Arial"/>
      </rPr>
      <t xml:space="preserve"> Espacio de dialogo y trabajo técnico entre PNNSCH con el ICANH para el desarrollo de acciones conjuntas en el marco de la instancia del Plan de Manejo del AP entre las partes
El día 12 de mayo sostuvimos una reunión virtual entre el equipo del PNNSCH y el equipo de patrimonio cultural del ICANH. Por parte del AP participaron el jefe encargado del PNNSCH y el equipo de profesionales del PNNSCH: Plan de manejo, Estrategias Especiales de Manejo, Gestión del Conocimiento, Ordenamiento territorial. Por parte del ICANH participa el subdirector de Patrimonio cultural del ICANH: Fernando Montejo y la profesional María Fernanda Zuluaga. Se desarrollaron los siguientes temas de trabajo. 1) Registro PIA. El documento de registro modalidad 1 se encuentra en revisión interna por parte de cada una de las instituciones PNNC, ICANH y ACT Colombia. Está pendiente definir un espacio conjunto para revisarlo conjuntamente tan pronto cada institución haya hecho el ejercicio internamente. 2) Actualización del plan de manejo: Se han venido haciendo ajustes en la zonificación de manejo teniendo en cuenta los avances de los estudios de los indicios de PIA y ejercicios de monitoreo de la deforestación al interior del AP. Se está a la espera de la verificación técnica de la subdirección de manejo de PNNC. 3) Retomar la instancia de gestión de conocimiento. 4) Reporte UNESCO: Se planea realizar una reunión con el nivel central para terminar de preparar el documento que se enviará al ICANH. El profesional SIG del PNNSCH ha elaborado un gráfico que compara la tasa de deforestación dentro y fuera del parque Chiribiquete, evidenciando que dentro del polígono la deforestación es mínima. A pesar de esto, se reconocen amenazas externas que han generado preocupación en los medios y en la UNESCO. La información se presentará a la UNESCO para reflejar la situación real del patrimonio. Se dio cuenta de la necesidad de coordinar una reunión con ICANH para coordinar acciones de manejo del Parque Arqueológico de La Lindosa a través del mecanismo LLF 5)  Extensión Patrimonial Serranía de La Lindosa conjuntamente con ICANH y CDA. 6) Guardianes de Chiribiquete: ICANH para el 14 junio de 2025 esta convocando espacio para la socialización de avances en el tema de Patrimonio arquelogico en San José del Guaviare y esperan programar un espacio similar en Florencia Caquetá. Se plantea la necesidad de retomar la exposición del Jaguar y la Mariposa en cada uno de los sectores del PNNSCH, fortaleciendo la incidenica en Florenica y San José del Guaviare. Además, se propone presentar el documental de RTVC que será estrenado a nivel Nacional por la televisión pública el 14 de junio de 2025. El subdirector del ICANH consultará la posibilidad de acceder al archivo visual para una mayor divulgación en los diferentes sectores donde hay funcionarios del AP. 7) Programa de investigación y monitoreo. El documento de actualización del programa de Investigación del PNN Serranía de Chiribiquete y el documento programa de monitoreo (en formulación) están en fase de aprobación técnica por parte de la subdirección de gestión y manejo de PNNC. Se requiere programar un espacio de trabajo para integrar la línea de investigación del ICANH a estos dos instrumentos. Además de continuar las investigaciones de registro de PIA al interior del AP, además es importante actualizar los estudios etnológicos de los pueblos indígenas localizados en la zona con función amortiguadora del PNNSCH. Paso a seguir: Realizar un espacio de trabajo. 8) Otros: Se propone desde el PNN Serranía de Chiribiquete abordar el tema campesino en el plan de trabajo ICANH y PNNSCH. Así mismo, la necesidad de caracterizar los sujetos campiesinos que se encuentran ocupando y en la zona de influencia del AP para poder concertar alternativas de reubicación y acuerdos de vecindad y conservación. 
Finalmente, se propone como de carácter prioritario para el avance en el relacionamiento entre lel ICANH y PNNC, la realización de una reunión a nivel directivo entre el ICANH y los tres niveles de PNNC. En este espacio se aprovechará para socializar las fuentes de financiación de LLF y Fondo para la Vida. 
</t>
    </r>
    <r>
      <rPr>
        <b/>
        <sz val="9"/>
        <color theme="1"/>
        <rFont val="Arial"/>
      </rPr>
      <t xml:space="preserve">5) </t>
    </r>
    <r>
      <rPr>
        <sz val="9"/>
        <color theme="1"/>
        <rFont val="Arial"/>
      </rPr>
      <t xml:space="preserve">Articulación a los espacios de trabajo requeridos a nivel de PNNSCH y con otros actores estrategicos en torno a la atención de PIA
Se espera que desde PNNC, DTAM y la jefatura de PNNSCH aprueben el documento modalidad de Registro 1 de PIA en PNNSCH, para poder reunirse con el ICANH y radicar el documento elaborado por ACT ante el Ministerio de Interior. Por otro lado, se recibió el acta de la reunión del día 7 de abril de 2025 que trató sobre derechos territoriales y la zona intangible para la protección de los PIA en la zona norte del PNNSCH. La reunión fue dinamizada por la OPIAC y también participaron ACT, URT, y el nivel central y territorial de PNNC conjuntamente con el equipo del AP. 
</t>
    </r>
    <r>
      <rPr>
        <b/>
        <sz val="9"/>
        <color theme="1"/>
        <rFont val="Arial"/>
      </rPr>
      <t>6)</t>
    </r>
    <r>
      <rPr>
        <sz val="9"/>
        <color theme="1"/>
        <rFont val="Arial"/>
      </rPr>
      <t xml:space="preserve"> Avanzar en la coordinación de acciones con RNN Nukak y con PNN Yaigojé Apaporis que aporten a la conectividad de las Ap
</t>
    </r>
    <r>
      <rPr>
        <b/>
        <sz val="9"/>
        <color theme="1"/>
        <rFont val="Arial"/>
      </rPr>
      <t>7)</t>
    </r>
    <r>
      <rPr>
        <sz val="9"/>
        <color theme="1"/>
        <rFont val="Arial"/>
      </rPr>
      <t xml:space="preserve"> Seguimiento a las situaciones asociadas a las pretenciones de constitución de resguardos al interior del área (Tunia y Caño Caribe)
Estas acciones se realizan con la fuente de financiación</t>
    </r>
    <r>
      <rPr>
        <b/>
        <sz val="9"/>
        <color theme="1"/>
        <rFont val="Arial"/>
      </rPr>
      <t xml:space="preserve"> LLF</t>
    </r>
    <r>
      <rPr>
        <sz val="9"/>
        <color theme="1"/>
        <rFont val="Arial"/>
      </rPr>
      <t xml:space="preserve"> y </t>
    </r>
    <r>
      <rPr>
        <b/>
        <sz val="9"/>
        <color theme="1"/>
        <rFont val="Arial"/>
      </rPr>
      <t>GEF 7</t>
    </r>
    <r>
      <rPr>
        <sz val="9"/>
        <color theme="1"/>
        <rFont val="Arial"/>
      </rPr>
      <t xml:space="preserve">
A la fecha el acumulado en la meta es de </t>
    </r>
    <r>
      <rPr>
        <b/>
        <sz val="9"/>
        <color theme="1"/>
        <rFont val="Arial"/>
      </rPr>
      <t>0%</t>
    </r>
  </si>
  <si>
    <r>
      <rPr>
        <sz val="9"/>
        <color theme="1"/>
        <rFont val="Arial"/>
      </rPr>
      <t xml:space="preserve">Para el mes de septiembre de 2025 se reportan avances cualitativos en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t>
    </r>
    <r>
      <rPr>
        <b/>
        <sz val="9"/>
        <color theme="1"/>
        <rFont val="Arial"/>
      </rPr>
      <t>1.</t>
    </r>
    <r>
      <rPr>
        <sz val="9"/>
        <color theme="1"/>
        <rFont val="Arial"/>
      </rPr>
      <t xml:space="preserve">Los 10 acuerdos de conservación con su respectivo anexo técnico están realizados, estamos a la espera de organizar la geodatabase y definir las áreas que quedaran bajo acuerdo de conservación y no se traslapen con acuerdos de otras organizaciones.
Estas acciones se realizan con la fuente de financiación por Presupuesto General de la Nación </t>
    </r>
    <r>
      <rPr>
        <b/>
        <sz val="9"/>
        <color theme="1"/>
        <rFont val="Arial"/>
      </rPr>
      <t>PGN</t>
    </r>
    <r>
      <rPr>
        <sz val="9"/>
        <color theme="1"/>
        <rFont val="Arial"/>
      </rPr>
      <t xml:space="preserve"> donde a la fecha el acumulado de la meta es de </t>
    </r>
    <r>
      <rPr>
        <b/>
        <sz val="9"/>
        <color theme="1"/>
        <rFont val="Arial"/>
      </rPr>
      <t xml:space="preserve">0%.
</t>
    </r>
  </si>
  <si>
    <r>
      <rPr>
        <sz val="9"/>
        <color theme="1"/>
        <rFont val="Arial"/>
      </rPr>
      <t xml:space="preserve">Para el segundo trimestre de 2025 se reportan avances cualitativos en el indicador de porcentaje de avance en la implementación de los planes de trabajo o agendas concertadas con grupos étnicos en el marco de los regímenes especiales de manejo y acuerdos suscritos, donde se adelantaron las siguientes acciones en el marco del PAA EEM de 2025;
</t>
    </r>
    <r>
      <rPr>
        <b/>
        <sz val="9"/>
        <color theme="1"/>
        <rFont val="Arial"/>
      </rPr>
      <t xml:space="preserve">
1) Coordinar e implementar acciones con los territorios indígenas  de Chiribiquete que aporten a la construcción de los planes de trabajo conjunto (Nonuya-Villazul, Amenani del Yari (Mesai)),  Aduche, Gran Resguardo de Vaupes -ACTIVA, Yaguara II)</t>
    </r>
    <r>
      <rPr>
        <sz val="9"/>
        <color theme="1"/>
        <rFont val="Arial"/>
      </rPr>
      <t xml:space="preserve">
</t>
    </r>
    <r>
      <rPr>
        <b/>
        <sz val="9"/>
        <color theme="1"/>
        <rFont val="Arial"/>
      </rPr>
      <t xml:space="preserve">1. 1. Resguardo Nonuya-Villazul </t>
    </r>
    <r>
      <rPr>
        <sz val="9"/>
        <color theme="1"/>
        <rFont val="Arial"/>
      </rPr>
      <t xml:space="preserve">
- Comunidad Peñas Rojas: Socialización de avances de plan de trabajo GEF 7 de transmisión de saberes en tejidos tradicionales. Solicitud e implementación del ultimo desembolso.
EVIDENCIAS
Anexo 1. AM_Dialogo_comunidad Peñas Rojas_GEF7_PNNSCH_20052025
Anexo 2. solicitud desembolos GEF 7 comunidad de Peñas _Rojas 2305 2025
Anexo 3. Pantallazo_solicitud_desembolso GEF 7 Comunidad_Peñas Rojas_23052025
- Comunidad Villazul: Solicitud de primer desembolso para socialización de plan de trabajo GEF 7  de revitalización lengua Muinane y Yukuna; definición de roles técnicos y administrativos de la comunidad. 
EVIENCIAS
Anexo 4.AM_Dialogo_comunidad Nonuya de Villazul_GEF7_PNNSCH _30042025
Anexo 5. Solicitud anticipo comunidad Villazul_19052025
</t>
    </r>
    <r>
      <rPr>
        <b/>
        <sz val="9"/>
        <color theme="1"/>
        <rFont val="Arial"/>
      </rPr>
      <t>1.2.Resguardo Aduche</t>
    </r>
    <r>
      <rPr>
        <sz val="9"/>
        <color theme="1"/>
        <rFont val="Arial"/>
      </rPr>
      <t xml:space="preserve">
- Espacio de diálogo virtual para realizar ajustes al plan de trabajo GEF 7 de mejoramiento sanitario malokas de autoridades tradicionales Andoque.
- Informe de seguimiento del Acuerdo 4 de Consulta Previa de primera ampliación de PNNSCH con el Pueblo Andoque del resguardo Aduche solicitado por el Ministerio del Interior 
EVIDENCIAS
Anexo 6. AC_Resguardo Aduche - GEF 7 – 22032025
Anexo 7. Inf_seguimiento consulta previa  R. Aduche
</t>
    </r>
    <r>
      <rPr>
        <b/>
        <sz val="9"/>
        <color theme="1"/>
        <rFont val="Arial"/>
      </rPr>
      <t xml:space="preserve">1.3. Gran Resguardo Vaupés (ACTIVA-COITMA) </t>
    </r>
    <r>
      <rPr>
        <sz val="9"/>
        <color theme="1"/>
        <rFont val="Arial"/>
      </rPr>
      <t xml:space="preserve">
- Espacio de dialogo para el relacionamiento con las autoridades tradicionales y administrativas de CTIVA-COITMA y socialización de programa LLF
EVIDENCIAS
Anexo 8.AC_reunión CITVA_COITMA_11042025
Anexo 9.AC_ encuentro 2 ACTIVA-COITMA_30042025
</t>
    </r>
    <r>
      <rPr>
        <b/>
        <sz val="9"/>
        <color theme="1"/>
        <rFont val="Arial"/>
      </rPr>
      <t>1.4. Resguardo Amenani del Yari (Mesai)</t>
    </r>
    <r>
      <rPr>
        <sz val="9"/>
        <color theme="1"/>
        <rFont val="Arial"/>
      </rPr>
      <t xml:space="preserve">
- Espacio de dialogo para el fortalecimiento de gobernanza indígena para la gestión de recursos AESPGRI y planes de trabajo GEF 7 y LLF. 
EVIDENCIAS
Anexo 10.AM_Diálogo_RI_Amenani del Yarí_GEF_PNNSCH_18052025
Anexo 11. AC_Dialogo para fortalecer la gobernanza_RI_ Amenani del Yari (Mesai)_31 mayo_04042025
Anexo 12. Petición_Min interior_ defensoria para resolucion de conflicto interno RI_Amenani del Yari_09062025
</t>
    </r>
    <r>
      <rPr>
        <b/>
        <sz val="9"/>
        <color theme="1"/>
        <rFont val="Arial"/>
      </rPr>
      <t xml:space="preserve">
1.5. Resguardo Llanos del Yarí-Yaguará II </t>
    </r>
    <r>
      <rPr>
        <sz val="9"/>
        <color theme="1"/>
        <rFont val="Arial"/>
      </rPr>
      <t xml:space="preserve">
- Espacio de dialogo para la gestión de plan de trabajo GEF 7 de relacionamiento intercultural con vecinos campesinos del Resguardo, y solicitud de recursos para realización de asamblea en la que se socializará la iniciativa GEF 7 y se definirán los roles técnicos y administrativos de la comunidad para la ejecución de los recursos disponibles.
EVIDENCIAS
Anexo 13. Acta de Reunión_Relacionamiento 21052025
Anexo 14. SOLICITUD LOGISTICA REUNION RI YAGUARA II_PNNSCH
</t>
    </r>
    <r>
      <rPr>
        <b/>
        <sz val="9"/>
        <color theme="1"/>
        <rFont val="Arial"/>
      </rPr>
      <t xml:space="preserve">2) Adelantar procesos de coordinación de la función pública de la conservación tendientes a los acuerdos de vecindad con los grupos étnicos (CITMA-Miriti, La Victoria) </t>
    </r>
    <r>
      <rPr>
        <sz val="9"/>
        <color theme="1"/>
        <rFont val="Arial"/>
      </rPr>
      <t xml:space="preserve">
</t>
    </r>
    <r>
      <rPr>
        <b/>
        <sz val="9"/>
        <color theme="1"/>
        <rFont val="Arial"/>
      </rPr>
      <t xml:space="preserve">2.1. Resguardo Mirití-Paraná (CITMA): </t>
    </r>
    <r>
      <rPr>
        <sz val="9"/>
        <color theme="1"/>
        <rFont val="Arial"/>
      </rPr>
      <t xml:space="preserve">
-Mesa Técnica CITMA-Mirití-PNNSCH-SZF 
EVIDENCIAS
Anexo 15. AC_Taller 1_Parte media_CITMA_25_28032025
Anexo 16. AC_Taller 1_Parte Baja_CITMA_29_31_032025
Anexo 17.AC_Taller 1_Parte alta_CITMA 22_23042025
Anexo 18. AC_ mesa tecnica CITMA PNNC SZF_03_05022025
</t>
    </r>
    <r>
      <rPr>
        <b/>
        <sz val="9"/>
        <color theme="1"/>
        <rFont val="Arial"/>
      </rPr>
      <t>2.2. Resguardo La Victoria (CITVA)</t>
    </r>
    <r>
      <rPr>
        <sz val="9"/>
        <color theme="1"/>
        <rFont val="Arial"/>
      </rPr>
      <t xml:space="preserve">
- Revisión de acuerdo de relacionamiento de PNNC (Serranía de Chiribiquete y Yaigojé Apaporis) con Resguardo La Victoria.
EVIDENCIAS
Anexo 19. AC_encuentro CITVA_03_04052025
Anexo 20. AC_reunión CITVA_COITM_11042025
Anexo 21. AM_Orientación PNNC Acuerdo relacionamiento con R La Victoria_28042025
Anexo 22. AM_Revisión jurídica acuerdo PNNC La Victoria_28052025
Anexo 23. AM_Revisión jurídica acuerdo PNNC La Victoria_06062025
Anexo 24.Borrador Acuerdo de relacionamiento Resguardo La Victoria y PNNs Chiribiquete y Yaigoje recumendaciones
</t>
    </r>
    <r>
      <rPr>
        <b/>
        <sz val="9"/>
        <color theme="1"/>
        <rFont val="Arial"/>
      </rPr>
      <t>3) Implementar un plan de trabajo con el Resguardo Itilla en el marco del cumplimiento de los acuerdos de CP y de la ruta hacia construcción del Régimen Especial de Manejo.</t>
    </r>
    <r>
      <rPr>
        <sz val="9"/>
        <color theme="1"/>
        <rFont val="Arial"/>
      </rPr>
      <t xml:space="preserve">
3.1. Espacios de trabajo mensuales para la construcción de REM del resguardo El Itilla.
EVIDENCIAS
Anexo 25. AC_Reglanmento_SASLLF_REM_10_11032025
Anexo 26. Diagnóstico REM Itilla_Calamar_14_15042025
Anexo 27. AC_Itilla_REM_SASPI_SJG_17_19052025
Anexo 28. AM_ Coordinación acciones instancia REM Itilla (primera parte)_08052025
Anexo 29. Lista de Asistencia_Preparación agenda instancia REM Itilla_15052025
Anexo 30. AM_ Preparación agenda de trabajo con Resguardo El Itilla junio 2025_30052025
Anexo 31. AM_Preparación agenda de trabajo con Resguardo El Itilla junio 2025 (segunda parte)_06062025
Anexo 32. AC_PRECONSULTA_PROY._3029_ZRC Guardiana de Chiribiquete_12062025
</t>
    </r>
    <r>
      <rPr>
        <b/>
        <sz val="9"/>
        <color theme="1"/>
        <rFont val="Arial"/>
      </rPr>
      <t>4) Espacio de dialogo y trabajo técnico entre PNNSCH con el ICANH para el desarrollo de acciones conjuntas en el marco de la instancia del Plan de Manejo del AP entre las partes</t>
    </r>
    <r>
      <rPr>
        <sz val="9"/>
        <color theme="1"/>
        <rFont val="Arial"/>
      </rPr>
      <t xml:space="preserve">
- Plan de trabajo con ICANH con cronograma tentativo para 2025
EVIDENCIAS
Anexo 33. AM_ Reunion de coordinación entre PNNSCH - ICANH_12052025
Anexo 34. AM_Coordinación Plan de trabajo PNNSCH - ICANH 2025_16052025
Anexo 36. Cronograma de trabajo PNNC-ICANH 2025_23052025
Anexo 35.AM_Reunión ICANH y PNN Serranía Chiribiquete_23052025
</t>
    </r>
    <r>
      <rPr>
        <b/>
        <sz val="9"/>
        <color theme="1"/>
        <rFont val="Arial"/>
      </rPr>
      <t>5) Articulación a los espacios de trabajo requeridos a nivel de PNNSCH y con otros actores estrategicos en torno a la atención de PIA</t>
    </r>
    <r>
      <rPr>
        <sz val="9"/>
        <color theme="1"/>
        <rFont val="Arial"/>
      </rPr>
      <t xml:space="preserve">
- Articulación de PNNC, ICANH con ACT para coordinar acciones conjuntas para el registro en primera modalidad “Pueblos en aislamiento con apertura de Estudio Oficial” en el PNNSCH ante el Ministerio del Interior
- Jornada interinstitucional para articular acciones de protección de los Pueblos Indígenas en Aislamiento (PIA) y avanzar en el proceso de ampliación del resguardo El Itilla al interior del AP
EVIDENCIAS
Anexo 36. AC_ACT - PNN SCh_0603 2025
Anexo 37. AC_ACT _PNN SCh 13032025
Anexo 38. AC_ Jornada interinstitucional con itilla PIA_07042025
</t>
    </r>
    <r>
      <rPr>
        <b/>
        <sz val="9"/>
        <color theme="1"/>
        <rFont val="Arial"/>
      </rPr>
      <t xml:space="preserve">
6) Avanzar en la coordinación de acciones con RNN Nukak y con PNN Yaigojé Apaporis que aporten a la conectividad de las Ap</t>
    </r>
    <r>
      <rPr>
        <sz val="9"/>
        <color theme="1"/>
        <rFont val="Arial"/>
      </rPr>
      <t xml:space="preserve">
- Articulación de equipos profesionales de EEM y técnicos de PNNSCH y RNN Nukak para la gestión de plan de trabajo conjunto para el posicionamiento de corredor biocultural entre las dos AP en el municipio de Miraflores, Guaviare..
EVIDENCIAS
Anexo 39. AM_Articulación plan de trabajo Corredor Nukak Chiribiquete_22042025
Anexo 40. AM_Corredor PNNSCH RNNNukak_28042025
Anexo 41. AM_Coordinación de acciones  equipos PNNSCH y RNN Nukak_13052025
Anexo 42. AC_Articulación EEM Corredor PNNSCH - RNNNukak_11_12062025
Anexo 43. RUTA DE TRABAJO EEM PNNSCH y RNN NUKAK_11062025
</t>
    </r>
    <r>
      <rPr>
        <b/>
        <sz val="9"/>
        <color theme="1"/>
        <rFont val="Arial"/>
      </rPr>
      <t xml:space="preserve">7) Seguimiento a las situaciones asociadas a las pretensiones de constitución de resguardos al interior del área (Tunia y Caño Caribe) </t>
    </r>
    <r>
      <rPr>
        <sz val="9"/>
        <color theme="1"/>
        <rFont val="Arial"/>
      </rPr>
      <t xml:space="preserve">
-Seguimiento de los procesos de ocupación en el PNN Serranía de Chiribiquete en el núcleo de deforestación Bocas de Caño Caribe y el núcleo de deforestación Tunia Ajaju:
Anexo 44. Ocupacion_Pretensiones_Bocas_Caribe_La_Esperanza_PNNSCh_2025
Estas acciones se realizan con la fuente de financiación por </t>
    </r>
    <r>
      <rPr>
        <b/>
        <sz val="9"/>
        <color theme="1"/>
        <rFont val="Arial"/>
      </rPr>
      <t>Presupuesto General de la Nación PGN, GEF Corazón de la Amazonia (FPN), Legacy Landscape "Chiribiquete un paisaje para siempre"</t>
    </r>
    <r>
      <rPr>
        <sz val="9"/>
        <color theme="1"/>
        <rFont val="Arial"/>
      </rPr>
      <t xml:space="preserve"> donde a la fecha el acumulado de la meta es de 0%.</t>
    </r>
  </si>
  <si>
    <r>
      <rPr>
        <sz val="9"/>
        <color theme="1"/>
        <rFont val="Arial"/>
      </rPr>
      <t xml:space="preserve">Para el mes de julio del tercer trimestre de 2025 se reportan avances cualitativos en el indicador de porcentaje de avance en la implementación de los planes de trabajo o agendas concertadas con grupos étnicos en el marco de los regímenes especiales de manejo y acuerdos suscritos, donde se adelantaron las siguientes acciones en el marco del PAA EEM de 2025;
</t>
    </r>
    <r>
      <rPr>
        <b/>
        <sz val="9"/>
        <color theme="1"/>
        <rFont val="Arial"/>
      </rPr>
      <t xml:space="preserve">
1) Coordinar e implementar acciones con los territorios indígenas de Chiribiquete que aporten a la construcción de los planes de trabajo conjunto (Nonuya-Villazul, Amenani del Yari (Mesai)),  Aduche, Gran Resguardo de Vaupes -ACTIVA, Yaguara II).
</t>
    </r>
    <r>
      <rPr>
        <sz val="9"/>
        <color theme="1"/>
        <rFont val="Arial"/>
      </rPr>
      <t xml:space="preserve">
Se genera reporte de seguimiento al POA 2025 (segundo trimestre) del programa GEF 7 y se remite a la coordinación de la DTAM.
En el marco del evento subregional en torno a los 10 años de Corazón de la Amazonia, para el día 25 de julio se convocó en la ciudad de Florencia a delegados de los resguardos Yaguara II, Mirití y de las dos comunidades del resguardo Villazul. Este evento denominado “Cosechas de resultados” permitirá dar cuenta de los avances de implementación de sus iniciativas, las lecciones aprendidas y facilitará el entendimiento del programa “Corazón de la Amazonía” del Fondo Patrimonio Natural, sus salvaguardas y procedimientos administrativos.
</t>
    </r>
    <r>
      <rPr>
        <b/>
        <sz val="9"/>
        <color theme="1"/>
        <rFont val="Arial"/>
      </rPr>
      <t xml:space="preserve">1.2. Resguardo Nonuya-Villazul </t>
    </r>
    <r>
      <rPr>
        <sz val="9"/>
        <color theme="1"/>
        <rFont val="Arial"/>
      </rPr>
      <t xml:space="preserve">
Comunidad Villazul:  Los líderes de la comunidad que asumieron la responsabilidad de administrar el primer recurso desembolsado por el FPN para la realización de la reunión de socialización de su iniciativa de fortalecimiento de la lengua materna, han manifestado tener dificultades en su gobernanza interna para poder legalizar efectivamente estos recursos, generando problemas administrativos en los reportes que debe hacer la entidad al Fondo Patrimonio Natural. Situación que debe tramitarse entre PNNC y los responsables del tema en la comunidad de Villazul.
</t>
    </r>
    <r>
      <rPr>
        <b/>
        <sz val="9"/>
        <color theme="1"/>
        <rFont val="Arial"/>
      </rPr>
      <t>1.3.Resguardo Aduche</t>
    </r>
    <r>
      <rPr>
        <sz val="9"/>
        <color theme="1"/>
        <rFont val="Arial"/>
      </rPr>
      <t xml:space="preserve">
El día 3 de julio, de manera virtual, el equipo de PNNSCH, DTAM y FPN discutieron las expectativas y temas relevantes para el Proyecto Corazón de la Amazonía, con un enfoque en las salvaguardas y la gestión de los resguardos indígenas. Se discutió la inviabilidad de la propuesta de baterías sanitarias planteada por el Resguardo. Si bien se reconoció la insistencia de las autoridades Andoque en priorizar esta necesidad, asociada a eventos culturales y políticos en sus malokas. se concluyó que, aunque es una necesidad legítima, no es viable su ejecución en el marco del PPI actual, debido a limitaciones presupuestales (80 millones de pesos no cubren obra, materiales ni interventoría); requisitos técnicos del Banco Mundial (plan de adquisiciones, estudio ambiental, tiempos prolongados); riesgos ambientales por disposición de aguas residuales y materiales de construcción. En este sentido se propuso un reorientación del PPI, por lo que se acordó proponer a la comunidad retomar y fortalecer el Plan Cultural de Manejo Ambiental, que fue parcialmente trabajado en el marco del GEF-6. Se considera que este plan serviría de base para abordar temáticas estructurales como el manejo del agua, residuos y saneamiento en clave cultural y ambiental, con potencial proyección a otras fuentes de financiación.
Ruta metodológica propuesta para reajuste de propuesta:
</t>
    </r>
    <r>
      <rPr>
        <b/>
        <sz val="9"/>
        <color theme="1"/>
        <rFont val="Arial"/>
      </rPr>
      <t>1.</t>
    </r>
    <r>
      <rPr>
        <sz val="9"/>
        <color theme="1"/>
        <rFont val="Arial"/>
      </rPr>
      <t xml:space="preserve">Realizar una reunión virtual con las autoridades del resguardo para explicar las limitaciones técnicas y financieras de la propuesta inicial, presentar la alternativa del plan cultural y pactar una ruta conjunta.
</t>
    </r>
    <r>
      <rPr>
        <b/>
        <sz val="9"/>
        <color theme="1"/>
        <rFont val="Arial"/>
      </rPr>
      <t>2.</t>
    </r>
    <r>
      <rPr>
        <sz val="9"/>
        <color theme="1"/>
        <rFont val="Arial"/>
      </rPr>
      <t xml:space="preserve">Eventualmente, si las condiciones de seguridad lo permiten, desarrollar un encuentro presencial en la sede del CRIMA en Araracuara o en Florencia.
</t>
    </r>
    <r>
      <rPr>
        <b/>
        <sz val="9"/>
        <color theme="1"/>
        <rFont val="Arial"/>
      </rPr>
      <t>3</t>
    </r>
    <r>
      <rPr>
        <sz val="9"/>
        <color theme="1"/>
        <rFont val="Arial"/>
      </rPr>
      <t xml:space="preserve">.Gestionar con Alexander Andoque las fechas tentativas, preferiblemente en la primera quincena de agosto de 2025.
</t>
    </r>
    <r>
      <rPr>
        <b/>
        <sz val="9"/>
        <color theme="1"/>
        <rFont val="Arial"/>
      </rPr>
      <t>4.</t>
    </r>
    <r>
      <rPr>
        <sz val="9"/>
        <color theme="1"/>
        <rFont val="Arial"/>
      </rPr>
      <t xml:space="preserve">Se valoró articular esfuerzos con el Programa Legacy y eventualmente con ACT, en función de la seguridad territorial y criterios institucionales.
</t>
    </r>
    <r>
      <rPr>
        <b/>
        <sz val="9"/>
        <color theme="1"/>
        <rFont val="Arial"/>
      </rPr>
      <t>1.4. Resguardo Amenani del Yari (Mesai)</t>
    </r>
    <r>
      <rPr>
        <sz val="9"/>
        <color theme="1"/>
        <rFont val="Arial"/>
      </rPr>
      <t xml:space="preserve">
Se espera la llegada de Fausto Mutis como operario (LLF) al proceso organizativo del resguardo; el plan de trabajo dependerá de que se resuelva el conflicto interno y se concreten las acciones a desarrollar. La jefatura del área elaboró los términos de contratación y dio tramite en el marco de la iniciativa. 
El señor Fausto Mutis informó vía correo electrónico que la Defensoría del Pueblo Regional había respondido a la petición de la autoridad indígena del resguardo, comprometiéndose a mover al Ministerio del Interior para atender el conflicto interno que se presenta en la comunidad del resguado y buscar su resolución pacífica. 
</t>
    </r>
    <r>
      <rPr>
        <b/>
        <sz val="9"/>
        <color theme="1"/>
        <rFont val="Arial"/>
      </rPr>
      <t xml:space="preserve">1.5. Resguardo Llanos del Yarí-Yaguará II </t>
    </r>
    <r>
      <rPr>
        <sz val="9"/>
        <color theme="1"/>
        <rFont val="Arial"/>
      </rPr>
      <t xml:space="preserve">
Se retomó el diálogo, y el cabildo entregó una propuesta preliminar de plan de trabajo enfocada en gobernanza territorial. Se espera articular con el Instituto Humboldt que desarrolla allí una iniciativa del Fondo para la Vida. Sin embargo, es necesario revisar conjuntamente con la jefatura del PNNSCH la propuesta, porque ésta incluye el dialogo con veredas que se encuentran haciendo uso y ocupación del AP en el sector del municipio de San Vicente de Caguán.
Se realizó en una reunión preparatoria de la audiencia pública del caso de delimitación territorial de resguardo Llanos del Yari Yaguara II el día 24 de julio de 2024. Y se adelanto reunión con el Gobernador en Florencia donde se retroalimento el plan de trabajo, enfocándolo en torno a su articulación con los ejes del plan de vida y se priorizaron acciones.
</t>
    </r>
    <r>
      <rPr>
        <b/>
        <sz val="9"/>
        <color theme="1"/>
        <rFont val="Arial"/>
      </rPr>
      <t xml:space="preserve">2) Adelantar procesos de coordinación de la función pública de la conservación tendientes a los acuerdos de vecindad con los grupos étnicos (CITMA-Miriti, La Victoria) 
2.1. Resguardo Mirití-Paraná (CITMA): </t>
    </r>
    <r>
      <rPr>
        <sz val="9"/>
        <color theme="1"/>
        <rFont val="Arial"/>
      </rPr>
      <t xml:space="preserve">
Entre el 3 y el 9 de julio de 2025 se llevó a cabo en la comunidad de Puerto Libre la X sesión ordinaria de seguimiento y evaluación del Consejo Indígena del Territorio Mirití – Amazonas (CITMA), con la participación de más de 25 autoridades tradicionales y administrativas. En este espacio se formalizó la posesión de nuevas autoridades, se revisaron avances sectoriales en educación, salud, territorio y mujeres, y se consolidaron los equipos interculturales para la presentación de solicitudes de administración directa del SISPI y el SEIP, de acuerdo con los Decretos 0480 y 0481 de 2025. En el componente territorial, se presentaron los logros del proceso con la Sociedad Zoológica de Frankfurt (SZF) y ACT, destacando la ejecución de recursos del fondo Legacy Landscapes proyectados para 2025, incluyendo fortalecimiento del monitoreo, gobernanza ambiental y protección de pueblos indígenas en aislamiento. Se discutieron los avances del Plan de Pueblos Indígenas (PPI), el Protocolo de relacionamiento con PNNC y SZF, y la implementación de medidas de salvaguarda. La Secretaría de Mujeres presentó resultados del GEF 6 y GEF 7. Finalmente, se acordó avanzar en una ruta conjunta con aliados para consolidar los planes estratégicos de acción e indicadores del Programa LLF “Chiribiquete un paisaje para siempre”, reafirmando el compromiso con el fortalecimiento del gobierno propio, la autonomía territorial y la coordinación intercultural.
</t>
    </r>
    <r>
      <rPr>
        <b/>
        <sz val="9"/>
        <color theme="1"/>
        <rFont val="Arial"/>
      </rPr>
      <t>2.2. Resguardo La Victoria (CITVA)</t>
    </r>
    <r>
      <rPr>
        <sz val="9"/>
        <color theme="1"/>
        <rFont val="Arial"/>
      </rPr>
      <t xml:space="preserve">
Los días 18 y 19 de julio, se revisó y ajustó conjuntamente con las autoridades indígenas de CITVA el documento de acuerdo de relacionamiento entre PNNC y CITVA que tiene como objetivo de mantener la conectividad ecológica y cultural de los PNNSCH y PNNYAP a través del territorio colectivo del resguardo La Victoria – Amazonas. Previamente a esta salida, el día 6 de julio se revisó el documento borrador con las jefaturas de las dos áreas protegidas, la directora territorial Amazonia con el apoyo de la profesional de EEM del nivel central de PNN.  
</t>
    </r>
    <r>
      <rPr>
        <b/>
        <sz val="9"/>
        <color theme="1"/>
        <rFont val="Arial"/>
      </rPr>
      <t>3) Implementar un plan de trabajo con el Resguardo Itilla en el marco del cumplimiento de los acuerdos de CP y de la ruta hacia construcción del Régimen Especial de Manejo.</t>
    </r>
    <r>
      <rPr>
        <sz val="9"/>
        <color theme="1"/>
        <rFont val="Arial"/>
      </rPr>
      <t xml:space="preserve">
Los días 10 y 12 de julio de 2025 se realizó un taller para avanzar en la construcción de componente diagnóstico de REM para integrar conocimientos tradicionales y fortalecer el relacionamiento con las veredas campesinas vecinas en proceso de creación de ZRC Guardiana de Chiribiquete. En este espacio de trabajo también se quiere avanzar en el diagnóstico de las condiciones biofísicas del suelo.
Realización de comité de implantación del acuerdo de voluntades entre el PNNSCH  y el resguardo El Itilla el 16 de julio de 2025 en la sede de PNNC en San José de Guaviare: Se revisa la situación actual del proceso de ampliación del territorio indígena al interior del AP teniendo en cuenta la medida transitoria de declaración del PNNSCH como territorio ancestral como lo establece el decreto 2333 de 2014 mientras el ministerio de del interior realiza los registros correspondientes para el reconocimiento de la territorialidad de los PIA al interior del AP. En este sentido se acuerda coordinar una reunión con la ANT, Ministerio del Interior y PNNC (DTAM - PNNSCH)r en el mes de agosto para responder a este principio de precaución. También se revisó el avance del plan de trabajo acordado, la verificación de los trabajos de las chagras adelantados y pagos que se realizaran en el mes de agosto de 2025. Se acuerda coordinar el espacio pendiente para la revisión del enfoque de restauración biocultural del GEF 7 y la presentación de una propuesta para el GEF 8 que fortalezca el grupo de mujeres de la comunidad.
</t>
    </r>
    <r>
      <rPr>
        <b/>
        <sz val="9"/>
        <color theme="1"/>
        <rFont val="Arial"/>
      </rPr>
      <t xml:space="preserve">
6) Avanzar en la coordinación de acciones con RNN Nukak y con PNN Yaigojé Apaporis que aporten a la conectividad de las Ap</t>
    </r>
    <r>
      <rPr>
        <sz val="9"/>
        <color theme="1"/>
        <rFont val="Arial"/>
      </rPr>
      <t xml:space="preserve">
En reunión virtual con el profesional de EEM de la DTAM y la profesional de EEM de RNN Nukak el día 23 de julio de 2025 se consolidaron lineamientos estratégicos para avanzar en la construcción del corredor de conectividad biocultural Chiribiquete–Nukak en el municipio de Miraflores (Guaviare), integrando procesos de ampliación de resguardos indígenas, ordenamiento territorial y conservación ambiental. Se identificó la existencia de información previa sobre el polígono del corredor —generada por el programa GEF Corazón de la Amazonía—, pero con vacíos en su validación institucional y articulación sociocultural. Según informó la profesional de EEM de RNN Nukak, todos los resguardos indígenas de Miraflores manifiestan pretensiones de ampliación hacia el PNN Serranía Chiribiquete, lo que refuerza la necesidad de establecer criterios de priorización, actualizar bases de datos territoriales y formalizar alianzas con ASATRIMIG y otros actores clave. Como horizonte estratégico se plantea gestionar el reconocimiento del corredor como determinante ambiental en el EOT municipal y avanzar hacia un acuerdo de relacionamiento entre autoridades públicas e indígenas para la conservación integral del territorio.
</t>
    </r>
    <r>
      <rPr>
        <b/>
        <sz val="9"/>
        <color theme="1"/>
        <rFont val="Arial"/>
      </rPr>
      <t xml:space="preserve">7) Seguimiento a las situaciones asociadas a las pretensiones de constitución de resguardos al interior del área (Tunia y Caño Caribe) 
</t>
    </r>
    <r>
      <rPr>
        <sz val="9"/>
        <color theme="1"/>
        <rFont val="Arial"/>
      </rPr>
      <t>Se adelanta el seguimiento a los procesos de transformación en los sectores del Tunia y Caño Caribe en el marco de la estrategia de monitoreo a presiones antrópicas.
Estas acciones se realizan con la fuente de financiación por Presupuesto General de la Nación</t>
    </r>
    <r>
      <rPr>
        <b/>
        <sz val="9"/>
        <color theme="1"/>
        <rFont val="Arial"/>
      </rPr>
      <t xml:space="preserve"> PGN, GEF</t>
    </r>
    <r>
      <rPr>
        <sz val="9"/>
        <color theme="1"/>
        <rFont val="Arial"/>
      </rPr>
      <t xml:space="preserve"> Corazón de la Amazonia (FPN), </t>
    </r>
    <r>
      <rPr>
        <b/>
        <sz val="9"/>
        <color theme="1"/>
        <rFont val="Arial"/>
      </rPr>
      <t xml:space="preserve">Legacy Landscape </t>
    </r>
    <r>
      <rPr>
        <sz val="9"/>
        <color theme="1"/>
        <rFont val="Arial"/>
      </rPr>
      <t xml:space="preserve">""Chiribiquete un paisaje para siempre"" donde a la fecha el acumulado de la meta es de </t>
    </r>
    <r>
      <rPr>
        <b/>
        <sz val="9"/>
        <color theme="1"/>
        <rFont val="Arial"/>
      </rPr>
      <t>2%.</t>
    </r>
    <r>
      <rPr>
        <sz val="9"/>
        <color theme="1"/>
        <rFont val="Arial"/>
      </rPr>
      <t xml:space="preserve">
</t>
    </r>
  </si>
  <si>
    <r>
      <rPr>
        <sz val="9"/>
        <color theme="1"/>
        <rFont val="Arial"/>
      </rPr>
      <t xml:space="preserve">Para el mes de agosto de 2025 se reportan avances cualitativos en el indicador de porcentaje de avance en la implementación de los planes de trabajo o agendas concertadas con grupos étnicos en el marco de los regímenes especiales de manejo y acuerdos suscritos, donde se adelantaron las siguientes acciones en el marco del PAA EEM de 2025;
</t>
    </r>
    <r>
      <rPr>
        <b/>
        <sz val="9"/>
        <color theme="1"/>
        <rFont val="Arial"/>
      </rPr>
      <t xml:space="preserve">1) </t>
    </r>
    <r>
      <rPr>
        <sz val="9"/>
        <color theme="1"/>
        <rFont val="Arial"/>
      </rPr>
      <t xml:space="preserve">Coordinar e implementar acciones con los territorios indígenas de Chiribiquete que aporten a la construcción de los planes de trabajo conjunto (Nonuya-Villazul, Amenani del Yari (Mesai)),  Aduche, Gran Resguardo de Vaupes -ACTIVA, Yaguara II).
</t>
    </r>
    <r>
      <rPr>
        <b/>
        <sz val="9"/>
        <color theme="1"/>
        <rFont val="Arial"/>
      </rPr>
      <t xml:space="preserve">1.1. </t>
    </r>
    <r>
      <rPr>
        <sz val="9"/>
        <color theme="1"/>
        <rFont val="Arial"/>
      </rPr>
      <t xml:space="preserve">Resguardo Nonuya-Villazul 
Comunidad Villazul: Finalmente, se enviaron los soportes requeridos por el AP y el FPN para la legalización de los recursos destinados a la reunión de socialización de la propuesta GEF 7 sobre el fortalecimiento de la lengua nativa, pendiente desde el mes de mayo. Para garantizar la continuidad en la implementación de esta iniciativa, resulta necesario evaluar la capacidad de gobernanza de la comunidad, teniendo en cuenta las dificultades que se han presentado durante el proceso.
</t>
    </r>
    <r>
      <rPr>
        <b/>
        <sz val="9"/>
        <color theme="1"/>
        <rFont val="Arial"/>
      </rPr>
      <t xml:space="preserve">1.2. </t>
    </r>
    <r>
      <rPr>
        <sz val="9"/>
        <color theme="1"/>
        <rFont val="Arial"/>
      </rPr>
      <t xml:space="preserve">Resguardo Aduche
A partir del diálogo realizado a finales de julio con el facilitador indígena del PNNSCH y el gobernador del resguardo Aduche, se elaboró un borrador de la iniciativa para el fortalecimiento de la autoridad ambiental indígena. Esta propuesta será presentada por el resguardo al programa GEF 7 y complementada con los aportes de las autoridades tradicionales y administrativas, con el fin de avanzar hacia su consideración, aprobación y pronta implementación.
</t>
    </r>
    <r>
      <rPr>
        <b/>
        <sz val="9"/>
        <color theme="1"/>
        <rFont val="Arial"/>
      </rPr>
      <t xml:space="preserve">1.3. </t>
    </r>
    <r>
      <rPr>
        <sz val="9"/>
        <color theme="1"/>
        <rFont val="Arial"/>
      </rPr>
      <t xml:space="preserve">Resguardo Amenani del Yari (Mesai)
A comienzos de agosto, Fausto Mutis Huitoto se vinculó al equipo del PNNSCH a través del programa LLF, con el propósito de fortalecer la gobernanza de este territorio indígena y avanzar en la gestión de proyectos financiados por el AESGPRI, GEF, LLF y otras fuentes. Este proceso se desarrolla de manera coordinada con ACT y SZF.
Adicionalmente, a solicitud de Fausto, se estableció contacto con la funcionaria de la Defensoría del Pueblo Regional Caquetá para conocer el estado de la petición presentada por la autoridad indígena del resguardo ante el Ministerio del Interior, relacionada con la resolución del conflicto interno que enfrenta la comunidad. La defensora regional informó que ya había contactado a un funcionario del Ministerio, quien se comprometió a dar respuesta a la solicitud y a programar una visita al centro poblado de Araracuara para atender la situación con las partes involucradas.
</t>
    </r>
    <r>
      <rPr>
        <b/>
        <sz val="9"/>
        <color theme="1"/>
        <rFont val="Arial"/>
      </rPr>
      <t xml:space="preserve">1.4. </t>
    </r>
    <r>
      <rPr>
        <sz val="9"/>
        <color theme="1"/>
        <rFont val="Arial"/>
      </rPr>
      <t xml:space="preserve">Resguardo Llanos del Yarí-Yaguará II 
En el marco del seguimiento a la Sentencia T-50 de 2025, el PNNSCH a participando en espacios de trabajo entre PNN, ANT y otras entidades, en el marco del proceso de restitución que surte esta comunidad. En particular los asociados  al tema de limite con el PNN SCH, en el que destaca el ejercicio adelantado con la ANT – IGAC en torno a concertar la metodología a seguir, producto que fue remitido a la juez en respuesta a un requerimiento. Posteriormente se participa en audiencia donde la juez da como plazo perentorio para culminar la precisión de limites a la ANT el mes de marzo de 2026; destaca adicionalmente la necesidad de concertar con la comunidad los pasos a seguir, asegurando que las decisiones se adopten con base en acuerdos comunitarios y en cumplimiento estricto de lo ordenado por la Corte Constitucional. 
De manera articulada con el profesional de Educación Ambiental del PNNSCH - LLF y la técnico del sector de San Vicente de Caguán, revisamos la propuesta de la jornada de educación ambiental en el Resguardo Llanos del Yarí–Yaguara II. Se definió una agenda pedagógica para los días 21 y 22 de agosto, orientada a la apropiación territorial de las infancias indígenas y al fortalecimiento del diálogo intercultural, mediante dinámicas lúdicas, audiovisuales y de conocimiento tradicional. La actividad fue destacada como un paso estratégico en la construcción de confianza con el resguardo, articulada con sus planes de vida y con las prioridades de conservación del parque, e incluirá registro audiovisual, evaluación de aprendizajes y seguimiento conjunto entre PNNSCH y las autoridades indígenas
Por otro lado, este mes fue presentada la solicitud de recursos GEF 7 para la realización de un espacio de recuperación cultural en el Resguardo Llanos del Yarí–Yaguara II, en la que se requiere el acompañamiento del PNNSCH con el fin de garantizar el desarrollo adecuado del evento y la participación efectiva de la comunidad indígena, en el marco de los compromisos de relacionamiento y fortalecimiento de la gobernanza territorial según lo acordado en el plan de trabajo concertado entre las autoridades administrativas del territorio indígena y la jefatura del AP.
</t>
    </r>
    <r>
      <rPr>
        <b/>
        <sz val="9"/>
        <color theme="1"/>
        <rFont val="Arial"/>
      </rPr>
      <t>1.5-</t>
    </r>
    <r>
      <rPr>
        <sz val="9"/>
        <color theme="1"/>
        <rFont val="Arial"/>
      </rPr>
      <t xml:space="preserve"> Resguardo Mirití-Paraná (CITMA): 
El 19 de agosto de 2025 se realizó la reunión de sistematización del proceso GEF-7 con la Secretaría de Mujer de CITMA, en la que se destacó la necesidad de consolidar información clara sobre la participación de mujeres indígenas, así como los avances logrados en las huertas comunitarias, indispensables para los informes al Banco Mundial y la legalización del proyecto antes del inicio del GEF-8. Se reportó la vinculación de 52 mujeres de cinco pueblos, la implementación de huertas en 13 comunidades con cultivos de ajíes tradicionales, hortalizas y prácticas agrícolas propias, además de avances en comercialización, transmisión intergeneracional de saberes y fortalecimiento cultural y organizativo. El proceso ha contribuido a la gobernanza indígena, a la autonomía alimentaria y al relacionamiento intercultural con Parques Nacionales, consolidando a las mujeres como actor clave en la planeación comunitaria y en la sostenibilidad de la iniciativa.
</t>
    </r>
    <r>
      <rPr>
        <b/>
        <sz val="9"/>
        <color theme="1"/>
        <rFont val="Arial"/>
      </rPr>
      <t>2)</t>
    </r>
    <r>
      <rPr>
        <sz val="9"/>
        <color theme="1"/>
        <rFont val="Arial"/>
      </rPr>
      <t xml:space="preserve"> Adelantar procesos de coordinación de la función pública de la conservación tendientes a los acuerdos de vecindad con los grupos étnicos (CITMA-Miriti, La Victoria) 
</t>
    </r>
    <r>
      <rPr>
        <b/>
        <sz val="9"/>
        <color theme="1"/>
        <rFont val="Arial"/>
      </rPr>
      <t xml:space="preserve">2.1. </t>
    </r>
    <r>
      <rPr>
        <sz val="9"/>
        <color theme="1"/>
        <rFont val="Arial"/>
      </rPr>
      <t xml:space="preserve">Resguardo Mirití-Paraná (CITMA): 
</t>
    </r>
    <r>
      <rPr>
        <b/>
        <sz val="9"/>
        <color theme="1"/>
        <rFont val="Arial"/>
      </rPr>
      <t xml:space="preserve">2.2. </t>
    </r>
    <r>
      <rPr>
        <sz val="9"/>
        <color theme="1"/>
        <rFont val="Arial"/>
      </rPr>
      <t xml:space="preserve">Resguardo La Victoria (CITVA)
En la preparación de la agenda de la comisión interinstitucional CITVA–ACTIVA se desarrolló un espacio de trabajo orientado a revisar los temas estratégicos que guiarán la visita conjunta a las comunidades del resguardo La Victoria y Gran Resguardo de Vaupés - ACTIVA. Se destacó la importancia de articular a Parques Nacionales, autoridades indígenas y organizaciones aliadas en la definición de la ruta metodológica, así como en la identificación de los puntos prioritarios para el diálogo y la concertación territorial.
De manera complementaria, se adelantó una sesión de revisión de la última versión del acuerdo entre PNNC y CITVA, con el objetivo de consolidar los mecanismos de relacionamiento y protocolización del mismo. Este espacio permitió afinar el documento del acuerdo a partir de los aportes técnicos de los tres niveles de PNN, de modo que el texto final refleje tanto los compromisos institucionales de conservación como las prioridades de ordenamiento ambiental y cultural definidas por la comunidad indígena.
</t>
    </r>
    <r>
      <rPr>
        <b/>
        <sz val="9"/>
        <color theme="1"/>
        <rFont val="Arial"/>
      </rPr>
      <t>3)</t>
    </r>
    <r>
      <rPr>
        <sz val="9"/>
        <color theme="1"/>
        <rFont val="Arial"/>
      </rPr>
      <t xml:space="preserve"> Implementar un plan de trabajo con el Resguardo Itilla en el marco del cumplimiento de los acuerdos de CP y de la ruta hacia construcción del Régimen Especial de Manejo.
Los días 13 y 14 de agosto se desarrolló un taller de restauración en el que se presentaron los lineamientos de restauración Biocultural y conto con la participación de dos representantes del resguardo. El día 15 de agosto se adelantó la jornada de reconocimiento económicos a las mujeres vinculadas al proyecto de chagras y a los hombres vinculados a la implementación de la chagra comunitaria; se adelantó recorrido de seguimiento a las 58 has establecidas en la vigencia anterior y se revisaron las áreas para las nuevas implermentaciones. Durante los días 16 y 17 de agosto, se llevó a cabo un encuentro con la comunidad del resguardo indígena El Itilla, con el objetivo de continuar el avance en la construcción conjunta del componente diagnóstico del REM. Este evento se estructuró en dos momentos clave. En primer lugar, se realizó un ejercicio de identificación y análisis de actores institucionales, buscando comprender quiénes tienen presencia e influencia en los procesos y la gestión del resguardo. Posteriormente, se desarrolló un taller para la revisión comunitaria del documento de avance del componente de diagnóstico. Es importante destacar que este documento de trabajo es el resultado de un trabajo colaborativo, pues se ha construido a partir de los aportes de los encuentros comunitarios previos, así como de la información contenida en documentos fundamentales como el Plan de Vida, el Plan de Manejo Tradicional y la Resolución de creación del resguardo. 
</t>
    </r>
    <r>
      <rPr>
        <b/>
        <sz val="9"/>
        <color theme="1"/>
        <rFont val="Arial"/>
      </rPr>
      <t>5)</t>
    </r>
    <r>
      <rPr>
        <sz val="9"/>
        <color theme="1"/>
        <rFont val="Arial"/>
      </rPr>
      <t xml:space="preserve"> Articulación a los espacios de trabajo requeridos a nivel de PNNSCH y con otros actores estratégicos en torno a la atención de PIA
Se recibe del ICANH el documento ¨Concepto técnico sobre indicios y análisis de riesgo para los pueblos indígenas en aislamiento de los departamentos Caquetá y Guaviare, Parque Nacional Natural Serranía de Chiribiquete y su área de influencia. Registro de Pueblos Indígenas en Aislamiento con apertura de estudio oficial¨.
Se remite a la DTAM el documento para avanzar en la ruta hacia el registro I ante el ministerio del Interior y se proyecta el oficio remisorio.
</t>
    </r>
    <r>
      <rPr>
        <b/>
        <sz val="9"/>
        <color theme="1"/>
        <rFont val="Arial"/>
      </rPr>
      <t xml:space="preserve">7) </t>
    </r>
    <r>
      <rPr>
        <sz val="9"/>
        <color theme="1"/>
        <rFont val="Arial"/>
      </rPr>
      <t xml:space="preserve">Seguimiento a las situaciones asociadas a las pretensiones de constitución de resguardos al interior del área (Tunia y Caño Caribe) 
Durante el periodo evaluado en el núcleo de deforestación Caño Caribe y en específico en donde se presume la ocupación por parte de la comunidad indígena de Bocas de Caño Caribe no se han detectado procesos de deforestación lo que se explica por las condiciones climáticas con tiempo de lluvias que prevalecen. Con el proceso de ampliación del PNN Serranía de Chiribiquete en julio de 2018 en el núcleo Caño Caribe se identificaron 21,6 ha deforestadas en siete abiertos a la  fecha se presentan 90 abiertos con 84.79 ha deforestadas, siendo el mes de abril cuándo se reportaron los últimos dos nuevos abiertos con 0,83 ha.
En el núcleo de deforestación Tunia Ajaju y en específico en la pretensión territorial de la comunidad del pueblo Nasa La Esperanza no se han detectado procesos de deforestación lo que se explica por las condiciones climáticas con tiempo de lluvias que prevalecen . Con el proceso de ampliación del PNN Serranía de Chiribiquete en julio no se presentaba ocupación o uso en estos núcleos y a la fecha se presentan 222 abiertos con 947,84 ha deforestadas, siendo el mes de abril cuándo se reportaron los últimos siete abiertos con 20,42 ha.
Estas acciones se realizan con la fuente de financiación por Presupuesto General de la Nación PGN, GEF Corazón de la Amazonia (FPN), Legacy Landscape ""Chiribiquete un paisaje para siempre"" donde a la fecha el acumulado de la meta es de </t>
    </r>
    <r>
      <rPr>
        <b/>
        <sz val="9"/>
        <color theme="1"/>
        <rFont val="Arial"/>
      </rPr>
      <t>2%.</t>
    </r>
    <r>
      <rPr>
        <sz val="9"/>
        <color theme="1"/>
        <rFont val="Arial"/>
      </rPr>
      <t xml:space="preserve">
</t>
    </r>
  </si>
  <si>
    <r>
      <rPr>
        <sz val="9"/>
        <color theme="1"/>
        <rFont val="Arial"/>
      </rPr>
      <t xml:space="preserve">Para el tercer trimestre de 2025 se reportan avances cualitativos en el indicador de porcentaje de avance en la implementación de los planes de trabajo o agendas concertadas con grupos étnicos en el marco de los regímenes especiales de manejo y acuerdos suscritos, donde se adelantaron las siguientes acciones en el marco del PAA EEM de 2025;
</t>
    </r>
    <r>
      <rPr>
        <b/>
        <sz val="9"/>
        <color theme="1"/>
        <rFont val="Arial"/>
      </rPr>
      <t>1) Coordinar e implementar acciones con los territorios indígenas de Chiribiquete que aporten a la construcción de los planes de trabajo conjunto (Nonuya-Villazul, Amenani del Yari (Mesai)),  Aduche, Gran Resguardo de Vaupes -ACTIVA, Yaguara II).</t>
    </r>
    <r>
      <rPr>
        <sz val="9"/>
        <color theme="1"/>
        <rFont val="Arial"/>
      </rPr>
      <t xml:space="preserve">
</t>
    </r>
    <r>
      <rPr>
        <b/>
        <sz val="9"/>
        <color theme="1"/>
        <rFont val="Arial"/>
      </rPr>
      <t xml:space="preserve">1. Resguardo Nonuya-Villazul </t>
    </r>
    <r>
      <rPr>
        <sz val="9"/>
        <color theme="1"/>
        <rFont val="Arial"/>
      </rPr>
      <t xml:space="preserve">
- Comunidad Peñas Rojas: 
- Presentación por parte de la gobernadora de Peñas Rojas de la experiencia positiva de su iniciativa GEF-7.
- Presentación de proyecto REDD ++ Matani al equipo del AP
-Comunidad Villazul: 
- Realización de reunión de socialización de plan de trabajo GEF 7
- Reunión con el gobernador donde expuso dificultades internas en la ejecución y ausencia de coordinación responsable. 
- Trámite de soportes administrativos para legalizar los recursos desembolsados.
- Proyección de oficio para consultar continuidad del interés en la iniciativa
</t>
    </r>
    <r>
      <rPr>
        <b/>
        <sz val="9"/>
        <color theme="1"/>
        <rFont val="Arial"/>
      </rPr>
      <t>2. Resguardo Aduche</t>
    </r>
    <r>
      <rPr>
        <sz val="9"/>
        <color theme="1"/>
        <rFont val="Arial"/>
      </rPr>
      <t xml:space="preserve">
- Reunión virtual de PNNSCH, DTAM y FPN donde se concluyó la inviabilidad de la propuesta enfocada en construcción de baterías sanitarias en las malokas por limitaciones presupuestales, exigencias del Banco Mundial y riesgos ambientales.
- Concertación de una propuesta de alistamiento de autoridades tradicionales y administrativas para la apropiación social del decreto 1275 de 2024 sobre la autoridad ambiental indígena con plan metodológico de cinco espacios de diálogo y presupuesto de $78.650.000.
- Plan de trabajo en construcción que prevé encuentros comunitarios en la maloca, ejercicios de cartografía social, diálogos por clanes y revisión de normas propias y sitios sagrados.
</t>
    </r>
    <r>
      <rPr>
        <b/>
        <sz val="9"/>
        <color theme="1"/>
        <rFont val="Arial"/>
      </rPr>
      <t xml:space="preserve">3. Gran Resguardo  Vaupés (ACTIVA-COITMA) </t>
    </r>
    <r>
      <rPr>
        <sz val="9"/>
        <color theme="1"/>
        <rFont val="Arial"/>
      </rPr>
      <t xml:space="preserve">
- Realización de la tercera reunión de relacionamiento en la casa ancestral de Buenos Aires, con participación de ACTIVA-COITMA, PNNC (PNNSCH y PNN Yaigojé Apaporis), DTAM y la SZF.
- Socialización de avances en la construcción del Plan de Vida de ACTIVA-COITMA.
</t>
    </r>
    <r>
      <rPr>
        <b/>
        <sz val="9"/>
        <color theme="1"/>
        <rFont val="Arial"/>
      </rPr>
      <t xml:space="preserve">
4. Resguardo Amenani del Yari (Mesai)</t>
    </r>
    <r>
      <rPr>
        <sz val="9"/>
        <color theme="1"/>
        <rFont val="Arial"/>
      </rPr>
      <t xml:space="preserve">
- Incorporación de Fausto Mutis como operario del programa LLF para apoyar el fortalecimiento organizativo del resguardo.
- Apoyo a la Gestión de la autoridad indígena ante la Defensoría del Pueblo Regional, que respondió comprometiéndose a tramitar ante el Ministerio del Interior una ruta de atención.
-Remisión por la autoridad indígena del acta de reunión interna de septiembre, donde se definieron prioridades de acción.
</t>
    </r>
    <r>
      <rPr>
        <b/>
        <sz val="9"/>
        <color theme="1"/>
        <rFont val="Arial"/>
      </rPr>
      <t xml:space="preserve">5. Resguardo Llanos del Yarí-Yaguará II </t>
    </r>
    <r>
      <rPr>
        <sz val="9"/>
        <color theme="1"/>
        <rFont val="Arial"/>
      </rPr>
      <t xml:space="preserve">
- Revisión del plan de trabajo con la jefatura del PNNSCH, considerando el diálogo con veredas en el área protegida de San Vicente del Caguán.
- Apoyo solicitado al PNNSCH para el primer espacio intercultural (17–19 de septiembre de 2025) con presupuesto de $12 millones.
- Realización de encuentro interinstitucional (14–16 de septiembre de 2025) con PNNSCH, SZF y FCDS en el marco del programa Chiribiquete un paisaje para siempre.
- Elaboracion de documento para responder al seguimiento de los acuerdos de consulta previa del PNNC con Resguardo Llanos del Yari - Yaguará II
- Participación del PNNSCH en mesas interinstitucionales con la ANT e IGAC en el marco de la Sentencia T-50 de 2025.
</t>
    </r>
    <r>
      <rPr>
        <b/>
        <sz val="9"/>
        <color theme="1"/>
        <rFont val="Arial"/>
      </rPr>
      <t xml:space="preserve">
2) Adelantar procesos de coordinación de la función pública de la conservación tendientes a los acuerdos de vecindad con los grupos étnicos (CITMA-Miriti, La Victoria) </t>
    </r>
    <r>
      <rPr>
        <sz val="9"/>
        <color theme="1"/>
        <rFont val="Arial"/>
      </rPr>
      <t xml:space="preserve">
</t>
    </r>
    <r>
      <rPr>
        <b/>
        <sz val="9"/>
        <color theme="1"/>
        <rFont val="Arial"/>
      </rPr>
      <t xml:space="preserve">
2.1. Resguardo Mirití-Paraná (CITMA): </t>
    </r>
    <r>
      <rPr>
        <sz val="9"/>
        <color theme="1"/>
        <rFont val="Arial"/>
      </rPr>
      <t xml:space="preserve">
Se presentaron logros del uso de recursos del fondo Legacy Landscapes para monitoreo, gobernanza ambiental y protección de Pueblos Indígenas en Aislamiento, y se revisaron avances del Plan de Pueblos Indígenas, el protocolo de relacionamiento con PNNC y las medidas de salvaguarda. La Secretaría de Mujeres presentó resultados de programas GEF-6 y GEF-7 y definió una ruta conjunta para implementar el Programa LLF Chiribiquete, un paisaje para siempre. Asimismo, se realizaron cinco jornadas comunitarias en distintas comunidades del resguardo para identificar, sembrar e intercambiar plantas medicinales de la chagra, fortaleciendo la agenda cultural y de salud propia.
</t>
    </r>
    <r>
      <rPr>
        <b/>
        <sz val="9"/>
        <color theme="1"/>
        <rFont val="Arial"/>
      </rPr>
      <t xml:space="preserve">2.2. Resguardo La Victoria (CITVA)
</t>
    </r>
    <r>
      <rPr>
        <sz val="9"/>
        <color theme="1"/>
        <rFont val="Arial"/>
      </rPr>
      <t xml:space="preserve">Se avanzó en la revisión y ajuste del borrador del acuerdo de relacionamiento con PNNSCH, PNN Yaigojé Apaporis, DTAM y autoridades de CITVA (6, 18 y 19 de julio), consolidando un texto orientado a mantener la conectividad ecológica y cultural entre ambos parques y el territorio de La Victoria. Posteriormente, en un encuentro en la maloca (29–31 de agosto), se construyó el plan de acción 2026 y la ruta de formalización del acuerdo. Como reto, se acordó revisar jurídicamente el traslape territorial, estableciendo en paralelo acciones comunitarias con el programa Chiribiquete un paisaje para siempre y manteniendo un diálogo abierto con PNNC y aliados técnicos para ajustar el alcance del acuerdo.
</t>
    </r>
    <r>
      <rPr>
        <b/>
        <sz val="9"/>
        <color theme="1"/>
        <rFont val="Arial"/>
      </rPr>
      <t xml:space="preserve">
3) Implementar un plan de trabajo con el Resguardo Itilla en el marco del cumplimiento de los acuerdos de CP y de la ruta hacia construcción del Régimen Especial de Manejo.
</t>
    </r>
    <r>
      <rPr>
        <sz val="9"/>
        <color theme="1"/>
        <rFont val="Arial"/>
      </rPr>
      <t xml:space="preserve">
Durante el trimestre se avanzó en la propuesta de 50 hectáreas de restauración en el Resguardo Indígena El Itilla, la cual fue socializada con el equipo técnico y la comunidad, definiéndose densidades de siembra, clones de cacao y especies acompañantes para bosques alimenticios y enriquecimiento en rondas hídricas, además de concertar el valor del material vegetal.En el fortalecimiento de chagras, se pagó la mano de obra para el establecimiento de 22 chagras familiares y una comunitaria, quedando pendiente completar el área pactada el próximo año.
En el monitoreo de la parcela permanente, se culminó la depuración de datos en la plataforma Smart, identificando como especies dominantes a Inga umbrática y Euterpe precatoria, con una diversidad moderada cercana a 40 especies con información sólida aún en proceso de validación.
Se avanzó en el diagnóstico participativo del Régimen Especial de Manejo (REM), articulado al Plan de Vida, memoria histórica, cartografía cultural y acuerdos comunitarios en torno a calendarios ecológicos y sitios sagrados, con un logro clave en la consulta previa de la ZRC Guardiana de Chiribiquete (julio 2025) que ratificó el compromiso interinstitucional para coordinar la ampliación territorial bajo el principio de precaución del Decreto 2333 de 2014, quedando como retos centrales traducir la palabra de los sabedores en instrumentos jurídicos, consolidar metodologías interculturales de participación de mujeres y jóvenes, y garantizar protocolos claros de concertación con comunidades campesinas vecinas.</t>
    </r>
    <r>
      <rPr>
        <sz val="9"/>
        <color rgb="FF0000FF"/>
        <rFont val="Arial"/>
      </rPr>
      <t xml:space="preserve">
</t>
    </r>
    <r>
      <rPr>
        <sz val="9"/>
        <color theme="1"/>
        <rFont val="Arial"/>
      </rPr>
      <t xml:space="preserve">
</t>
    </r>
    <r>
      <rPr>
        <b/>
        <sz val="9"/>
        <color theme="1"/>
        <rFont val="Arial"/>
      </rPr>
      <t>4) Espacio de dialogo y trabajo técnico entre PNNSCH con el ICANH para el desarrollo de acciones conjuntas en el marco de la instancia del Plan de Manejo del AP entre las partes</t>
    </r>
    <r>
      <rPr>
        <sz val="9"/>
        <color theme="1"/>
        <rFont val="Arial"/>
      </rPr>
      <t xml:space="preserve">
Durante el trimestre se fortaleció la coordinación entre el PNNSCH y el ICANH con la definición del Plan de Trabajo 2025, como hoja de ruta conjunta para la protección de sitios sagrados, salvaguardas arqueológicas y memoria cultural. Un hito destacado fue la socialización de la expedición científica Carlos Castaño, con hallazgos como bóvedas funerarias de más de 9.800 años, cuevas con ríos subterráneos y nuevos sitios de arte rupestre, reafirmando a Chiribiquete como patrimonio mixto de la humanidad. Asimismo, se avanzó en la construcción de una agenda de formación institucional con énfasis en patrimonio biocultural y territorialidad indígena.
</t>
    </r>
    <r>
      <rPr>
        <b/>
        <sz val="9"/>
        <color theme="1"/>
        <rFont val="Arial"/>
      </rPr>
      <t>5) Articulación a los espacios de trabajo requeridos a nivel de PNNSCH y con otros actores estratégicos en torno a la atención de PIA</t>
    </r>
    <r>
      <rPr>
        <sz val="9"/>
        <color theme="1"/>
        <rFont val="Arial"/>
      </rPr>
      <t xml:space="preserve">
Durante el trimestre se consolidaron avances clave en la protección de los Pueblos Indígenas en Aislamiento (PIA), destacándose la construcción del registro en modalidad de apertura de estudio oficial para Caquetá y Guaviare en articulación con el ICANH, la DTAM y la OPIAC, lo que permitió identificar riesgos específicos en zonas colindantes con los resguardos El Itilla, Yaguará II, Llanos del Yarí y Calamar y reforzar la aplicación del principio de precaución en línea con el Decreto 1232 de 2018. Se propuso la creación de un Comité Local de Prevención y Protección con OPIAC, ACT, URT y el Ministerio del Interior, y se impulsaron acciones preventivas orientadas al monitoreo participativo y a la implementación de protocolos de no contacto y restricción de acceso en áreas críticas. Además, se incorporó el reconocimiento de derechos de los PIA en la agenda educativa 2025–2026 como eje transversal de formación del equipo del PNNSCH y en los planes de trabajo con resguardos como Yaguará II y El Itilla, fortaleciendo la integración entre gestión ambiental y gobernanza indígena.
</t>
    </r>
    <r>
      <rPr>
        <sz val="9"/>
        <color rgb="FFFF0000"/>
        <rFont val="Arial"/>
      </rPr>
      <t xml:space="preserve">
</t>
    </r>
    <r>
      <rPr>
        <b/>
        <sz val="9"/>
        <color theme="1"/>
        <rFont val="Arial"/>
      </rPr>
      <t>6) Avanzar en la coordinación de acciones con RNN Nukak y con PNN Yaigojé Apaporis que aporten a la conectividad de las Ap</t>
    </r>
    <r>
      <rPr>
        <sz val="9"/>
        <color theme="1"/>
        <rFont val="Arial"/>
      </rPr>
      <t xml:space="preserve">
Durante el trimestre se avanzó en la planeación del corredor biocultural Chiri–Nukak, con lineamientos que integran ampliación de resguardos, ordenamiento territorial y conservación ambiental. Se elaboró un mapa preliminar, se actualizaron bases de datos y se retomó el diálogo con ASATRIMIG y ASOCRIGUA, proyectando un encuentro en Miraflores con agenda de capacitación en derechos territoriales. Paralelamente, en el marco del corredor PNNSCH–PNNYAP, se fortalecieron los diálogos con CITVA y ACTIVA–COITMA, reconociendo al Chiribiquete como eje de una red de lugares sagrados e incorporando acciones de conservación cultural y ambiental como el monitoreo conjunto con ICANH y protocolos de control de sobrevuelos en el sector Pacoa.
</t>
    </r>
    <r>
      <rPr>
        <b/>
        <sz val="9"/>
        <color theme="1"/>
        <rFont val="Arial"/>
      </rPr>
      <t xml:space="preserve">7) Seguimiento a las situaciones asociadas a las pretensiones de constitución de resguardos al interior del área (Tunia y Caño Caribe) </t>
    </r>
    <r>
      <rPr>
        <sz val="9"/>
        <color theme="1"/>
        <rFont val="Arial"/>
      </rPr>
      <t xml:space="preserve">
Durante el trimestre se identificó un aumento de abiertos antropogénicos en los núcleos de deforestación de Caño Caribe (Calamar) y Tunia–Ajajú (San Vicente del Caguán), con patrones planificados y expansión organizada, fortaleciendo la base de datos del PNNSCH mediante insumos cartográficos y satelitales. El informe trimestral evidenció una reducción en la deforestación (0,72 ha en mayo, 0 en junio y 14,9 ha en julio), aunque persisten áreas críticas en San Vicente del Caguán y San José del Guaviare. En paralelo, se dio seguimiento a las pretensiones territoriales de constitución de los resguardos Bocas de Caño Caribe (Cubeo) y La Esperanza (Nasa), avanzando en su caracterización técnica y articulación institucional, con el reto de definir rutas jurídicas y técnicas que aseguren conservación ambiental y respeto cultural.
Estas acciones se realizan con la fuente de financiación por Presupuesto General de la Nación PGN, GEF Corazón de la Amazonia (FPN), Legacy Landscape "Chiribiquete un paisaje para siempre" donde a la fecha el acumulado de la meta a partir de la sumatoria del avance de cada una de las </t>
    </r>
    <r>
      <rPr>
        <b/>
        <sz val="9"/>
        <color theme="1"/>
        <rFont val="Arial"/>
      </rPr>
      <t>(07)</t>
    </r>
    <r>
      <rPr>
        <sz val="9"/>
        <color theme="1"/>
        <rFont val="Arial"/>
      </rPr>
      <t xml:space="preserve"> acciones el </t>
    </r>
    <r>
      <rPr>
        <b/>
        <sz val="9"/>
        <color theme="1"/>
        <rFont val="Arial"/>
      </rPr>
      <t>%</t>
    </r>
    <r>
      <rPr>
        <sz val="9"/>
        <color theme="1"/>
        <rFont val="Arial"/>
      </rPr>
      <t xml:space="preserve"> de avance es igual a </t>
    </r>
    <r>
      <rPr>
        <b/>
        <sz val="9"/>
        <color theme="1"/>
        <rFont val="Arial"/>
      </rPr>
      <t xml:space="preserve">(4) </t>
    </r>
    <r>
      <rPr>
        <sz val="9"/>
        <color theme="1"/>
        <rFont val="Arial"/>
      </rPr>
      <t>acciones.</t>
    </r>
  </si>
  <si>
    <r>
      <rPr>
        <sz val="9"/>
        <color theme="1"/>
        <rFont val="Arial"/>
      </rPr>
      <t xml:space="preserve">El presupuesto asignado correspondiente a la suma total de $10.000.000 MCTE para el indicador </t>
    </r>
    <r>
      <rPr>
        <i/>
        <sz val="9"/>
        <color theme="1"/>
        <rFont val="Arial"/>
      </rPr>
      <t xml:space="preserve">No. de Acuerdos de conservación y bienestar implementados o en implementación con las familias campesinas pescadoras comunidades y/o organizaciones comunitarias que actualmente habitan colindan ocupan y realizan usos tradicionales asociados a la economía campesina en PNNC, </t>
    </r>
    <r>
      <rPr>
        <sz val="9"/>
        <color theme="1"/>
        <rFont val="Arial"/>
      </rPr>
      <t xml:space="preserve"> corresponde a recurso 20 para contratar suministro de servicios de apoyo logístico para la realización de  eventos y capacitaciones. </t>
    </r>
  </si>
  <si>
    <r>
      <rPr>
        <sz val="9"/>
        <color theme="1"/>
        <rFont val="Arial"/>
      </rPr>
      <t xml:space="preserve">Para el mes de abril de 2025 se reportan avances cualitativos en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t>
    </r>
    <r>
      <rPr>
        <b/>
        <sz val="9"/>
        <color theme="1"/>
        <rFont val="Arial"/>
      </rPr>
      <t xml:space="preserve">1. </t>
    </r>
    <r>
      <rPr>
        <sz val="9"/>
        <color theme="1"/>
        <rFont val="Arial"/>
      </rPr>
      <t xml:space="preserve">A nivel de área protegida se avanza en espacios de trabajo para el cumplimiento de la meta,  de acuerdo a la reunión sostenida el día 21 del mes en curso se concretó que las 5 familias que se proyectan para la firma de los acuerdos de conservación voluntario serán seleccionadas de aquellas que ya cuenten con Planificación Predial Participativa, los cuales están asociados a la implementación de las 15 hectáreas de restauración ecológica en el sector Calamar.
</t>
    </r>
    <r>
      <rPr>
        <b/>
        <sz val="9"/>
        <color theme="1"/>
        <rFont val="Arial"/>
      </rPr>
      <t>2.</t>
    </r>
    <r>
      <rPr>
        <sz val="9"/>
        <color theme="1"/>
        <rFont val="Arial"/>
      </rPr>
      <t xml:space="preserve"> Lo correspondiente al presupuesto asignado de la suma total de $10.000.000 MCTE definido  para contratar suministro de servicios de apoyo logístico para la realización de eventos y capacitaciones por recurso de PGN no se ha ejecutado toda vez que el recurso no ha sido desembolsado. 
Estas acciones realizadas con la fuente de financiación por Presupuesto General de la Nación </t>
    </r>
    <r>
      <rPr>
        <b/>
        <sz val="9"/>
        <color theme="1"/>
        <rFont val="Arial"/>
      </rPr>
      <t>PGN</t>
    </r>
    <r>
      <rPr>
        <sz val="9"/>
        <color theme="1"/>
        <rFont val="Arial"/>
      </rPr>
      <t xml:space="preserve"> donde a la fecha el acumulado de la meta es de </t>
    </r>
    <r>
      <rPr>
        <b/>
        <sz val="9"/>
        <color theme="1"/>
        <rFont val="Arial"/>
      </rPr>
      <t>0%</t>
    </r>
    <r>
      <rPr>
        <sz val="9"/>
        <color theme="1"/>
        <rFont val="Arial"/>
      </rPr>
      <t>.</t>
    </r>
  </si>
  <si>
    <r>
      <rPr>
        <sz val="9"/>
        <color rgb="FF000000"/>
        <rFont val="Arial"/>
      </rPr>
      <t xml:space="preserve">Para el mes de mayo de 2025 se reportan avances cualitativos en No. de Acuerdos de conservación y bienestar implementados o en implementación con las familias campesinas pescadoras comunidades y/o organizaciones comunitarias que actualmente habitan colindan ocupan y realizan usos tradicionales asociados a la economía campesina en PNNC se adelantaron las siguientes acciones:
</t>
    </r>
    <r>
      <rPr>
        <b/>
        <sz val="9"/>
        <color rgb="FF000000"/>
        <rFont val="Arial"/>
      </rPr>
      <t xml:space="preserve">1. </t>
    </r>
    <r>
      <rPr>
        <sz val="9"/>
        <color rgb="FF000000"/>
        <rFont val="Arial"/>
      </rPr>
      <t xml:space="preserve">Se realizó la preselección de las cinco familias para la firma de los acuerdos de conservación, teniendo en cuenta que estas deben contar previamente con la planificación predial y que, además, los datos de cobertura del predio evidencien la disponibilidad de áreas aptas para permitir la firma de dichos acuerdos.
</t>
    </r>
    <r>
      <rPr>
        <b/>
        <sz val="9"/>
        <color rgb="FF000000"/>
        <rFont val="Arial"/>
      </rPr>
      <t xml:space="preserve">2.  </t>
    </r>
    <r>
      <rPr>
        <sz val="9"/>
        <color rgb="FF000000"/>
        <rFont val="Arial"/>
      </rPr>
      <t xml:space="preserve">De acuerdo con el espacio sostenido con los compañeros del equipo de restauración ecológica del AP el 15 de mayo de 2025 se define que con estas familias preseleccionadas no se puede trabajar ya que todas cuentan con la totalidad del área del predio en acuerdos de conservación con otras entidades que están trabajando en territorio. En este espacio también se preselecciona nuevamente 7 familias que tiene un área parcial de su predio bajo acuerdos de conservación por lo que cuentan con áreas para la firma de dichos acuerdos.
</t>
    </r>
    <r>
      <rPr>
        <b/>
        <sz val="9"/>
        <color rgb="FF000000"/>
        <rFont val="Arial"/>
      </rPr>
      <t xml:space="preserve">3. </t>
    </r>
    <r>
      <rPr>
        <sz val="9"/>
        <color rgb="FF000000"/>
        <rFont val="Arial"/>
      </rPr>
      <t xml:space="preserve">De acuerdo con el espacio sostenido con los compañeros de la DTAM y del nivel central el 21 de mayo de 2025 se presentó nuevamente la preselección de las cinco familias, las cuales cuentan con una parte de su predio bajo acuerdos de conservación. Esta condición impide establecer un acuerdo por la totalidad del predio, por lo que desde la DTAM y el nivel central se realiza una revisión y se decide que los acuerdos de conservación se pueden realizar por un área parcial del predio, identificando las demás áreas bajo acuerdo con otras entidades y mencionando que las nuevas áreas no se pueden traslapar con las que ya estan bajo acuerdo. Adicionalmente, se acuerda que este proceso se debe realizar en el marco de la planificación predial participativa que se tiene con cada uno de estos predios, de no contar con esta se debe realizar.
</t>
    </r>
    <r>
      <rPr>
        <b/>
        <sz val="9"/>
        <color rgb="FF000000"/>
        <rFont val="Arial"/>
      </rPr>
      <t xml:space="preserve">4.  </t>
    </r>
    <r>
      <rPr>
        <sz val="9"/>
        <color rgb="FF000000"/>
        <rFont val="Arial"/>
      </rPr>
      <t>Lo correspondiente al presupuesto asignado de la suma total de $10.000.000 MCTE definido para contratar suministro de servicios de apoyo logístico para la realización de eventos y capacitaciones por recurso de PGN no se ha ejecutado toda vez que el recurso no ha sido desembolsado. 
Estas acciones se realizan con la fuente de financiación por Presupuesto General de la Nación P</t>
    </r>
    <r>
      <rPr>
        <b/>
        <sz val="9"/>
        <color rgb="FF000000"/>
        <rFont val="Arial"/>
      </rPr>
      <t>GN</t>
    </r>
    <r>
      <rPr>
        <sz val="9"/>
        <color rgb="FF000000"/>
        <rFont val="Arial"/>
      </rPr>
      <t xml:space="preserve"> donde a la fecha el acumulado de la meta es de </t>
    </r>
    <r>
      <rPr>
        <b/>
        <sz val="9"/>
        <color rgb="FF000000"/>
        <rFont val="Arial"/>
      </rPr>
      <t>0%.</t>
    </r>
  </si>
  <si>
    <r>
      <rPr>
        <sz val="9"/>
        <color theme="1"/>
        <rFont val="Arial"/>
      </rPr>
      <t xml:space="preserve">Para el mes de abril de 2025 no se reportan avances cualitativos en el No. de Acuerdos de conservación y bienestar implementados o en implementación con las familias campesinas pescadoras comunidades y/o organizaciones comunitarias que actualmente habitan colindan ocupan y realizan usos tradicionales asociados a la economía campesina en PNNC ya que actualmente no se ha iniciado la ejecución del proyecto que tiene como objetivo el establecimiento de 160 hectáreas en restauración ecológica sujetas a 24 acuerdos de conservación voluntario y que es financiado por el Fondo Para La Vida y la Biodiversidad </t>
    </r>
    <r>
      <rPr>
        <b/>
        <sz val="9"/>
        <color theme="1"/>
        <rFont val="Arial"/>
      </rPr>
      <t>FPVB</t>
    </r>
    <r>
      <rPr>
        <sz val="9"/>
        <color theme="1"/>
        <rFont val="Arial"/>
      </rPr>
      <t xml:space="preserve"> por lo que a la fecha el acumulado de la meta es de </t>
    </r>
    <r>
      <rPr>
        <b/>
        <sz val="9"/>
        <color theme="1"/>
        <rFont val="Arial"/>
      </rPr>
      <t>0%.</t>
    </r>
  </si>
  <si>
    <r>
      <rPr>
        <sz val="9"/>
        <color theme="1"/>
        <rFont val="Arial"/>
      </rPr>
      <t xml:space="preserve">Para el mes de mayo de 2025 no se reportan avances cualitativos en el No. de Acuerdos de conservación y bienestar implementados o en implementación con las familias campesinas pescadoras comunidades y/o organizaciones comunitarias que actualmente habitan colindan ocupan y realizan usos tradicionales asociados a la economía campesina en PNNC ya que actualmente no se ha iniciado la ejecución del proyecto que tiene como objetivo el establecimiento de 160 hectáreas en restauración ecológica sujetas a 24 acuerdos de conservación voluntario y que es financiado por el Fondo Para La Vida y la Biodiversidad </t>
    </r>
    <r>
      <rPr>
        <b/>
        <sz val="9"/>
        <color theme="1"/>
        <rFont val="Arial"/>
      </rPr>
      <t xml:space="preserve">FPVB </t>
    </r>
    <r>
      <rPr>
        <sz val="9"/>
        <color theme="1"/>
        <rFont val="Arial"/>
      </rPr>
      <t xml:space="preserve">por lo que a la fecha el acumulado de la meta es de </t>
    </r>
    <r>
      <rPr>
        <b/>
        <sz val="9"/>
        <color theme="1"/>
        <rFont val="Arial"/>
      </rPr>
      <t>0%.</t>
    </r>
  </si>
  <si>
    <t>Al 25 de marzo de 2025, se reportan avances cualitativos  en el indicador 
"No. de AP que implementan acciones de educación ambiental" del Parque Nacional Natural Serrania de Chiribiquete:
1.        Se realizo el proceso de contratación del equipo del AP que desarrolla actividades de EAyC a mediados de febrero, iniciando labores de acercamiento con instituciones educativas
2.        Se participó en capacitaciones virtuales para el manejo y reporte adecuado de formatos y matrices actualizados de Educación Ambiental y Comunicación (EAyC), liderados por el personal pertinente de nivel central y territorial de Parques Nacionales de Colombia (PNNC).
3.        Se desarrollaron reuniones de planeación virtuales con cada uno de los sectores de gestión del AP  donde se avanzó en la  proyección de acciones de EAyC a desarrollar y se priorizaron las instituciones donde se implementaran a partir del segundo trimestre.   Las proyecciones se realizaron en el formato E4-FO-05_Matriz-Planeacion-Indicador_V3 y esta pendiente  la reunion general para generación del acta y revisión final y aprobación  de la Matriz. 
Estas acciones se financian con recursos PAA-PI. Al 25 de marzo de 2025, el acumulado en la meta es de 0%.</t>
  </si>
  <si>
    <r>
      <rPr>
        <sz val="9"/>
        <color theme="1"/>
        <rFont val="Arial"/>
      </rPr>
      <t xml:space="preserve">Para el mes de octubre de 2025 se reportan avances cualitativos en el Número de hectáreas en proceso de restauración en mantenimiento donde se adelantaron las siguientes acciones:
</t>
    </r>
    <r>
      <rPr>
        <b/>
        <sz val="9"/>
        <color theme="1"/>
        <rFont val="Arial"/>
      </rPr>
      <t xml:space="preserve">1. </t>
    </r>
    <r>
      <rPr>
        <sz val="9"/>
        <color theme="1"/>
        <rFont val="Arial"/>
      </rPr>
      <t xml:space="preserve">El 10 de octubre se llevó a cabo la elaboración de la plantilla de presentación requerida para el espacio del comité de contratación del convenio de restauración y mantenimiento.
</t>
    </r>
    <r>
      <rPr>
        <b/>
        <sz val="9"/>
        <color theme="1"/>
        <rFont val="Arial"/>
      </rPr>
      <t>2.</t>
    </r>
    <r>
      <rPr>
        <sz val="9"/>
        <color theme="1"/>
        <rFont val="Arial"/>
      </rPr>
      <t xml:space="preserve"> El 21 de octubre se llevó a cabo la mesa técnica de trabajo del convenio de restauración y mantenimiento, con el propósito de subsanar algunos aspectos técnicos y financieros. Las observaciones fueron atendidas y actualmente estamos a la espera del comité de contratación.
Estas acciones se realizan con la fuente de financiación Fondo Nacional Ambiental – </t>
    </r>
    <r>
      <rPr>
        <b/>
        <sz val="9"/>
        <color theme="1"/>
        <rFont val="Arial"/>
      </rPr>
      <t>FONAM</t>
    </r>
    <r>
      <rPr>
        <sz val="9"/>
        <color theme="1"/>
        <rFont val="Arial"/>
      </rPr>
      <t xml:space="preserve"> donde a la fecha el acumulado de la meta es de </t>
    </r>
    <r>
      <rPr>
        <b/>
        <sz val="9"/>
        <color theme="1"/>
        <rFont val="Arial"/>
      </rPr>
      <t>0%.</t>
    </r>
  </si>
  <si>
    <t>Con corte al 31 de enero se participó en el espacio de planeación para el desarrollo de actividades correspondientes a los sectores de gestión del departamento del Guaviare, en el cual se proyectó la realización de visitas técnicas a los predios de los beneficiarios que se vincularán al proceso del convenio. El propósito de estas visitas es avanzar en la implementación de acciones de mantenimiento de sistemas agroforestales que permitan ratificar y dar continuidad al proceso iniciado durante la vigencia 2025.</t>
  </si>
  <si>
    <r>
      <rPr>
        <sz val="9"/>
        <color theme="1"/>
        <rFont val="Arial"/>
      </rPr>
      <t xml:space="preserve">Al 26 de junio de 2025, se reportan avances en el indicador "No. de AP que implementan acciones de educación ambiental" del Parque Nacional Natural Serranía de Chiribiquete:
</t>
    </r>
    <r>
      <rPr>
        <b/>
        <sz val="9"/>
        <color theme="1"/>
        <rFont val="Arial"/>
      </rPr>
      <t xml:space="preserve">1. </t>
    </r>
    <r>
      <rPr>
        <sz val="9"/>
        <color theme="1"/>
        <rFont val="Arial"/>
      </rPr>
      <t xml:space="preserve">Se Avanzó Hito 1. Con el diligenciamiento de la matriz de planeación en reuniones con el equipo del AP y articulados con la  DTAM Y GCEA (acta de planeación) la cual fue aprobada por GCEA a través de correo electrónico. Avance del </t>
    </r>
    <r>
      <rPr>
        <b/>
        <sz val="9"/>
        <color theme="1"/>
        <rFont val="Arial"/>
      </rPr>
      <t>30%</t>
    </r>
    <r>
      <rPr>
        <sz val="9"/>
        <color theme="1"/>
        <rFont val="Arial"/>
      </rPr>
      <t xml:space="preserve">
</t>
    </r>
    <r>
      <rPr>
        <b/>
        <sz val="9"/>
        <color theme="1"/>
        <rFont val="Arial"/>
      </rPr>
      <t xml:space="preserve">2. </t>
    </r>
    <r>
      <rPr>
        <sz val="9"/>
        <color theme="1"/>
        <rFont val="Arial"/>
      </rPr>
      <t xml:space="preserve">Se Avanzó en el Hito 2. Dando cumplimento al </t>
    </r>
    <r>
      <rPr>
        <b/>
        <sz val="9"/>
        <color theme="1"/>
        <rFont val="Arial"/>
      </rPr>
      <t xml:space="preserve">20% </t>
    </r>
    <r>
      <rPr>
        <sz val="9"/>
        <color theme="1"/>
        <rFont val="Arial"/>
      </rPr>
      <t xml:space="preserve">del avance de la planeación con la implementación de 13 acciones de 32. Estas acciones hacen referencia al desarrollo de los módulos 1 y 2 en las seis instituciones educativas priorizadas y a un ejercicio de profundización con el SENA Regional Guaviare.
Estas acciones no cuentan con destinación presupuestal, por tanto, se desarrollan por gestión del área protegida.
A la fecha el acumulado en la meta es de </t>
    </r>
    <r>
      <rPr>
        <b/>
        <sz val="9"/>
        <color theme="1"/>
        <rFont val="Arial"/>
      </rPr>
      <t xml:space="preserve">50%
</t>
    </r>
    <r>
      <rPr>
        <u/>
        <sz val="9"/>
        <color rgb="FF1155CC"/>
        <rFont val="Arial"/>
      </rPr>
      <t>https://drive.google.com/drive/folders/1g5gyseArpj-R3NYhoxNpYop4WNdv--IA?usp=sharing</t>
    </r>
    <r>
      <rPr>
        <sz val="9"/>
        <color theme="1"/>
        <rFont val="Arial"/>
      </rPr>
      <t xml:space="preserve"> </t>
    </r>
  </si>
  <si>
    <r>
      <rPr>
        <b/>
        <sz val="9"/>
        <color rgb="FF000000"/>
        <rFont val="Arial"/>
      </rPr>
      <t xml:space="preserve">
</t>
    </r>
    <r>
      <rPr>
        <sz val="9"/>
        <color rgb="FF000000"/>
        <rFont val="Arial"/>
      </rPr>
      <t xml:space="preserve">
Para el tercer trimestre de 2025 se reportan avances cuantitativos en el indicador No. de AP que implementan acciones de educación ambiental, en donde se adelantaron las siguientes acciones;</t>
    </r>
    <r>
      <rPr>
        <b/>
        <sz val="9"/>
        <color rgb="FF000000"/>
        <rFont val="Arial"/>
      </rPr>
      <t xml:space="preserve">
1. </t>
    </r>
    <r>
      <rPr>
        <sz val="9"/>
        <color rgb="FF000000"/>
        <rFont val="Arial"/>
      </rPr>
      <t>Se implementó el módulo 3</t>
    </r>
    <r>
      <rPr>
        <i/>
        <sz val="9"/>
        <color rgb="FF000000"/>
        <rFont val="Arial"/>
      </rPr>
      <t xml:space="preserve"> “Patrimonio arqueológico del Parque Nacional Natural Serranía Chiribiquete y el área arqueológica de la Lindosa ", </t>
    </r>
    <r>
      <rPr>
        <sz val="9"/>
        <color rgb="FF000000"/>
        <rFont val="Arial"/>
      </rPr>
      <t>modulo que tuvo incidencia en (</t>
    </r>
    <r>
      <rPr>
        <b/>
        <sz val="9"/>
        <color rgb="FF000000"/>
        <rFont val="Arial"/>
      </rPr>
      <t>161)</t>
    </r>
    <r>
      <rPr>
        <sz val="9"/>
        <color rgb="FF000000"/>
        <rFont val="Arial"/>
      </rPr>
      <t xml:space="preserve"> estudiantes de las instituciones educativas priorizadas en los seis sectores</t>
    </r>
    <r>
      <rPr>
        <b/>
        <sz val="9"/>
        <color rgb="FF000000"/>
        <rFont val="Arial"/>
      </rPr>
      <t xml:space="preserve">. 
2. </t>
    </r>
    <r>
      <rPr>
        <sz val="9"/>
        <color rgb="FF000000"/>
        <rFont val="Arial"/>
      </rPr>
      <t xml:space="preserve">Se conmemoran los 36 años del PNN Serranía de Chiribiquete con el desarrollo de seis eventos; (01) evento por cada sector de gestión.  Se alcanzo la participación e incidencia sobre </t>
    </r>
    <r>
      <rPr>
        <b/>
        <sz val="9"/>
        <color rgb="FF000000"/>
        <rFont val="Arial"/>
      </rPr>
      <t xml:space="preserve">(655) </t>
    </r>
    <r>
      <rPr>
        <sz val="9"/>
        <color rgb="FF000000"/>
        <rFont val="Arial"/>
      </rPr>
      <t>personas. Esta acción Nro 2 se realiza con la fuente de financiación Legacy Lascape</t>
    </r>
    <r>
      <rPr>
        <i/>
        <sz val="9"/>
        <color rgb="FF000000"/>
        <rFont val="Arial"/>
      </rPr>
      <t xml:space="preserve"> "Chiribiquete un paisaje para siempre"</t>
    </r>
    <r>
      <rPr>
        <b/>
        <i/>
        <sz val="9"/>
        <color rgb="FF000000"/>
        <rFont val="Arial"/>
      </rPr>
      <t xml:space="preserve">
</t>
    </r>
    <r>
      <rPr>
        <b/>
        <sz val="9"/>
        <color rgb="FF000000"/>
        <rFont val="Arial"/>
      </rPr>
      <t xml:space="preserve">
</t>
    </r>
    <r>
      <rPr>
        <sz val="9"/>
        <color rgb="FF000000"/>
        <rFont val="Arial"/>
      </rPr>
      <t xml:space="preserve">Estas acciones no cuentan con destinación presupuestal, por tanto, se desarrollan por </t>
    </r>
    <r>
      <rPr>
        <b/>
        <sz val="9"/>
        <color rgb="FF000000"/>
        <rFont val="Arial"/>
      </rPr>
      <t xml:space="preserve">gestión del área protegida.
</t>
    </r>
    <r>
      <rPr>
        <sz val="9"/>
        <color rgb="FF000000"/>
        <rFont val="Arial"/>
      </rPr>
      <t xml:space="preserve">
A la fecha el acumulado en la meta es de </t>
    </r>
    <r>
      <rPr>
        <b/>
        <sz val="9"/>
        <color rgb="FF000000"/>
        <rFont val="Arial"/>
      </rPr>
      <t>50%</t>
    </r>
  </si>
  <si>
    <r>
      <rPr>
        <sz val="9"/>
        <color theme="1"/>
        <rFont val="Arial"/>
      </rPr>
      <t xml:space="preserve">Con corte a 25 de marzo de 2025 en el indicador número de hectáreas en proceso de restauración en mantenimiento, se reporta avance cualitativo, donde se desarrolló la siguiente acción:
1. En el mes de marzo se avanzó en un espacio de planeación y revisión a nivel de área protegida con el equipo del sector de gestión Calamar para analizar y revisar las hectáreas a intervenir al interior del área protegida en el sector Calamar. Que corresponden a implementaciones de 2023 y 2024.
2. A la fecha no se cuenta con profesional de Restauración Ecológica contratado, mediante orfeo No. 20255170000673 del 23 de febrero se solicitó la contratación del profesional de la línea de Restauración, se expidió el CDP No. 6625 del 27 de marzo 2025 para la respectiva gestión contractual, se espera que el contrato inicie ejecución el 28 de marzo. Por tanto, se requiere de la contratación del profesional para avanzar en la estructuración de los términos del Convenio con asignación presupuestal de $233.165.488 MCTE.
3.  De lo asignado $243.165.488 MCTE,  $233.165.488 MCTE corresponden al Convenio y $10.000.000 MCTE corresponde a la contratación de suministro de servicios de apoyo logístico para la realización de  eventos y capacitaciones en el indicador  </t>
    </r>
    <r>
      <rPr>
        <i/>
        <sz val="9"/>
        <color theme="1"/>
        <rFont val="Arial"/>
      </rPr>
      <t xml:space="preserve">No. de Acuerdos de conservación y bienestar implementados o en implementación con las familias campesinas pescadoras comunidades y/o organizaciones comunitarias que actualmente habitan colindan ocupan y realizan usos tradicionales asociados a la economía campesina en PNNC. 
</t>
    </r>
    <r>
      <rPr>
        <sz val="9"/>
        <color theme="1"/>
        <rFont val="Arial"/>
      </rPr>
      <t xml:space="preserve">
Estas acciones de restauración corresponden con la fuente de financiación FONAM 
A la fecha el cumplimiento en la meta es de 0%
</t>
    </r>
  </si>
  <si>
    <r>
      <rPr>
        <sz val="9"/>
        <color theme="1"/>
        <rFont val="Arial"/>
      </rPr>
      <t xml:space="preserve">Para el mes de abril de 2025 se reportan avances cualitativos en el Número de hectáreas en proceso de restauración en mantenimiento donde se adelantaron las siguientes acciones:
</t>
    </r>
    <r>
      <rPr>
        <b/>
        <sz val="9"/>
        <color theme="1"/>
        <rFont val="Arial"/>
      </rPr>
      <t xml:space="preserve">1. </t>
    </r>
    <r>
      <rPr>
        <sz val="9"/>
        <color theme="1"/>
        <rFont val="Arial"/>
      </rPr>
      <t xml:space="preserve">A nivel de área protegida se avanza en espacios de trabajo para el cumplimiento de la meta,  de acuerdo a reunión sostenida el día 21 del mes en curso se precisó que las 99 hectáreas de mantenimiento se van a priorizar de las 95 hectáreas de Enriquecimiento Forestal (EF) que se realizó en los 5 predios saneados al interior del área protegida, las hectáreas faltantes se dispondrán en el predio del señor Sergio Alfonso el cual está al interior del parque y cuenta con 20 hectáreas bajo de Enriquecimiento Forestal (EF).
Estas acciones realizadas con la fuente de financiación Fondo Nacional Ambiental – </t>
    </r>
    <r>
      <rPr>
        <b/>
        <sz val="9"/>
        <color theme="1"/>
        <rFont val="Arial"/>
      </rPr>
      <t>FONAM</t>
    </r>
    <r>
      <rPr>
        <sz val="9"/>
        <color theme="1"/>
        <rFont val="Arial"/>
      </rPr>
      <t xml:space="preserve"> donde a la fecha el cumplimiento en la meta es de</t>
    </r>
    <r>
      <rPr>
        <b/>
        <sz val="9"/>
        <color theme="1"/>
        <rFont val="Arial"/>
      </rPr>
      <t xml:space="preserve"> 0%.</t>
    </r>
  </si>
  <si>
    <r>
      <rPr>
        <sz val="9"/>
        <color theme="1"/>
        <rFont val="Arial"/>
      </rPr>
      <t xml:space="preserve">Para el mes de mayo de 2025 se reportan avances cualitativos en el Número de hectáreas en proceso de restauración en mantenimiento donde se adelantaron las siguientes acciones:
</t>
    </r>
    <r>
      <rPr>
        <b/>
        <sz val="9"/>
        <color theme="1"/>
        <rFont val="Arial"/>
      </rPr>
      <t xml:space="preserve">1.  </t>
    </r>
    <r>
      <rPr>
        <sz val="9"/>
        <color theme="1"/>
        <rFont val="Arial"/>
      </rPr>
      <t xml:space="preserve">De acuerdo con el espacio sostenido con los compañeros de la DTAM el 07 de mayo de 2025 se indicó que, para la selección de las 99 hectáreas destinadas a mantenimiento, se deben priorizar aquellas en las que se hayan implementado previamente tratamientos de restauración, especialmente los sistemas agroforestales (SAF).
</t>
    </r>
    <r>
      <rPr>
        <b/>
        <sz val="9"/>
        <color theme="1"/>
        <rFont val="Arial"/>
      </rPr>
      <t xml:space="preserve">2.  </t>
    </r>
    <r>
      <rPr>
        <sz val="9"/>
        <color theme="1"/>
        <rFont val="Arial"/>
      </rPr>
      <t xml:space="preserve"> De acuerdo con el espacio sostenido con los compañeros del equipo de restauración ecológica del área protegida (AP) el 15 de mayo de 2025, se realizó la selección de 13 familias que han implementado tratamientos de sistemas agroforestales (SAF), con un total de 65,3 hectáreas. Adicionalmente, se incluyó una familia que cuenta con 15 hectáreas bajo sistemas silvopastoriles, sumando así un total de 80,3 hectáreas. Se indicó que las hectáreas restantes para completar las 99 serán seleccionadas de los tratamientos de enriquecimiento forestal establecidos en los cinco predios saneados al interior del AP.
</t>
    </r>
    <r>
      <rPr>
        <b/>
        <sz val="9"/>
        <color theme="1"/>
        <rFont val="Arial"/>
      </rPr>
      <t xml:space="preserve">3.   </t>
    </r>
    <r>
      <rPr>
        <sz val="9"/>
        <color theme="1"/>
        <rFont val="Arial"/>
      </rPr>
      <t xml:space="preserve">De acuerdo con el espacio sostenido con los compañeros de la DTAM y del nivel central el 21 de mayo de 2025, se indicó que las familias seleccionadas para el mantenimiento de las hectáreas de restauración deben contar con acuerdos de conservación vigentes. Se identificó que 4 de las 14 familias presentan acuerdos vencidos, por lo cual se debe verificar si estas familias tienen la disposición de firmar nuevamente dichos acuerdos.
Estas acciones se realizan con la fuente de financiación Fondo Nacional Ambiental – </t>
    </r>
    <r>
      <rPr>
        <b/>
        <sz val="9"/>
        <color theme="1"/>
        <rFont val="Arial"/>
      </rPr>
      <t xml:space="preserve">FONAM </t>
    </r>
    <r>
      <rPr>
        <sz val="9"/>
        <color theme="1"/>
        <rFont val="Arial"/>
      </rPr>
      <t xml:space="preserve">donde a la fecha el acumulado de la meta es de </t>
    </r>
    <r>
      <rPr>
        <b/>
        <sz val="9"/>
        <color theme="1"/>
        <rFont val="Arial"/>
      </rPr>
      <t>0%.</t>
    </r>
  </si>
  <si>
    <r>
      <rPr>
        <sz val="9"/>
        <color theme="1"/>
        <rFont val="Arial"/>
      </rPr>
      <t xml:space="preserve">Con corte a 25 de marzo de 2025 en el indicador número de hectáreas en proceso de restauración en mantenimiento, el área protegida cuenta  con la suscripción de dos  (02)  contratos de prestación de servicios (técnicos) de apoyo a la gestión, Contrato No. CD-DTAM-030-2025 con registro presupuestal No. 2325  del 27 enero 2025  de apoyo  a los procesos de restauración con sede de trabajo en la sede  administrativa Florencia en Caquetá y el Contrato No. CD-DTAM-128-2025 con registro presupuestal No. 26424  del 25 de febrero de 2025 de apoyo al Sector de Gestión Calamar en Guaviare.  
Estas acciones de contratación de prestación de servicios técnicos y de apoyo a la gestión corresponden a la fuente de financiación </t>
    </r>
    <r>
      <rPr>
        <sz val="9"/>
        <color rgb="FFFF0000"/>
        <rFont val="Arial"/>
      </rPr>
      <t xml:space="preserve">PGN.  </t>
    </r>
    <r>
      <rPr>
        <sz val="9"/>
        <color theme="1"/>
        <rFont val="Arial"/>
      </rPr>
      <t xml:space="preserve">26424 - 25 de febrero de 2025
</t>
    </r>
  </si>
  <si>
    <r>
      <rPr>
        <sz val="9"/>
        <color theme="1"/>
        <rFont val="Arial"/>
      </rPr>
      <t xml:space="preserve">Para el mes de abril de 2025 en el indicador número de hectáreas en proceso de restauración en mantenimiento, el área protegida cuenta con la suscripción de dos  (02) contratos de prestación de servicios (técnicos) de apoyo a la gestión, el Contrato No. CD-DTAM-030-2025 y el Contrato No. CD-DTAM-128-2025 donde estos han venido desarrollando procesos encaminados a la restauración ecológica y  se destacan las siguientes acciones:
</t>
    </r>
    <r>
      <rPr>
        <b/>
        <sz val="9"/>
        <color theme="1"/>
        <rFont val="Arial"/>
      </rPr>
      <t>1.</t>
    </r>
    <r>
      <rPr>
        <sz val="9"/>
        <color theme="1"/>
        <rFont val="Arial"/>
      </rPr>
      <t xml:space="preserve"> se realizaron recorridos en campo para adelantar el seguimiento a las áreas donde se llevará a cabo las implementaciones de restauración ecológica, así mismo, se realizó apoyo para el trazado de los sistemas agroforestales que están en rezago por parte de La Corporación Colombia Verde (COLVERDE). 
</t>
    </r>
    <r>
      <rPr>
        <b/>
        <sz val="9"/>
        <color theme="1"/>
        <rFont val="Arial"/>
      </rPr>
      <t>2.</t>
    </r>
    <r>
      <rPr>
        <sz val="9"/>
        <color theme="1"/>
        <rFont val="Arial"/>
      </rPr>
      <t xml:space="preserve"> se participó en las reuniones realizadas en el marco de los procesos de restauración ecológica con familias en la zona con función amortiguadora del área protegida.
3. se apoyó el recibimiento de los materiales e insumos (fertilizantes orgánicos, cal y roca fosfórica) para entrega a las familias beneficiarias del establecimiento de los sistemas agroforestales que están en rezago por parte de La Corporación Colombia Verde (COLVERDE).
</t>
    </r>
    <r>
      <rPr>
        <b/>
        <sz val="9"/>
        <color theme="1"/>
        <rFont val="Arial"/>
      </rPr>
      <t>4.</t>
    </r>
    <r>
      <rPr>
        <sz val="9"/>
        <color theme="1"/>
        <rFont val="Arial"/>
      </rPr>
      <t xml:space="preserve"> participación en los espacios de trabajo a nivel de equipo para la coordinación y planeación de acciones de restauración en apoyo al cumplimiento de indicadores.   
Estas acciones realizadas con la fuente de financiación por Presupuesto General de la Nación </t>
    </r>
    <r>
      <rPr>
        <b/>
        <sz val="9"/>
        <color theme="1"/>
        <rFont val="Arial"/>
      </rPr>
      <t>PGN</t>
    </r>
    <r>
      <rPr>
        <sz val="9"/>
        <color theme="1"/>
        <rFont val="Arial"/>
      </rPr>
      <t xml:space="preserve"> donde a la fecha el acumulado de la meta es de </t>
    </r>
    <r>
      <rPr>
        <b/>
        <sz val="9"/>
        <color theme="1"/>
        <rFont val="Arial"/>
      </rPr>
      <t>0%.</t>
    </r>
  </si>
  <si>
    <r>
      <rPr>
        <sz val="9"/>
        <color theme="1"/>
        <rFont val="Arial"/>
      </rPr>
      <t xml:space="preserve">Para el mes de mayo de 2025 se reportan avances cualitativos en el Número de hectáreas en proceso de restauración en mantenimiento donde se adelantaron las siguientes acciones:
</t>
    </r>
    <r>
      <rPr>
        <b/>
        <sz val="9"/>
        <color theme="1"/>
        <rFont val="Arial"/>
      </rPr>
      <t xml:space="preserve">1. </t>
    </r>
    <r>
      <rPr>
        <sz val="9"/>
        <color theme="1"/>
        <rFont val="Arial"/>
      </rPr>
      <t xml:space="preserve"> De acuerdo con el espacio sostenido con los compañeros de la DTAM el 07 de mayo de 2025 se indicó que, para la selección de las 99 hectáreas destinadas a mantenimiento, se deben priorizar aquellas en las que se hayan implementado previamente tratamientos de restauración, especialmente los sistemas agroforestales (SAF).
</t>
    </r>
    <r>
      <rPr>
        <b/>
        <sz val="9"/>
        <color theme="1"/>
        <rFont val="Arial"/>
      </rPr>
      <t xml:space="preserve">2.  </t>
    </r>
    <r>
      <rPr>
        <sz val="9"/>
        <color theme="1"/>
        <rFont val="Arial"/>
      </rPr>
      <t xml:space="preserve"> De acuerdo con el espacio sostenido con los compañeros del equipo de restauración ecológica del área protegida (AP) el 15 de mayo de 2025, se realizó la selección de 13 familias que han implementado tratamientos de sistemas agroforestales (SAF), con un total de 65,3 hectáreas. Adicionalmente, se incluyó una familia que cuenta con 15 hectáreas bajo sistemas silvopastoriles, sumando así un total de 80,3 hectáreas. Se indicó que las hectáreas restantes para completar las 99 serán seleccionadas de los tratamientos de enriquecimiento forestal establecidos en los cinco predios saneados al interior del AP.
</t>
    </r>
    <r>
      <rPr>
        <b/>
        <sz val="9"/>
        <color theme="1"/>
        <rFont val="Arial"/>
      </rPr>
      <t xml:space="preserve">3.   </t>
    </r>
    <r>
      <rPr>
        <sz val="9"/>
        <color theme="1"/>
        <rFont val="Arial"/>
      </rPr>
      <t xml:space="preserve">De acuerdo con el espacio sostenido con los compañeros de la DTAM y del nivel central el 21 de mayo de 2025, se indicó que las familias seleccionadas para el mantenimiento de las hectáreas de restauración deben contar con acuerdos de conservación vigentes. Se identificó que 4 de las 14 familias presentan acuerdos vencidos, por lo cual se debe verificar si estas familias tienen la disposición de firmar nuevamente dichos acuerdos.
Estas acciones se realizan con la fuente de financiación Fondo Nacional Ambiental – </t>
    </r>
    <r>
      <rPr>
        <b/>
        <sz val="9"/>
        <color theme="1"/>
        <rFont val="Arial"/>
      </rPr>
      <t>FONAM</t>
    </r>
    <r>
      <rPr>
        <sz val="9"/>
        <color theme="1"/>
        <rFont val="Arial"/>
      </rPr>
      <t xml:space="preserve"> donde a la fecha el acumulado de la meta es de</t>
    </r>
    <r>
      <rPr>
        <b/>
        <sz val="9"/>
        <color theme="1"/>
        <rFont val="Arial"/>
      </rPr>
      <t xml:space="preserve"> 0%.</t>
    </r>
  </si>
  <si>
    <r>
      <rPr>
        <sz val="9"/>
        <color theme="1"/>
        <rFont val="Arial"/>
      </rPr>
      <t xml:space="preserve">Para el segundo trimestre del año 2025 se reportan avances cualitativos en el Número de hectáreas en proceso de restauración en mantenimiento donde se adelantaron las siguientes acciones:
El equipo de restauración del área protegida define inicialmente que las 99 hectáreas para mantenimiento serán seleccionadas priorizando las 95 hectáreas que se implementaron bajo enriquecimiento forestal al interior del área protegida en los 5 predios saneados, las hectáreas restantes se dispondrán en el predio del señor Sergio Alfonso el cual está parcialmente al interior del parque y cuenta con 20 hectáreas establecidas bajo de enriquecimiento forestal </t>
    </r>
    <r>
      <rPr>
        <b/>
        <sz val="9"/>
        <color theme="1"/>
        <rFont val="Arial"/>
      </rPr>
      <t xml:space="preserve">(anexo 1). </t>
    </r>
    <r>
      <rPr>
        <sz val="9"/>
        <color theme="1"/>
        <rFont val="Arial"/>
      </rPr>
      <t xml:space="preserve">La DTAM y nivel central establece como criterio de priorización a aquellas familias que hayan implementado tratamientos como sistemas agroforestales o silvopastoriles. Asimismo, estas familias deben contar con acuerdos de conservación vigentes; en caso de no tenerlos, dichos acuerdos deberán ser formalizados </t>
    </r>
    <r>
      <rPr>
        <b/>
        <sz val="9"/>
        <color theme="1"/>
        <rFont val="Arial"/>
      </rPr>
      <t>(anexo 2).</t>
    </r>
    <r>
      <rPr>
        <sz val="9"/>
        <color theme="1"/>
        <rFont val="Arial"/>
      </rPr>
      <t xml:space="preserve">
El equipo de restauración del área protegida realiza la selección de las familias teniendo en cuenta los criterios anteriormente mencionados por La DTAM, vinculando 65,3 hectáreas de sistemas agroforestales, 15 hectáreas de sistemas silvopastoriles y 18,7 hectáreas de enriquecimiento forestal </t>
    </r>
    <r>
      <rPr>
        <b/>
        <sz val="9"/>
        <color theme="1"/>
        <rFont val="Arial"/>
      </rPr>
      <t xml:space="preserve">(anexo 2), </t>
    </r>
    <r>
      <rPr>
        <sz val="9"/>
        <color theme="1"/>
        <rFont val="Arial"/>
      </rPr>
      <t xml:space="preserve">sin embargo, posteriormente en conjunto con la DTAM se reduce la meta de mantenimiento debido a la disminución de presupuesto para la línea de restauración en el área protegida. Se decide priorizar los sistemas agroforestales establecidos entre 2021 -2022 que equivalen a 34,8 hectáreas </t>
    </r>
    <r>
      <rPr>
        <b/>
        <sz val="9"/>
        <color theme="1"/>
        <rFont val="Arial"/>
      </rPr>
      <t xml:space="preserve">(anexo 3). </t>
    </r>
    <r>
      <rPr>
        <sz val="9"/>
        <color theme="1"/>
        <rFont val="Arial"/>
      </rPr>
      <t>Posterior a esto se realiza la reunión con las familias seleccionadas abordando los compromisos que se adquieren desde ambas partes para realizar el mantenimiento de las 34,8 hectáreas. Al igual, en este espacio se identificaron las necesidades de las familias para las labores de mantenimiento, priorizando la marquesina para el sacado del grano, fertilización y material encalante</t>
    </r>
    <r>
      <rPr>
        <b/>
        <sz val="9"/>
        <color theme="1"/>
        <rFont val="Arial"/>
      </rPr>
      <t xml:space="preserve"> (anexo 4).</t>
    </r>
    <r>
      <rPr>
        <sz val="9"/>
        <color theme="1"/>
        <rFont val="Arial"/>
      </rPr>
      <t xml:space="preserve">
En conjunto con la DTAM se cuantificó el incentivo monetario que se otorgará a las familias por la ejecución de un ciclo de mantenimiento, el cual incluye las siguientes labores: control de malezas, podas, recolección de cosecha, control de plagas y enfermedades, y fertilización. Este ciclo equivale a siete (7) jornales por hectárea. Adicionalmente, se contempla el suministro de abono orgánico, priorizando una tonelada por hectárea </t>
    </r>
    <r>
      <rPr>
        <b/>
        <sz val="9"/>
        <color theme="1"/>
        <rFont val="Arial"/>
      </rPr>
      <t xml:space="preserve">(anexo 5). </t>
    </r>
    <r>
      <rPr>
        <sz val="9"/>
        <color theme="1"/>
        <rFont val="Arial"/>
      </rPr>
      <t xml:space="preserve">Así mismo, se está avanzando conjuntamente en la estructuración del estudio previo, el anexo 1: anexo técnico del estudio previo y el anexo 3: análisis del sector </t>
    </r>
    <r>
      <rPr>
        <b/>
        <sz val="9"/>
        <color theme="1"/>
        <rFont val="Arial"/>
      </rPr>
      <t>(anexo 6).</t>
    </r>
    <r>
      <rPr>
        <sz val="9"/>
        <color theme="1"/>
        <rFont val="Arial"/>
      </rPr>
      <t xml:space="preserve">
Estas acciones se realizan con la fuente de financiación Fondo Nacional Ambiental – </t>
    </r>
    <r>
      <rPr>
        <b/>
        <sz val="9"/>
        <color theme="1"/>
        <rFont val="Arial"/>
      </rPr>
      <t xml:space="preserve">FONAM </t>
    </r>
    <r>
      <rPr>
        <sz val="9"/>
        <color theme="1"/>
        <rFont val="Arial"/>
      </rPr>
      <t>donde a la fecha el acumulado de la meta es de</t>
    </r>
    <r>
      <rPr>
        <b/>
        <sz val="9"/>
        <color theme="1"/>
        <rFont val="Arial"/>
      </rPr>
      <t xml:space="preserve"> 0%.</t>
    </r>
  </si>
  <si>
    <r>
      <rPr>
        <sz val="9"/>
        <color theme="1"/>
        <rFont val="Arial"/>
      </rPr>
      <t xml:space="preserve">Para el mes de julio de 2025 se reportan avances cualitativos en el Número de hectáreas en proceso de restauración en mantenimiento donde se adelantaron las siguientes acciones:
</t>
    </r>
    <r>
      <rPr>
        <b/>
        <sz val="9"/>
        <color theme="1"/>
        <rFont val="Arial"/>
      </rPr>
      <t>1.</t>
    </r>
    <r>
      <rPr>
        <sz val="9"/>
        <color theme="1"/>
        <rFont val="Arial"/>
      </rPr>
      <t xml:space="preserve"> En el mes de julio desde el área protegida se avanza en la construcción del estudio previo y su respectivo anexo técnico para el convenio que contempla el mantenimiento de 34,8 hectáreas de sistemas agroforestales. Este documento es revisado por los compañeros de la DTAM, quienes señalan la importancia de realizar un ajuste al presupuesto correspondiente a los materiales, herramientas y material vegetal requeridos para su ejecución. El objetivo de esta revisión es incorporar los costos asociados al transporte y la logística necesarios para el desplazamiento de dichos insumos hasta las familias beneficiarias.
Estas acciones se realizan con la fuente de financiación Fondo Nacional Ambiental – </t>
    </r>
    <r>
      <rPr>
        <b/>
        <sz val="9"/>
        <color theme="1"/>
        <rFont val="Arial"/>
      </rPr>
      <t>FONAM</t>
    </r>
    <r>
      <rPr>
        <sz val="9"/>
        <color theme="1"/>
        <rFont val="Arial"/>
      </rPr>
      <t xml:space="preserve"> donde a la fecha el acumulado de la meta es de </t>
    </r>
    <r>
      <rPr>
        <b/>
        <sz val="9"/>
        <color theme="1"/>
        <rFont val="Arial"/>
      </rPr>
      <t>0%.</t>
    </r>
  </si>
  <si>
    <r>
      <rPr>
        <sz val="9"/>
        <color theme="1"/>
        <rFont val="Arial"/>
      </rPr>
      <t xml:space="preserve">Para el mes de agosto de 2025 se reportan avances cualitativos en el Número de hectáreas en proceso de restauración en mantenimiento donde se adelantaron las siguientes acciones:
</t>
    </r>
    <r>
      <rPr>
        <b/>
        <sz val="9"/>
        <color theme="1"/>
        <rFont val="Arial"/>
      </rPr>
      <t xml:space="preserve">1. </t>
    </r>
    <r>
      <rPr>
        <sz val="9"/>
        <color theme="1"/>
        <rFont val="Arial"/>
      </rPr>
      <t xml:space="preserve">Se realizaron los ajustes al estudio previo y al anexo técnico para el convenio de restauración y mantenimiento de acuerdo con las sugerencias realizadas por la Dirección Territorial Amazonia (DTAM) y posterior se remitió por Orfeo para la revisión de los abogados de la DTAM. Posterior se realizaron nuevamente los ajustes de acuerdos a las sugerencias de la abogada que realizo la revisión.
Estas acciones se realizan con la fuente de financiación Fondo Nacional Ambiental – </t>
    </r>
    <r>
      <rPr>
        <b/>
        <sz val="9"/>
        <color theme="1"/>
        <rFont val="Arial"/>
      </rPr>
      <t xml:space="preserve">FONAM </t>
    </r>
    <r>
      <rPr>
        <sz val="9"/>
        <color theme="1"/>
        <rFont val="Arial"/>
      </rPr>
      <t xml:space="preserve">donde a la fecha el acumulado de la meta es de </t>
    </r>
    <r>
      <rPr>
        <b/>
        <sz val="9"/>
        <color theme="1"/>
        <rFont val="Arial"/>
      </rPr>
      <t xml:space="preserve">0%
</t>
    </r>
  </si>
  <si>
    <r>
      <rPr>
        <sz val="9"/>
        <color rgb="FF000000"/>
        <rFont val="Arial"/>
      </rPr>
      <t xml:space="preserve">Para el tercer trimestre del año 2025 se reportan avances cualitativos en el Número de hectáreas en proceso de restauración en mantenimiento donde se adelantaron las siguientes acciones:
Se realizaron reuniones con la DTAM para revisar el estudio previo, el anexo técnico y el presupuesto, incluyendo costos de transporte, logística y mano de obra para el convenio de restauración y mantenimiento </t>
    </r>
    <r>
      <rPr>
        <b/>
        <sz val="9"/>
        <color rgb="FF000000"/>
        <rFont val="Arial"/>
      </rPr>
      <t xml:space="preserve">(anexo 1), </t>
    </r>
    <r>
      <rPr>
        <sz val="9"/>
        <color rgb="FF000000"/>
        <rFont val="Arial"/>
      </rPr>
      <t xml:space="preserve">así como la necesidad de aclarar el alcance de los jornales </t>
    </r>
    <r>
      <rPr>
        <b/>
        <sz val="9"/>
        <color rgb="FF000000"/>
        <rFont val="Arial"/>
      </rPr>
      <t>(anexo 2).</t>
    </r>
    <r>
      <rPr>
        <sz val="9"/>
        <color rgb="FF000000"/>
        <rFont val="Arial"/>
      </rPr>
      <t xml:space="preserve"> También se remitió la documentación técnica y presupuestal detallada </t>
    </r>
    <r>
      <rPr>
        <b/>
        <sz val="9"/>
        <color rgb="FF000000"/>
        <rFont val="Arial"/>
      </rPr>
      <t>(anexo 3).</t>
    </r>
    <r>
      <rPr>
        <sz val="9"/>
        <color rgb="FF000000"/>
        <rFont val="Arial"/>
      </rPr>
      <t xml:space="preserve">
se ajustaron los documentos del convenio según las observaciones técnicas y jurídicas de la DTAM y se enviaron por Orfeo para revisión </t>
    </r>
    <r>
      <rPr>
        <b/>
        <sz val="9"/>
        <color rgb="FF000000"/>
        <rFont val="Arial"/>
      </rPr>
      <t>(anexo 4)</t>
    </r>
    <r>
      <rPr>
        <sz val="9"/>
        <color rgb="FF000000"/>
        <rFont val="Arial"/>
      </rPr>
      <t xml:space="preserve">. Adicionalmente, se diligenció la plantilla de costos y se anexó al plan de trabajo </t>
    </r>
    <r>
      <rPr>
        <b/>
        <sz val="9"/>
        <color rgb="FF000000"/>
        <rFont val="Arial"/>
      </rPr>
      <t>(anexo 5).</t>
    </r>
    <r>
      <rPr>
        <sz val="9"/>
        <color rgb="FF000000"/>
        <rFont val="Arial"/>
      </rPr>
      <t xml:space="preserve"> Tras la publicación de las cotizaciones para el estudio de mercado en el SECOP II, el proceso fue declarado desierto debido a la falta de oferentes. Como paso siguiente se remitió la solicitud de cotización a las ESAL COOAGROGUAVIARE, COLVERDE, EGUAPSAGRO ASCATRAGUAVIARE y ASCATRUI </t>
    </r>
    <r>
      <rPr>
        <b/>
        <sz val="9"/>
        <color rgb="FF000000"/>
        <rFont val="Arial"/>
      </rPr>
      <t>(anexo 6),</t>
    </r>
    <r>
      <rPr>
        <sz val="9"/>
        <color rgb="FF000000"/>
        <rFont val="Arial"/>
      </rPr>
      <t xml:space="preserve"> sin embargo, a la fecha no se ha recibido la información.
Estas acciones se realizan con la fuente de financiación Fondo Nacional Ambiental – </t>
    </r>
    <r>
      <rPr>
        <b/>
        <sz val="9"/>
        <color rgb="FF000000"/>
        <rFont val="Arial"/>
      </rPr>
      <t xml:space="preserve">FONAM 
</t>
    </r>
    <r>
      <rPr>
        <sz val="9"/>
        <color rgb="FF000000"/>
        <rFont val="Arial"/>
      </rPr>
      <t xml:space="preserve">A la fecha el acumulado de la meta es de </t>
    </r>
    <r>
      <rPr>
        <b/>
        <sz val="9"/>
        <color rgb="FF000000"/>
        <rFont val="Arial"/>
      </rPr>
      <t>0%.</t>
    </r>
  </si>
  <si>
    <r>
      <rPr>
        <sz val="9"/>
        <color theme="1"/>
        <rFont val="Arial"/>
      </rPr>
      <t xml:space="preserve">Para el segundo trimestre del año 2025 se reportan avances cualitativos en el Número de hectáreas en proceso de restauración en mantenimiento donde se adelantaron las siguientes acciones:
El equipo de restauración del área protegida define inicialmente que las 99 hectáreas para mantenimiento serán seleccionadas priorizando las 95 hectáreas que se implementaron bajo enriquecimiento forestal al interior del área protegida en los 5 predios saneados, las hectáreas restantes se dispondrán en el predio del señor Sergio Alfonso el cual está parcialmente al interior del parque y cuenta con 20 hectáreas establecidas bajo de enriquecimiento forestal </t>
    </r>
    <r>
      <rPr>
        <b/>
        <sz val="9"/>
        <color theme="1"/>
        <rFont val="Arial"/>
      </rPr>
      <t xml:space="preserve">(anexo 1). </t>
    </r>
    <r>
      <rPr>
        <sz val="9"/>
        <color theme="1"/>
        <rFont val="Arial"/>
      </rPr>
      <t xml:space="preserve">La DTAM y nivel central establece como criterio de priorización a aquellas familias que hayan implementado tratamientos como sistemas agroforestales o silvopastoriles. Asimismo, estas familias deben contar con acuerdos de conservación vigentes; en caso de no tenerlos, dichos acuerdos deberán ser formalizados </t>
    </r>
    <r>
      <rPr>
        <b/>
        <sz val="9"/>
        <color theme="1"/>
        <rFont val="Arial"/>
      </rPr>
      <t>(anexo 2).</t>
    </r>
    <r>
      <rPr>
        <sz val="9"/>
        <color theme="1"/>
        <rFont val="Arial"/>
      </rPr>
      <t xml:space="preserve">
El equipo de restauración del área protegida realiza la selección de las familias teniendo en cuenta los criterios anteriormente mencionados por La DTAM, vinculando 65,3 hectáreas de sistemas agroforestales, 15 hectáreas de sistemas silvopastoriles y 18,7 hectáreas de enriquecimiento forestal </t>
    </r>
    <r>
      <rPr>
        <b/>
        <sz val="9"/>
        <color theme="1"/>
        <rFont val="Arial"/>
      </rPr>
      <t xml:space="preserve">(anexo 2), </t>
    </r>
    <r>
      <rPr>
        <sz val="9"/>
        <color theme="1"/>
        <rFont val="Arial"/>
      </rPr>
      <t xml:space="preserve">sin embargo, posteriormente en conjunto con la DTAM se reduce la meta de mantenimiento debido a la disminución de presupuesto para la línea de restauración en el área protegida. Se decide priorizar los sistemas agroforestales establecidos entre 2021 -2022 que equivalen a 34,8 hectáreas </t>
    </r>
    <r>
      <rPr>
        <b/>
        <sz val="9"/>
        <color theme="1"/>
        <rFont val="Arial"/>
      </rPr>
      <t xml:space="preserve">(anexo 3). </t>
    </r>
    <r>
      <rPr>
        <sz val="9"/>
        <color theme="1"/>
        <rFont val="Arial"/>
      </rPr>
      <t>Posterior a esto se realiza la reunión con las familias seleccionadas abordando los compromisos que se adquieren desde ambas partes para realizar el mantenimiento de las 34,8 hectáreas. Al igual, en este espacio se identificaron las necesidades de las familias para las labores de mantenimiento, priorizando la marquesina para el sacado del grano, fertilización y material encalante</t>
    </r>
    <r>
      <rPr>
        <b/>
        <sz val="9"/>
        <color theme="1"/>
        <rFont val="Arial"/>
      </rPr>
      <t xml:space="preserve"> (anexo 4).</t>
    </r>
    <r>
      <rPr>
        <sz val="9"/>
        <color theme="1"/>
        <rFont val="Arial"/>
      </rPr>
      <t xml:space="preserve">
En conjunto con la DTAM se cuantificó el incentivo monetario que se otorgará a las familias por la ejecución de un ciclo de mantenimiento, el cual incluye las siguientes labores: control de malezas, podas, recolección de cosecha, control de plagas y enfermedades, y fertilización. Este ciclo equivale a siete (7) jornales por hectárea. Adicionalmente, se contempla el suministro de abono orgánico, priorizando una tonelada por hectárea </t>
    </r>
    <r>
      <rPr>
        <b/>
        <sz val="9"/>
        <color theme="1"/>
        <rFont val="Arial"/>
      </rPr>
      <t xml:space="preserve">(anexo 5). </t>
    </r>
    <r>
      <rPr>
        <sz val="9"/>
        <color theme="1"/>
        <rFont val="Arial"/>
      </rPr>
      <t xml:space="preserve">Así mismo, se está avanzando conjuntamente en la estructuración del estudio previo, el anexo 1: anexo técnico del estudio previo y el anexo 3: análisis del sector </t>
    </r>
    <r>
      <rPr>
        <b/>
        <sz val="9"/>
        <color theme="1"/>
        <rFont val="Arial"/>
      </rPr>
      <t>(anexo 6).</t>
    </r>
    <r>
      <rPr>
        <sz val="9"/>
        <color theme="1"/>
        <rFont val="Arial"/>
      </rPr>
      <t xml:space="preserve">
Estas acciones se realizan con la fuente de financiación Fondo Nacional Ambiental – </t>
    </r>
    <r>
      <rPr>
        <b/>
        <sz val="9"/>
        <color theme="1"/>
        <rFont val="Arial"/>
      </rPr>
      <t xml:space="preserve">FONAM </t>
    </r>
    <r>
      <rPr>
        <sz val="9"/>
        <color theme="1"/>
        <rFont val="Arial"/>
      </rPr>
      <t>donde a la fecha el acumulado de la meta es de</t>
    </r>
    <r>
      <rPr>
        <b/>
        <sz val="9"/>
        <color theme="1"/>
        <rFont val="Arial"/>
      </rPr>
      <t xml:space="preserve"> 0%.</t>
    </r>
  </si>
  <si>
    <r>
      <rPr>
        <sz val="9"/>
        <color theme="1"/>
        <rFont val="Arial"/>
      </rPr>
      <t xml:space="preserve">Para el mes de julio de 2025 se reportan avances cualitativos en el Número de hectáreas en proceso de restauración en mantenimiento donde se adelantaron las siguientes acciones:
</t>
    </r>
    <r>
      <rPr>
        <b/>
        <sz val="9"/>
        <color theme="1"/>
        <rFont val="Arial"/>
      </rPr>
      <t>1.</t>
    </r>
    <r>
      <rPr>
        <sz val="9"/>
        <color theme="1"/>
        <rFont val="Arial"/>
      </rPr>
      <t xml:space="preserve"> En el mes de julio desde el área protegida se avanza en la construcción del estudio previo y su respectivo anexo técnico para el convenio que contempla el mantenimiento de 34,8 hectáreas de sistemas agroforestales. Este documento es revisado por los compañeros de la DTAM, quienes señalan la importancia de realizar un ajuste al presupuesto correspondiente a los materiales, herramientas y material vegetal requeridos para su ejecución. El objetivo de esta revisión es incorporar los costos asociados al transporte y la logística necesarios para el desplazamiento de dichos insumos hasta las familias beneficiarias.
Estas acciones se realizan con la fuente de financiación Fondo Nacional Ambiental – </t>
    </r>
    <r>
      <rPr>
        <b/>
        <sz val="9"/>
        <color theme="1"/>
        <rFont val="Arial"/>
      </rPr>
      <t>FONAM</t>
    </r>
    <r>
      <rPr>
        <sz val="9"/>
        <color theme="1"/>
        <rFont val="Arial"/>
      </rPr>
      <t xml:space="preserve"> donde a la fecha el acumulado de la meta es de </t>
    </r>
    <r>
      <rPr>
        <b/>
        <sz val="9"/>
        <color theme="1"/>
        <rFont val="Arial"/>
      </rPr>
      <t>0%.</t>
    </r>
  </si>
  <si>
    <r>
      <rPr>
        <sz val="9"/>
        <color theme="1"/>
        <rFont val="Arial"/>
      </rPr>
      <t xml:space="preserve">Para el mes de agosto de 2025 se reportan avances cualitativos en el Número de hectáreas en proceso de restauración en mantenimiento donde se adelantaron las siguientes acciones:
</t>
    </r>
    <r>
      <rPr>
        <b/>
        <sz val="9"/>
        <color theme="1"/>
        <rFont val="Arial"/>
      </rPr>
      <t xml:space="preserve">1. </t>
    </r>
    <r>
      <rPr>
        <sz val="9"/>
        <color theme="1"/>
        <rFont val="Arial"/>
      </rPr>
      <t xml:space="preserve">Se realizaron los ajustes al estudio previo y al anexo técnico para el convenio de restauración y mantenimiento de acuerdo con las sugerencias realizadas por la Dirección Territorial Amazonia (DTAM) y posterior se remitió por Orfeo para la revisión de los abogados de la DTAM. Posterior se realizaron nuevamente los ajustes de acuerdos a las sugerencias de la abogada que realizo la revisión.
Estas acciones se realizan con la fuente de financiación Fondo Nacional Ambiental – </t>
    </r>
    <r>
      <rPr>
        <b/>
        <sz val="9"/>
        <color theme="1"/>
        <rFont val="Arial"/>
      </rPr>
      <t xml:space="preserve">FONAM </t>
    </r>
    <r>
      <rPr>
        <sz val="9"/>
        <color theme="1"/>
        <rFont val="Arial"/>
      </rPr>
      <t xml:space="preserve">donde a la fecha el acumulado de la meta es de </t>
    </r>
    <r>
      <rPr>
        <b/>
        <sz val="9"/>
        <color theme="1"/>
        <rFont val="Arial"/>
      </rPr>
      <t xml:space="preserve">0%
</t>
    </r>
  </si>
  <si>
    <r>
      <rPr>
        <sz val="9"/>
        <color rgb="FF000000"/>
        <rFont val="Arial"/>
      </rPr>
      <t xml:space="preserve">Para el tercer trimestre del año 2025 se reportan avances cualitativos en el Número de hectáreas en proceso de restauración en mantenimiento donde se adelantaron las siguientes acciones:
Se realizaron reuniones con la DTAM para revisar el estudio previo, el anexo técnico y el presupuesto, incluyendo costos de transporte, logística y mano de obra para el convenio de restauración y mantenimiento </t>
    </r>
    <r>
      <rPr>
        <b/>
        <sz val="9"/>
        <color rgb="FF000000"/>
        <rFont val="Arial"/>
      </rPr>
      <t xml:space="preserve">(anexo 1), </t>
    </r>
    <r>
      <rPr>
        <sz val="9"/>
        <color rgb="FF000000"/>
        <rFont val="Arial"/>
      </rPr>
      <t xml:space="preserve">así como la necesidad de aclarar el alcance de los jornales </t>
    </r>
    <r>
      <rPr>
        <b/>
        <sz val="9"/>
        <color rgb="FF000000"/>
        <rFont val="Arial"/>
      </rPr>
      <t>(anexo 2).</t>
    </r>
    <r>
      <rPr>
        <sz val="9"/>
        <color rgb="FF000000"/>
        <rFont val="Arial"/>
      </rPr>
      <t xml:space="preserve"> También se remitió la documentación técnica y presupuestal detallada </t>
    </r>
    <r>
      <rPr>
        <b/>
        <sz val="9"/>
        <color rgb="FF000000"/>
        <rFont val="Arial"/>
      </rPr>
      <t>(anexo 3).</t>
    </r>
    <r>
      <rPr>
        <sz val="9"/>
        <color rgb="FF000000"/>
        <rFont val="Arial"/>
      </rPr>
      <t xml:space="preserve">
se ajustaron los documentos del convenio según las observaciones técnicas y jurídicas de la DTAM y se enviaron por Orfeo para revisión </t>
    </r>
    <r>
      <rPr>
        <b/>
        <sz val="9"/>
        <color rgb="FF000000"/>
        <rFont val="Arial"/>
      </rPr>
      <t>(anexo 4)</t>
    </r>
    <r>
      <rPr>
        <sz val="9"/>
        <color rgb="FF000000"/>
        <rFont val="Arial"/>
      </rPr>
      <t xml:space="preserve">. Adicionalmente, se diligenció la plantilla de costos y se anexó al plan de trabajo </t>
    </r>
    <r>
      <rPr>
        <b/>
        <sz val="9"/>
        <color rgb="FF000000"/>
        <rFont val="Arial"/>
      </rPr>
      <t>(anexo 5).</t>
    </r>
    <r>
      <rPr>
        <sz val="9"/>
        <color rgb="FF000000"/>
        <rFont val="Arial"/>
      </rPr>
      <t xml:space="preserve"> Tras la publicación de las cotizaciones para el estudio de mercado en el SECOP II, el proceso fue declarado desierto debido a la falta de oferentes. Como paso siguiente se remitió la solicitud de cotización a las ESAL COOAGROGUAVIARE, COLVERDE, EGUAPSAGRO ASCATRAGUAVIARE y ASCATRUI </t>
    </r>
    <r>
      <rPr>
        <b/>
        <sz val="9"/>
        <color rgb="FF000000"/>
        <rFont val="Arial"/>
      </rPr>
      <t>(anexo 6),</t>
    </r>
    <r>
      <rPr>
        <sz val="9"/>
        <color rgb="FF000000"/>
        <rFont val="Arial"/>
      </rPr>
      <t xml:space="preserve"> sin embargo, a la fecha no se ha recibido la información.
Estas acciones se realizan con la fuente de financiación Fondo Nacional Ambiental – </t>
    </r>
    <r>
      <rPr>
        <b/>
        <sz val="9"/>
        <color rgb="FF000000"/>
        <rFont val="Arial"/>
      </rPr>
      <t xml:space="preserve">FONAM 
</t>
    </r>
    <r>
      <rPr>
        <sz val="9"/>
        <color rgb="FF000000"/>
        <rFont val="Arial"/>
      </rPr>
      <t xml:space="preserve">A la fecha el acumulado de la meta es de </t>
    </r>
    <r>
      <rPr>
        <b/>
        <sz val="9"/>
        <color rgb="FF000000"/>
        <rFont val="Arial"/>
      </rPr>
      <t>0%.</t>
    </r>
  </si>
  <si>
    <t xml:space="preserve">Con corte a 25 de marzo de 2025 en el indicador Número de VOC-PIC con información generada desde el monitoreo, se reportan avance cualitativo, donde se desarrolló la siguiente acción:
1.  Se realiza monitoreo de coberturas, identificando 128 polígonos con un área total de 460.43 Hectáreas, localizadas en los municipios de San Vicente del Caguán, Calamar y San José del Guaviare durante el primer trimestre de 2025. </t>
  </si>
  <si>
    <t>Se reportan avances cualitativos en la investigación con corte al 25 de marzo de 2025 en el Número VOC-PIC, destacando la instalación de una parcela permanente en el Resguardo Itilla, Cabaña de Monitoreo Caño Zancudo. Esta parcela, con una extensión de 50x50 metros y el registro de especies vegetales con un DAP mayor a 10 cm, constituye un espacio clave para el seguimiento y documentación de los cambios en la cobertura vegetal. Su implementación permite generar datos de referencia fundamentales para evaluar el impacto de factores ambientales y antrópicos en la dinámica del ecosistema, fortaleciendo la toma de decisiones basadas en evidencia. Además, se avanza en la identificación de las especies registradas, contando hasta el momento con un registro parcial de 180 individuos, donde la familia Fabaceae es la de mayor abundancia. De manera simultánea, se continúa con el análisis de los datos recopilados, lo que contribuirá a una mejor comprensión de los procesos ecológicos en la zona.</t>
  </si>
  <si>
    <r>
      <rPr>
        <sz val="9"/>
        <color theme="1"/>
        <rFont val="Arial"/>
      </rPr>
      <t xml:space="preserve">Para el segundo trimestre de 2025,  se reportan avances cuantitativos en el indicador Número de VOC-PIC con Información Generada desde el Monitoreo. Se adelantaron las siguientes acciones:
</t>
    </r>
    <r>
      <rPr>
        <b/>
        <sz val="9"/>
        <color theme="1"/>
        <rFont val="Arial"/>
      </rPr>
      <t>1.</t>
    </r>
    <r>
      <rPr>
        <sz val="9"/>
        <color theme="1"/>
        <rFont val="Arial"/>
      </rPr>
      <t xml:space="preserve"> Análisis de nuevos abiertos antropogénicos y áreas quemadas al interior del Parque Nacional Natural Serranía de Chiribiquete (PNNSCH) durante el segundo trimestre de 2025, se observó una disminución significativa en las hectáreas deforestadas. En febrero, se reportaron 166,8 hectáreas de deforestación en 51 nuevos parches, mientras que en marzo y abril la cifra se redujo a 39,3 ha y 25,7 ha, respectivamente. Esta disminución, de hasta un 76% entre febrero y marzo, es alentadora, aunque las áreas afectadas siguen siendo preocupantes, particularmente en sectores como San Vicente del Caguán y San José del Guaviare. Además, la mayor parte de los parches son pequeños, lo que dificulta su monitoreo y control efectivo. A pesar de la reducción en la deforestación, los focos de calor y las quemas ilegales siguen siendo problemáticas, lo que agrava la situación ambiental y resalta la necesidad de implementar estrategias más focalizadas, así como el uso de tecnologías avanzadas para el monitoreo.
Estas acciones se realizan con la fuente de financiación por Presupuesto General de la Nación </t>
    </r>
    <r>
      <rPr>
        <b/>
        <sz val="9"/>
        <color theme="1"/>
        <rFont val="Arial"/>
      </rPr>
      <t xml:space="preserve">PGN </t>
    </r>
    <r>
      <rPr>
        <sz val="9"/>
        <color theme="1"/>
        <rFont val="Arial"/>
      </rPr>
      <t xml:space="preserve">donde a la fecha el acumulado de la meta es de </t>
    </r>
    <r>
      <rPr>
        <b/>
        <sz val="9"/>
        <color theme="1"/>
        <rFont val="Arial"/>
      </rPr>
      <t>0%.</t>
    </r>
  </si>
  <si>
    <r>
      <rPr>
        <sz val="9"/>
        <color rgb="FF000000"/>
        <rFont val="Arial"/>
      </rPr>
      <t xml:space="preserve">Para el tercer trimestre del año 2025 se reportan avances  cuantitativos  en el indicador Número de VOC-PIC con información generada desde el monitoreo donde se adelantaron las siguientes acciones:
</t>
    </r>
    <r>
      <rPr>
        <b/>
        <sz val="9"/>
        <color rgb="FF000000"/>
        <rFont val="Arial"/>
      </rPr>
      <t xml:space="preserve">1. </t>
    </r>
    <r>
      <rPr>
        <sz val="9"/>
        <color rgb="FF000000"/>
        <rFont val="Arial"/>
      </rPr>
      <t>Se avanzó generando el informe trimestral con la actualización de los datos correspondiente a</t>
    </r>
    <r>
      <rPr>
        <b/>
        <sz val="9"/>
        <color rgb="FF000000"/>
        <rFont val="Arial"/>
      </rPr>
      <t xml:space="preserve"> mayo, junio y julio de 2025,</t>
    </r>
    <r>
      <rPr>
        <sz val="9"/>
        <color rgb="FF000000"/>
        <rFont val="Arial"/>
      </rPr>
      <t xml:space="preserve"> donde se identifican una reducción significativa en las hectáreas deforestadas, con 0.72 ha en mayo y 14.9 ha en julio, sin nuevos reportes en junio. A pesar de la baja en la deforestación, los sectores de San Vicente del Caguán y San José del Guaviare siguen siendo críticos, destacándose también la persistencia de pequeños parches de deforestación. El informe resalta la importancia de mantener las estrategias de monitoreo y control, especialmente en áreas vulnerables, para continuar con la tendencia a la baja en la deforestación. 
</t>
    </r>
    <r>
      <rPr>
        <b/>
        <sz val="9"/>
        <color rgb="FF0000FF"/>
        <rFont val="Arial"/>
      </rPr>
      <t xml:space="preserve">2. </t>
    </r>
    <r>
      <rPr>
        <sz val="9"/>
        <color rgb="FF0000FF"/>
        <rFont val="Arial"/>
      </rPr>
      <t>En relación al  proceso de actualización del programa de monitoreo del PNN Serranía de Chiribiquete 2018-2022 se ajustó el documento "Programa de monitoreo" teniendo en cuenta las recomendaciones técnicas del memorando 20242200002933 de 2024 de la SGM y la retroalimentación realizada por el equipo del PNN Serranía de Chiribiquete y la DTAM. A la fecha el avance en la revisión y ajuste del documento es de 90%.</t>
    </r>
    <r>
      <rPr>
        <sz val="9"/>
        <color rgb="FF000000"/>
        <rFont val="Arial"/>
      </rPr>
      <t xml:space="preserve">
Estas acciones se realizan con la fuente de financiación por Presupuesto General de la Nación </t>
    </r>
    <r>
      <rPr>
        <b/>
        <sz val="9"/>
        <color rgb="FF000000"/>
        <rFont val="Arial"/>
      </rPr>
      <t>PGN</t>
    </r>
    <r>
      <rPr>
        <sz val="9"/>
        <color rgb="FF000000"/>
        <rFont val="Arial"/>
      </rPr>
      <t xml:space="preserve"> 
A la fecha el acumulado de la meta es de </t>
    </r>
    <r>
      <rPr>
        <b/>
        <sz val="9"/>
        <color rgb="FF000000"/>
        <rFont val="Arial"/>
      </rPr>
      <t>0%.</t>
    </r>
  </si>
  <si>
    <t xml:space="preserve">Validado
Se sugiere describir los avances en la consolidación del programa de monitoreo </t>
  </si>
  <si>
    <r>
      <rPr>
        <sz val="9"/>
        <color theme="1"/>
        <rFont val="Arial"/>
      </rPr>
      <t xml:space="preserve">Para el segundo trimestre de 2025,  se reportan avances cuantitativos en el  indicador Número VOC-PIC con información generada desde la investigación, se avanzó en las siguientes acciones: 
</t>
    </r>
    <r>
      <rPr>
        <b/>
        <sz val="9"/>
        <color theme="1"/>
        <rFont val="Arial"/>
      </rPr>
      <t>1. Aprobación del aval de investigación:</t>
    </r>
    <r>
      <rPr>
        <sz val="9"/>
        <color theme="1"/>
        <rFont val="Arial"/>
      </rPr>
      <t xml:space="preserve">
En atención al Memorando No. 20252000001713, se gestionó y obtuvo la aprobación del aval de investigación por parte del nivel central, en respuesta al Memorando No. 20255170001533 del 13 de mayo de 2025. Esta aprobación corresponde al proyecto titulado “Parcelas permanentes como herramienta de fortalecimiento de capacidades para el monitoreo participativo de la biodiversidad en el Resguardo El Itilla - Parque Nacional Natural Serranía de Chiribiquete”. El Grupo de Planeación y Manejo (GPM) de la Subdirección de Gestión y Manejo de Áreas Protegidas (SGM) formalizó dicho aval, permitiendo el inicio oficial de las actividades de investigación.</t>
    </r>
    <r>
      <rPr>
        <b/>
        <sz val="9"/>
        <color theme="1"/>
        <rFont val="Arial"/>
      </rPr>
      <t>(Anexo 1).</t>
    </r>
    <r>
      <rPr>
        <sz val="9"/>
        <color theme="1"/>
        <rFont val="Arial"/>
      </rPr>
      <t xml:space="preserve">
</t>
    </r>
    <r>
      <rPr>
        <b/>
        <sz val="9"/>
        <color theme="1"/>
        <rFont val="Arial"/>
      </rPr>
      <t>2. Validación de estructuras de datos y diseño del estudio SMART:</t>
    </r>
    <r>
      <rPr>
        <sz val="9"/>
        <color theme="1"/>
        <rFont val="Arial"/>
      </rPr>
      <t xml:space="preserve">
Se avanzó en la validación técnica de las estructuras de datos y en el diseño metodológico del estudio Parcela permanente resguardo el Itilla, conforme a los lineamientos establecidos en el Memorando No. 2025200000171. Dichos modelos fueron revisados, ajustados y aprobados, permitiendo su integración al sistema SMART, herramienta clave para el monitoreo participativo de la biodiversidad. Esta integración facilita la recolección, análisis y sistematización de datos, y fortalece las capacidades operativas del equipo investigador. </t>
    </r>
    <r>
      <rPr>
        <b/>
        <sz val="9"/>
        <color theme="1"/>
        <rFont val="Arial"/>
      </rPr>
      <t>(Anexo 2).</t>
    </r>
    <r>
      <rPr>
        <sz val="9"/>
        <color theme="1"/>
        <rFont val="Arial"/>
      </rPr>
      <t xml:space="preserve">
</t>
    </r>
    <r>
      <rPr>
        <b/>
        <sz val="9"/>
        <color theme="1"/>
        <rFont val="Arial"/>
      </rPr>
      <t>3. Bases De Datos De Las Especies Registrada En El Resguardo El Itilla:</t>
    </r>
    <r>
      <rPr>
        <sz val="9"/>
        <color theme="1"/>
        <rFont val="Arial"/>
      </rPr>
      <t xml:space="preserve">
Se ha avanzado en la sistematización de las especies identificadas en el herbario Enrique Forero HUAZ, lo que ha permitido la creación de una base de datos precisa y actualizada con la información recolectada en las parcelas permanentes. Esta base de datos facilita la organización y consulta de los datos, y ha sido desarrollada gracias al trabajo conjunto entre los equipos de investigación, los expertos en monitoreo y las comunidades locales, fortaleciendo así las acciones de conservación en la región. </t>
    </r>
    <r>
      <rPr>
        <b/>
        <sz val="9"/>
        <color theme="1"/>
        <rFont val="Arial"/>
      </rPr>
      <t>(Anexo 3).</t>
    </r>
    <r>
      <rPr>
        <sz val="9"/>
        <color theme="1"/>
        <rFont val="Arial"/>
      </rPr>
      <t xml:space="preserve">
Estas acciones no cuentan con destinación presupuestal, por tanto, se desarrollan por gestión del área protegida.
A la fecha el acumulado de la meta es de </t>
    </r>
    <r>
      <rPr>
        <b/>
        <sz val="9"/>
        <color theme="1"/>
        <rFont val="Arial"/>
      </rPr>
      <t>0%</t>
    </r>
  </si>
  <si>
    <r>
      <rPr>
        <sz val="9"/>
        <color rgb="FF000000"/>
        <rFont val="Arial"/>
      </rPr>
      <t xml:space="preserve">Para el tercer trimestre del año 2025 se reportan avances  cuantitativos  en el indicador Número VOC-PIC con información generada desde la investigación se adelantaron las siguientes acciones:
</t>
    </r>
    <r>
      <rPr>
        <b/>
        <sz val="9"/>
        <color rgb="FF000000"/>
        <rFont val="Arial"/>
      </rPr>
      <t xml:space="preserve">1. </t>
    </r>
    <r>
      <rPr>
        <sz val="9"/>
        <color rgb="FF000000"/>
        <rFont val="Arial"/>
      </rPr>
      <t>se avanzó en la finalización de la sistematización en la plataforma SICO Smart, donde la información fue enviada para su validación a nivel DTM, estando actualmente en proceso de revisión y validación. De igual manera, se registraron los individuos arbóreos con un DAP mayor o igual a 10 cm en una parcela de 50x50 metros, ubicada en el sector de Cañó Zancudo, en el Resguardo el Itilla, Parque Nacional Natural Serranía de Chiribiquete (PNNSCH). Se identificaron aproximadamente 40 especies, destacando</t>
    </r>
    <r>
      <rPr>
        <i/>
        <sz val="9"/>
        <color rgb="FF000000"/>
        <rFont val="Arial"/>
      </rPr>
      <t xml:space="preserve"> Inga umbratica</t>
    </r>
    <r>
      <rPr>
        <sz val="9"/>
        <color rgb="FF000000"/>
        <rFont val="Arial"/>
      </rPr>
      <t xml:space="preserve"> (DAP promedio de 15.60 cm, área de copa de 3.5 m²) y Euterpe precatoria (DAP promedio de 15.92 cm, área de copa de 4.5 m²) como las más dominantes, presentes en más del 50% de las subparcelas muestreadas. La diversidad en la parcela fue moderada, con un índice de Shannon-Wiener que reflejó una distribución equilibrada en familias como </t>
    </r>
    <r>
      <rPr>
        <i/>
        <sz val="9"/>
        <color rgb="FF000000"/>
        <rFont val="Arial"/>
      </rPr>
      <t>Sloanea</t>
    </r>
    <r>
      <rPr>
        <sz val="9"/>
        <color rgb="FF000000"/>
        <rFont val="Arial"/>
      </rPr>
      <t xml:space="preserve"> y </t>
    </r>
    <r>
      <rPr>
        <i/>
        <sz val="9"/>
        <color rgb="FF000000"/>
        <rFont val="Arial"/>
      </rPr>
      <t>Euterpe</t>
    </r>
    <r>
      <rPr>
        <sz val="9"/>
        <color rgb="FF000000"/>
        <rFont val="Arial"/>
      </rPr>
      <t>. El Índice de Valor de Importancia (IVI) destacó a Inga umbratica (IVI de 0.55),</t>
    </r>
    <r>
      <rPr>
        <i/>
        <sz val="9"/>
        <color rgb="FF000000"/>
        <rFont val="Arial"/>
      </rPr>
      <t xml:space="preserve"> Euterpe precatoria</t>
    </r>
    <r>
      <rPr>
        <sz val="9"/>
        <color rgb="FF000000"/>
        <rFont val="Arial"/>
      </rPr>
      <t xml:space="preserve"> (IVI de 0.50) y </t>
    </r>
    <r>
      <rPr>
        <i/>
        <sz val="9"/>
        <color rgb="FF000000"/>
        <rFont val="Arial"/>
      </rPr>
      <t>Sloanea synandra</t>
    </r>
    <r>
      <rPr>
        <sz val="9"/>
        <color rgb="FF000000"/>
        <rFont val="Arial"/>
      </rPr>
      <t xml:space="preserve"> (IVI de 0.45), subrayando su relevancia en la estructura ecológica del ecosistema. Estos avances y datos cuantitativos proporcionan una base sólida para la toma de decisiones en la gestión y conservación del área.
</t>
    </r>
    <r>
      <rPr>
        <b/>
        <sz val="9"/>
        <color rgb="FF0000FF"/>
        <rFont val="Arial"/>
      </rPr>
      <t xml:space="preserve">2. </t>
    </r>
    <r>
      <rPr>
        <sz val="9"/>
        <color rgb="FF0000FF"/>
        <rFont val="Arial"/>
      </rPr>
      <t xml:space="preserve">En el proceso de actualización del programa de investigación y generación de conocimiento del PNN Serranía de Chiribiquete 2018-2022, se ajustó el documento "Programa de investigación y generación de conocimiento" teniendo en cuenta las recomendaciones del memorando 20242200002923 de 2024 de la SGM y la retroalimentación realizada por el equipo del PNN Serranía de Chiribiquete y la DTAM. Se envió el documento "Programa de investigación y generación de conocimiento" al ICANH-Instituto Colombiano de Antropología e Historia (ICANH) para la incorporación del tema arqueologico. A la fecha el avance  en la revisión y ajuste del documento es de </t>
    </r>
    <r>
      <rPr>
        <b/>
        <sz val="9"/>
        <color rgb="FF0000FF"/>
        <rFont val="Arial"/>
      </rPr>
      <t xml:space="preserve">90%.  </t>
    </r>
    <r>
      <rPr>
        <sz val="9"/>
        <color rgb="FF000000"/>
        <rFont val="Arial"/>
      </rPr>
      <t xml:space="preserve">
Estas acciones se realizan con la fuente de financiación por Presupuesto General de la Nación </t>
    </r>
    <r>
      <rPr>
        <b/>
        <sz val="9"/>
        <color rgb="FF000000"/>
        <rFont val="Arial"/>
      </rPr>
      <t xml:space="preserve">PGN 
</t>
    </r>
    <r>
      <rPr>
        <sz val="9"/>
        <color rgb="FF000000"/>
        <rFont val="Arial"/>
      </rPr>
      <t xml:space="preserve">A la fecha el acumulado en la meta es de </t>
    </r>
    <r>
      <rPr>
        <b/>
        <sz val="9"/>
        <color rgb="FF000000"/>
        <rFont val="Arial"/>
      </rPr>
      <t xml:space="preserve"> 0</t>
    </r>
  </si>
  <si>
    <t>Validado
Se sugiere describir los avances en la consolidación del Portafolio de investigaciones</t>
  </si>
  <si>
    <r>
      <rPr>
        <sz val="9"/>
        <color rgb="FF000000"/>
        <rFont val="Arial"/>
      </rPr>
      <t xml:space="preserve">Para el mes de octubre de 2025 se reportan avances cualitativas en el indicador "Áreas administradas por PNNC en presión cubiertas por recorridos de prevención vigilancia y control"  donde se avanza con el monitoreo y seguimiento las presiones del Parque con la realización de 2 sobrevuelos durante el mes de octubre. 
Estas acciones se realizan con la fuente de financiación por Presupuesto General de la Nación </t>
    </r>
    <r>
      <rPr>
        <b/>
        <sz val="9"/>
        <color rgb="FF000000"/>
        <rFont val="Arial"/>
      </rPr>
      <t>PGN</t>
    </r>
    <r>
      <rPr>
        <sz val="9"/>
        <color rgb="FF000000"/>
        <rFont val="Arial"/>
      </rPr>
      <t xml:space="preserve">
A la fecha el acumulado en la meta es de 2426,92 -</t>
    </r>
    <r>
      <rPr>
        <b/>
        <sz val="9"/>
        <color rgb="FF000000"/>
        <rFont val="Arial"/>
      </rPr>
      <t>100%</t>
    </r>
    <r>
      <rPr>
        <sz val="9"/>
        <color rgb="FF000000"/>
        <rFont val="Arial"/>
      </rPr>
      <t xml:space="preserve">
</t>
    </r>
  </si>
  <si>
    <t xml:space="preserve">Con corte al 28 de febrero se realiza capacitación sobre buenas prácticas para el uso de imágenes satelitales de la plataforma Planet. Se explicó cómo visualizar imágenes diarias y mosaicos mensuales a través de un plugin en software SIG (como QGIS) y se papacitacipa en el programa de capacitación para pilotos UAS de PNNC.
Se apoya a la DTAM en la revisión de información relacionada con una denuncia anónima radicada en el municipio de San Vicente del Caguán. 
 Se atiende memorando de solicitud de acceso a datos de monitoreo de abiertos del PNNSCH realizado por el GGCI.
 Se revisa requerimiento realizado mediante Auto 292 de 2025, en el que se ordena al jefe del AP realizar actividades que van más allá de las capacidades del AP y limitadas por el accionar de grupos armados.
 Se participa en el primer espacio del PMU en el que se reportan los casos y el estado de la emergencia se programan espacios de capacitación a los que asiste el equipo de San Vicente del Caguán. 
</t>
  </si>
  <si>
    <t xml:space="preserve">Con corte al 31 de enero se llevó a cabo la primera reunión de articulación con el profesional Cristian Riveros para revisar el plan de trabajo del PEC, en el marco de la coordinación y la elaboración del informe de implementación.
Se proyecto oficio, a la secretaria de Gobierno de Miraflors Guaviare, la cual solicitaron actualización de Información Institucional del AP.
 Se participó y se brindó apoyo en la primera reunión del Comité Municipal de Gestión de Riesgo del municipio de Miraflores, Guaviare. Durante este encuentro, se discutieron temas relevantes como el proyecto de construcción de pozos reservorios para enfrentar la temporada de verano, así como la socialización del convenio establecido con el cuerpo de bomberos voluntarios del municipio.
</t>
  </si>
  <si>
    <t>Con corte al 28 de febrero se desarrollo reunión del comité de gestión del riesgo, donde se inició el proceso de recopilación de información para la actualización del Plan de Emergencia. Además, se trabajó en la sistematización de documentos necesarios para la inscripción de brigadistas de emergencias del Parque Nacional Natural (PNN) Serranía de Chiribiquete.</t>
  </si>
  <si>
    <r>
      <rPr>
        <sz val="9"/>
        <rFont val="Arial"/>
      </rPr>
      <t xml:space="preserve">Con corte a 25 de marzo de 2025 se reportan avances cualitativos en el indicador Áreas administradas por PNNC en presión cubiertas por recorridos de prevención vigilancia y control,  donde se adelantaron las siguientes acciones:
1.Se integran a la base de datos SMART 7 patrullajes para el cálculo del indicador de visibilidad, que será calculado y reportado de forma acumulativa en el segundo trimestre.
2. Adicional a esto, se realiza seguimiento a abiertos de origen antropogénico para el primer trimestre entregando archivo shapefile con los respectivos resultados 
Las metas se proyectan con la fuente de financiación de GPN Recurso 10 y FONAM 20 del Proyecto de Conservación de la Biodiversidad.
A la fecha el cumplimiento en la meta es cualitativa
Se anexa, Mon_Abiertos_PNNSCh_Trim1_2802
Se anexa plantilla de informe general con los detalles de los patrullajes realizados (Ver:Anexo1_Plantilla_Informe_General.pdf) y (Anexo3_Formato_Ejecucion_Recorridos)
</t>
    </r>
    <r>
      <rPr>
        <u/>
        <sz val="9"/>
        <color rgb="FF1155CC"/>
        <rFont val="Arial"/>
      </rPr>
      <t>https://drive.google.com/drive/folders/1p-243du43fWKkL3cCoFuuma23qbqwPZn?usp=drive_link</t>
    </r>
    <r>
      <rPr>
        <sz val="9"/>
        <rFont val="Arial"/>
      </rPr>
      <t xml:space="preserve"> </t>
    </r>
  </si>
  <si>
    <r>
      <rPr>
        <sz val="9"/>
        <color theme="1"/>
        <rFont val="Arial"/>
      </rPr>
      <t>Durante el mes de abril no se realizaron recorridos de vigilancia, sin embargo, se avanzó en la preparación logistica y administrativa requerida para el desarrollo de tres sobrevuelos de vigilancia a realizarse en el mes de mayo aportando en el cumplimiento de la meta de</t>
    </r>
    <r>
      <rPr>
        <b/>
        <sz val="9"/>
        <color theme="1"/>
        <rFont val="Arial"/>
      </rPr>
      <t xml:space="preserve"> 4148</t>
    </r>
    <r>
      <rPr>
        <sz val="9"/>
        <color theme="1"/>
        <rFont val="Arial"/>
      </rPr>
      <t xml:space="preserve"> Hectáreas en presión cubiertas por recorridos de Prevención, Vigilancia y Control.</t>
    </r>
  </si>
  <si>
    <t>Para el mes de mayo de 2025 se reportan avances cualitativos en la ejecución de tres recorridos aéreos de prevención, vigilancia y control, en cumplimiento del indicador de Áreas administradas por PNNC en presión cubiertas por recorridos de prevención vigilancia y control, en cumplimiento del compromiso funciona Implementar las acciones de prevención, vigilancia y control en las áreas protegidas administradas por PNNC, estas acciones se adelantan con recursos de Gobierno Nacional, el acumulado parcial es de 10 recorridos que aportan al cálculo de la meta que realiza la Dirección Territorial.
Se realizan en el mes de mayo 3 sobrevuelos, se avanza en el cumplimiento del plan de Prevención del Plan de Trabajo para PVC con el desarrollo de capacitaciones internas, participación en instancias departamentales (Caquetá) y proyección informes para la imposición de medidas preventivas e inicio de un proceso sancionatorio</t>
  </si>
  <si>
    <r>
      <rPr>
        <sz val="9"/>
        <rFont val="Arial"/>
      </rPr>
      <t xml:space="preserve">Con corte a 25 de marzo de 2025 se reportan avances cualitativos en el indicador Áreas administradas por PNNC en presión cubiertas por recorridos de prevención vigilancia y control,  donde se adelantaron las siguientes acciones:
1.Se integran a la base de datos SMART 7 patrullajes para el cálculo del indicador de visibilidad, que será calculado y reportado de forma acumulativa en el segundo trimestre.
2. Adicional a esto, se realiza seguimiento a abiertos de origen antropogénico para el primer trimestre entregando archivo shapefile con los respectivos resultados 
Las metas se proyectan con la fuente de financiación de GPN Recurso 10 y FONAM 20 del Proyecto de Conservación de la Biodiversidad.
A la fecha el cumplimiento en la meta es cualitativa
Se anexa, Mon_Abiertos_PNNSCh_Trim1_2802
Se anexa plantilla de informe general con los detalles de los patrullajes realizados (Ver:Anexo1_Plantilla_Informe_General.pdf) y (Anexo3_Formato_Ejecucion_Recorridos)
</t>
    </r>
    <r>
      <rPr>
        <u/>
        <sz val="9"/>
        <color rgb="FF1155CC"/>
        <rFont val="Arial"/>
      </rPr>
      <t>https://drive.google.com/drive/folders/1p-243du43fWKkL3cCoFuuma23qbqwPZn?usp=drive_link</t>
    </r>
    <r>
      <rPr>
        <sz val="9"/>
        <rFont val="Arial"/>
      </rPr>
      <t xml:space="preserve"> </t>
    </r>
  </si>
  <si>
    <r>
      <rPr>
        <sz val="9"/>
        <color theme="1"/>
        <rFont val="Arial"/>
      </rPr>
      <t xml:space="preserve">Durante el mes de abril no se realizaron recorridos de vigilancia, sin embargo, se avanzó en la preparación logistica y administrativa requerida para el desarrollo de tres sobrevuelos de vigilancia a realizarse en el mes de mayo aportando en el cumplimiento de la meta de </t>
    </r>
    <r>
      <rPr>
        <b/>
        <sz val="9"/>
        <color theme="1"/>
        <rFont val="Arial"/>
      </rPr>
      <t>852</t>
    </r>
    <r>
      <rPr>
        <sz val="9"/>
        <color theme="1"/>
        <rFont val="Arial"/>
      </rPr>
      <t xml:space="preserve"> Hectáreas en presión cubiertas por recorridos de Prevención, Vigilancia y Control.</t>
    </r>
  </si>
  <si>
    <t>Para el mes de mayo de 2025 se reportan avances cualitativos en la ejecución de tres recorridos aéreos de prevención, vigilancia y control, en cumplimiento del indicador de Áreas administradas por PNNC en presión cubiertas por recorridos de prevención vigilancia y control, en cumplimiento del compromiso funciona Implementar las acciones de prevención, vigilancia y control en las áreas protegidas administradas por PNNC, estas acciones se adelantan con recursos de FONAM, el acumulado parcial es de 10 recorridos que aportan al cálculo de la meta que realiza la Dirección Territorial.
Se realizan en el mes de mayo 3 sobrevuelos, se avanza en el cumplimiento del plan de Prevención del Plan de Trabajo para PVC con el desarrollo de capacitaciones internas, participación en instancias departamentales (Caquetá) y proyección informes para la imposición de medidas preventivas e inicio de un proceso sancionatorio</t>
  </si>
  <si>
    <t>Las metas de fondo para la vida se encuentran en rectificación toda vez que está pendiente la firma del convenio para la implementación del proyecto y el plan de compras.</t>
  </si>
  <si>
    <r>
      <rPr>
        <sz val="9"/>
        <color theme="1"/>
        <rFont val="Arial"/>
      </rPr>
      <t xml:space="preserve">Durante el mes de abril, no se reportan avances cualitativos en el cumplimiento del indicador de </t>
    </r>
    <r>
      <rPr>
        <b/>
        <sz val="9"/>
        <color theme="1"/>
        <rFont val="Arial"/>
      </rPr>
      <t>4215</t>
    </r>
    <r>
      <rPr>
        <sz val="9"/>
        <color theme="1"/>
        <rFont val="Arial"/>
      </rPr>
      <t xml:space="preserve"> hectáreas cubiertas por recorridos de prevención, vigilancia y control, debido a que aún no se han recibido los recursos provenientes de la fuente de financiación Fondo Para la Vida-FPV.</t>
    </r>
  </si>
  <si>
    <t>Durante el mes de abril, no se reportan avances cualitativos en el cumplimiento del indicador de 4215 hectáreas cubiertas por recorridos de prevención, vigilancia y control, debido a que aún no se han recibido los recursos provenientes de la fuente de financiación Fondo Para la Vida.</t>
  </si>
  <si>
    <t>Para el mes de junio de 2025 se realiza el cálculo de visibilidad de área en presión cubierta por recorridos de PVyC  teniendo como insumos los patrullajes sistematizados en smart para el respectivo periodo. Se reporta un área cubierta de 2426,92 has correspondientes al 100% de la meta. Las acciones se realizan con fuente de financiamiento Gobierno Nacional</t>
  </si>
  <si>
    <r>
      <rPr>
        <sz val="9"/>
        <color theme="1"/>
        <rFont val="Arial"/>
      </rPr>
      <t xml:space="preserve">Para el mes de julio de 2025 se reportan avances cualitativos en el indicador  Áreas administradas por PNNC en presión cubiertas por recorridos de prevención vigilancia y control, mediante la acción de planeación logística de recorridos en campo a desarrollarse en el mes de agosto si las condiciones de seguridad lo permiten.
Estas acciones se realizan con la fuente de financiación por Presupuesto General de la Nación PGN donde a la fecha el acumulado y cumplimiento de la meta es del </t>
    </r>
    <r>
      <rPr>
        <b/>
        <sz val="9"/>
        <color theme="1"/>
        <rFont val="Arial"/>
      </rPr>
      <t>100 %</t>
    </r>
  </si>
  <si>
    <r>
      <rPr>
        <sz val="9"/>
        <color theme="1"/>
        <rFont val="Arial"/>
      </rPr>
      <t xml:space="preserve">Durante el mes de agosto de 2025, no se realizan patrullajes que aporten al indicador de visibilidad, sin embargo, se avanza con el seguimiento a los abiertos antropogénicos con el reporte del mes de julio a través de sensores remotos. Estas acciones se realizan con fuente de financiación </t>
    </r>
    <r>
      <rPr>
        <b/>
        <sz val="9"/>
        <color theme="1"/>
        <rFont val="Arial"/>
      </rPr>
      <t>PGN.</t>
    </r>
    <r>
      <rPr>
        <sz val="9"/>
        <color theme="1"/>
        <rFont val="Arial"/>
      </rPr>
      <t xml:space="preserve"> se mantiene el resultado acumulado de 2426,92 has., correspondiente al </t>
    </r>
    <r>
      <rPr>
        <b/>
        <sz val="9"/>
        <color theme="1"/>
        <rFont val="Arial"/>
      </rPr>
      <t xml:space="preserve">100 % </t>
    </r>
    <r>
      <rPr>
        <sz val="9"/>
        <color theme="1"/>
        <rFont val="Arial"/>
      </rPr>
      <t>de la meta.</t>
    </r>
  </si>
  <si>
    <r>
      <rPr>
        <sz val="9"/>
        <color rgb="FF000000"/>
        <rFont val="Arial"/>
      </rPr>
      <t xml:space="preserve">Para el mes de septiembre de 2025 se reportan avances trimestrales con la adición de un patrullaje de sensores remotos debidamente sistematizado en el software SMART, el avance acumulado de área en presión cubierta por actividades de PVC es de </t>
    </r>
    <r>
      <rPr>
        <b/>
        <sz val="9"/>
        <color rgb="FF000000"/>
        <rFont val="Arial"/>
      </rPr>
      <t xml:space="preserve">16.14 % </t>
    </r>
    <r>
      <rPr>
        <sz val="9"/>
        <color rgb="FF000000"/>
        <rFont val="Arial"/>
      </rPr>
      <t xml:space="preserve">el área cubierta es de </t>
    </r>
    <r>
      <rPr>
        <b/>
        <sz val="9"/>
        <color rgb="FF000000"/>
        <rFont val="Arial"/>
      </rPr>
      <t>676.4 has.</t>
    </r>
    <r>
      <rPr>
        <sz val="9"/>
        <color rgb="FF000000"/>
        <rFont val="Arial"/>
      </rPr>
      <t xml:space="preserve">
 Estas acciones se realizan con la fuente de financiación </t>
    </r>
    <r>
      <rPr>
        <b/>
        <sz val="9"/>
        <color rgb="FF000000"/>
        <rFont val="Arial"/>
      </rPr>
      <t>PGN</t>
    </r>
    <r>
      <rPr>
        <sz val="9"/>
        <color rgb="FF000000"/>
        <rFont val="Arial"/>
      </rPr>
      <t xml:space="preserve">
 A la fecha el acumulado en la meta es de </t>
    </r>
    <r>
      <rPr>
        <b/>
        <sz val="9"/>
        <color rgb="FF000000"/>
        <rFont val="Arial"/>
      </rPr>
      <t xml:space="preserve">3103.32 has - 74.057 % </t>
    </r>
    <r>
      <rPr>
        <sz val="9"/>
        <color rgb="FF000000"/>
        <rFont val="Arial"/>
      </rPr>
      <t>respecto a la nueva meta propuesta</t>
    </r>
  </si>
  <si>
    <t>Para el mes de junio de 2025 se realiza el cálculo de visibilidad de área en presión cubierta por recorridos de PVyC  teniendo como insumos los patrullajes sistematizados en smart para el respectivo periodo. Se reporta un área cubierta de 3796,82  has cumpliendo con  la meta establecida. Las acciones se realizan con fuente de financiamiento  FONAM</t>
  </si>
  <si>
    <r>
      <rPr>
        <sz val="9"/>
        <color theme="1"/>
        <rFont val="Arial"/>
      </rPr>
      <t xml:space="preserve">En el mes de julio no se realizan recorridos, sin embargo, se adelantan labores de planeación de algunos posibles ingresos en el municipio de San Vicente del Caguán para el mes de agosto, se continuan las labores de prevención articulando con diferentes instituciones e instancias programadas a desarrollarse en el trascurso del mes.
Estas acciones se realizan con fuente de financiación </t>
    </r>
    <r>
      <rPr>
        <b/>
        <sz val="9"/>
        <color theme="1"/>
        <rFont val="Arial"/>
      </rPr>
      <t xml:space="preserve">FONAM. 
</t>
    </r>
    <r>
      <rPr>
        <sz val="9"/>
        <color theme="1"/>
        <rFont val="Arial"/>
      </rPr>
      <t xml:space="preserve">El acumulado de la meta se mantiene en </t>
    </r>
    <r>
      <rPr>
        <b/>
        <sz val="9"/>
        <color theme="1"/>
        <rFont val="Arial"/>
      </rPr>
      <t xml:space="preserve">100 %
</t>
    </r>
    <r>
      <rPr>
        <sz val="9"/>
        <color theme="1"/>
        <rFont val="Arial"/>
      </rPr>
      <t xml:space="preserve">
</t>
    </r>
    <r>
      <rPr>
        <b/>
        <sz val="9"/>
        <color theme="1"/>
        <rFont val="Arial"/>
      </rPr>
      <t xml:space="preserve">Nota: </t>
    </r>
    <r>
      <rPr>
        <sz val="9"/>
        <color theme="1"/>
        <rFont val="Arial"/>
      </rPr>
      <t>Se realizará una solicitud de ajuste a la meta para aumentar la cantidad de área cubierta por los recorridos en virtud de las necesidades y capacidades del AP de continuar el seguimiento a las presiones por deforestación.</t>
    </r>
  </si>
  <si>
    <r>
      <rPr>
        <sz val="9"/>
        <color theme="1"/>
        <rFont val="Arial"/>
      </rPr>
      <t xml:space="preserve">Durante el mes de agosto de 2025, no se realizan patrullajes que aporten al indicador de visibilidad, sin embargo, se avanza con el seguimiento a los abiertos antropogénicos con el reporte del mes de julio a través de sensores remotos. Estas acciones se realizan con fuente de financiación </t>
    </r>
    <r>
      <rPr>
        <b/>
        <sz val="9"/>
        <color theme="1"/>
        <rFont val="Arial"/>
      </rPr>
      <t>FONAM</t>
    </r>
    <r>
      <rPr>
        <sz val="9"/>
        <color theme="1"/>
        <rFont val="Arial"/>
      </rPr>
      <t xml:space="preserve">. se mantiene el resultado acumulado de 3796,82 has., correspondiente al </t>
    </r>
    <r>
      <rPr>
        <b/>
        <sz val="9"/>
        <color theme="1"/>
        <rFont val="Arial"/>
      </rPr>
      <t>172 %</t>
    </r>
    <r>
      <rPr>
        <sz val="9"/>
        <color theme="1"/>
        <rFont val="Arial"/>
      </rPr>
      <t xml:space="preserve"> de la meta.</t>
    </r>
  </si>
  <si>
    <r>
      <rPr>
        <sz val="9"/>
        <color rgb="FF000000"/>
        <rFont val="Arial"/>
      </rPr>
      <t xml:space="preserve">Para el mes de septiembre de 2025 se reportan avances trimestrales con la adición de un patrullaje de sensores remotos debidamente sistematizado en el software SMART, el avance acumulado de área en presión cubierta por actividades de PVC es de </t>
    </r>
    <r>
      <rPr>
        <b/>
        <sz val="9"/>
        <color rgb="FF000000"/>
        <rFont val="Arial"/>
      </rPr>
      <t xml:space="preserve">0.33 %, </t>
    </r>
    <r>
      <rPr>
        <sz val="9"/>
        <color rgb="FF000000"/>
        <rFont val="Arial"/>
      </rPr>
      <t xml:space="preserve">con un área cubierta de </t>
    </r>
    <r>
      <rPr>
        <b/>
        <sz val="9"/>
        <color rgb="FF000000"/>
        <rFont val="Arial"/>
      </rPr>
      <t>12.78 has</t>
    </r>
    <r>
      <rPr>
        <sz val="9"/>
        <color rgb="FF000000"/>
        <rFont val="Arial"/>
      </rPr>
      <t xml:space="preserve">
 Estas acciones se realizan con la fuente de financiación </t>
    </r>
    <r>
      <rPr>
        <b/>
        <sz val="9"/>
        <color rgb="FF000000"/>
        <rFont val="Arial"/>
      </rPr>
      <t>FONAM</t>
    </r>
    <r>
      <rPr>
        <sz val="9"/>
        <color rgb="FF000000"/>
        <rFont val="Arial"/>
      </rPr>
      <t xml:space="preserve">
 A la fecha el acumulado en la meta es de </t>
    </r>
    <r>
      <rPr>
        <b/>
        <sz val="9"/>
        <color rgb="FF000000"/>
        <rFont val="Arial"/>
      </rPr>
      <t>3809.6 has - 100 %</t>
    </r>
    <r>
      <rPr>
        <sz val="9"/>
        <color rgb="FF000000"/>
        <rFont val="Arial"/>
      </rPr>
      <t xml:space="preserve"> respecto a la nueva meta propuesta</t>
    </r>
  </si>
  <si>
    <t>Durante el trimestre, no se reportan avances cualitativos en el cumplimiento del indicador de 4215 hectáreas cubiertas por recorridos de prevención, vigilancia y control, debido a que aún no se han recibido los recursos provenientes de la fuente de financiación Fondo Para la Vida.</t>
  </si>
  <si>
    <t xml:space="preserve">Desde el área protegida (PNN Serranía de Chiribiquete) teniendo en cuenta que la implementación de las actividades costeadas por el Fondo para la Vida y la Biodiversidad (FVB) se proyectan para el año 2026 y solo se priorizan acciones de restauración se generó Memorando Interno con radicado Nro. 20255170003003 con fecha del 29 de agosto de 2025 a la DTAM donde se solicita cancelar la meta.  </t>
  </si>
  <si>
    <r>
      <rPr>
        <sz val="9"/>
        <rFont val="Arial"/>
      </rPr>
      <t xml:space="preserve">Se avanza en un 25 % del cumplimiento de la programación de actividades del Plan de trabajo de PVC para el 2025, se entrega informe acumulativo trimestral; se continúa con el seguimiento a las áreas abiertas de origen antropogénico, allí se observa un incremento de la actividad de deforestación, se sigue apoyando el trabajo derivado de la mesa de diálogo de paz en la búsqueda de acuerdos para detener esta deforestación.
Los sectores continuan con las gestiones de relacionamiento interinstitucional y acciones de prevención.
Se integra a SMART la información de 7 patrullajes que contienen las cifras de deforestación total del área protegida.
</t>
    </r>
    <r>
      <rPr>
        <u/>
        <sz val="9"/>
        <color rgb="FF1155CC"/>
        <rFont val="Arial"/>
      </rPr>
      <t>https://drive.google.com/drive/folders/1GkutfcZBUixm0M6Jyx1kv3ywG5gYGj58?usp=drive_link</t>
    </r>
  </si>
  <si>
    <t xml:space="preserve">
VALIDADO: Se valida informe trimestral de PVyC y anexos. En el primer trimestre se avanza en un 25% del cumplimiento del plan de trabajo.</t>
  </si>
  <si>
    <t>Para el mes de junio de 2025 Se presenta un avance trimestral en el cumplimiento del Plan de trabajo de 25 % alcanzando un acumulado de 50 %, se destacan las acciones reportadas en temas de vigilancia, y las actividades de prevención con actores sociales e institucionales. Estas acciones no cuentan con destinación presupuestal, por tanto, se desarrollan por gestión del área protegida.</t>
  </si>
  <si>
    <t>Informe Validado</t>
  </si>
  <si>
    <r>
      <rPr>
        <sz val="9"/>
        <color rgb="FF000000"/>
        <rFont val="Arial"/>
      </rPr>
      <t xml:space="preserve">Para tercer trimestre se reporta un avance en la ejecución del Plan de trabajo de </t>
    </r>
    <r>
      <rPr>
        <b/>
        <sz val="9"/>
        <color rgb="FF000000"/>
        <rFont val="Arial"/>
      </rPr>
      <t>75 %</t>
    </r>
    <r>
      <rPr>
        <sz val="9"/>
        <color rgb="FF000000"/>
        <rFont val="Arial"/>
      </rPr>
      <t xml:space="preserve">, se completa la matriz de análisis de presiones, se reporta y sistematiza un patrullaje realizado a partir de sensores remotos y actividades en todas estrategias programadas. Estas acciones no cuentan con destinación presupuestal, por tanto, se desarrollan por gestión del área protegida.
</t>
    </r>
  </si>
  <si>
    <t>VALIDADO: Se valido el informe de PVyC y sus anexos</t>
  </si>
  <si>
    <t>0.25</t>
  </si>
  <si>
    <r>
      <rPr>
        <sz val="9"/>
        <color theme="1"/>
        <rFont val="Arial"/>
      </rPr>
      <t xml:space="preserve">Con corte a 25 de marzo de 2025 en el indicador No. de Áreas protegidas del SPNN que actualizan implementan y reportan el avance del Plan de gestión del riesgo de desastres. Actualmente, el área protegida cuenta con Plan de Emergencias y Contingencias por Desastres Naturales y Socio naturales del Parque Nacional Natural Serranía de Chiribiquete, actualizado y aprobado por la Oficina de Gestión del Riesgo (OGR) a través de Memorando No. 20241500001243 con fecha del 11/03/2024. Se reportan avances cualitativos, donde se desarrollaron las siguientes acciones:
</t>
    </r>
    <r>
      <rPr>
        <b/>
        <sz val="9"/>
        <color theme="1"/>
        <rFont val="Arial"/>
      </rPr>
      <t xml:space="preserve">1. </t>
    </r>
    <r>
      <rPr>
        <sz val="9"/>
        <color theme="1"/>
        <rFont val="Arial"/>
      </rPr>
      <t xml:space="preserve">Se participó en reunión extraordinaria del Consejo Municipal de Gestión de Riesgos y Desastres del municipio de Solano Caquetá, con el objetivo de realizar la presentación del Cuerpo de Bomberos Voluntarios de Puerto Leguizamo – Putumayo, presentación de avances de la conformación del Cuerpo de Bomberos del municipio, socialización del Informe Técnico: Alerta Temprana Preventiva por aumento del nivel del río Caquetá y sus afluentes,  y presentación del Plan de contingencia para la celebración de la conmemoración del día Internacional de la Mujer.
</t>
    </r>
    <r>
      <rPr>
        <b/>
        <sz val="9"/>
        <color theme="1"/>
        <rFont val="Arial"/>
      </rPr>
      <t>2.</t>
    </r>
    <r>
      <rPr>
        <sz val="9"/>
        <color theme="1"/>
        <rFont val="Arial"/>
      </rPr>
      <t xml:space="preserve"> Se participó en reunión extraordinaria del Consejo Municipal de Gestión de Riesgos y Desastres del municipio de San Vicente del Caguán Caquetá, cuya finalidad fue socializar plan de contingencia de fiebre amarilla y dengue, plan de contingencia de eventos culturales y fechas del calendario ambiental entre ellos el desfile de la conmemoración del día del agua. 
</t>
    </r>
    <r>
      <rPr>
        <b/>
        <sz val="9"/>
        <color theme="1"/>
        <rFont val="Arial"/>
      </rPr>
      <t>3.</t>
    </r>
    <r>
      <rPr>
        <sz val="9"/>
        <color theme="1"/>
        <rFont val="Arial"/>
      </rPr>
      <t xml:space="preserve"> Se realizó el reporte mensual de enero, febrero y marzo de inspección de sedes del PNN Serranía de Chiribiquete. 
</t>
    </r>
    <r>
      <rPr>
        <b/>
        <sz val="9"/>
        <color theme="1"/>
        <rFont val="Arial"/>
      </rPr>
      <t>4.</t>
    </r>
    <r>
      <rPr>
        <sz val="9"/>
        <color theme="1"/>
        <rFont val="Arial"/>
      </rPr>
      <t xml:space="preserve"> Se participó de la reunión inicial de Gestión del Sistema de Seguridad y Salud en el Trabajo orientada por la GGH del nivel central de PNNC. 
</t>
    </r>
    <r>
      <rPr>
        <b/>
        <sz val="9"/>
        <color theme="1"/>
        <rFont val="Arial"/>
      </rPr>
      <t>5.</t>
    </r>
    <r>
      <rPr>
        <sz val="9"/>
        <color theme="1"/>
        <rFont val="Arial"/>
      </rPr>
      <t xml:space="preserve"> Se realizó el monitoreo de áreas quemadas del mes de febrero 2025. 
 </t>
    </r>
  </si>
  <si>
    <r>
      <rPr>
        <sz val="9"/>
        <color theme="1"/>
        <rFont val="Arial"/>
      </rPr>
      <t xml:space="preserve">Para el segundo trimestre de 2025 en el indicador No. de Áreas protegidas del SPNN que actualizan implementan y reportan el avance del Plan de gestión del riesgo de desastres. Se reportan avances cuantitativos, se genera informe semestral de implementación del Plan de Emergencia y Contingencias por Desastres Naturales del Parque Nacional Natural Serranía de Chiribiquete, aprobado por la Oficina de Gestión del Riesgo (OGR) a través de Memorando No. 20241500001243 con fecha del 11/03/2024. Donde se desarrollaron las siguientes acciones: 
</t>
    </r>
    <r>
      <rPr>
        <b/>
        <sz val="9"/>
        <color theme="1"/>
        <rFont val="Arial"/>
      </rPr>
      <t>1.</t>
    </r>
    <r>
      <rPr>
        <sz val="9"/>
        <color theme="1"/>
        <rFont val="Arial"/>
      </rPr>
      <t xml:space="preserve"> Durante el primer semestre 2025 se realiza la consolidación periódica del seguimiento y análisis a los focos de calor identificados en el área protegida.
</t>
    </r>
    <r>
      <rPr>
        <b/>
        <sz val="9"/>
        <color theme="1"/>
        <rFont val="Arial"/>
      </rPr>
      <t xml:space="preserve">2. </t>
    </r>
    <r>
      <rPr>
        <sz val="9"/>
        <color theme="1"/>
        <rFont val="Arial"/>
      </rPr>
      <t xml:space="preserve">Participación de los equipos locales en la instancia de Comités Municipales de Gestión del Riesgo y Desastres. (CMGRD) en Caquetá y Guaviare.  En total se participó e incidió en el primer semestre de 2025 en (10) comités; (04) sector de gestión Calamar, (03) sector de gestión San Vicente del Caguán, (02) sector de gestión Solano, (01) en el sector de gestión San José del Guaviare. Adicionalmente se realizó (01) acercamiento por parte del equipo local de Cartagena del Chaira a la secretaria de planeación de la alcaldía para conocer las razones por la cual no se ha convocado al área protegida, donde se trajo a colación el incumplimiento a lo establecido por el acto administrativo que conforma la instancia (siendo el área protegida miembro activos). Para salvedad desde el área protegida se va a generar comunicación formal. 
</t>
    </r>
    <r>
      <rPr>
        <b/>
        <sz val="9"/>
        <color theme="1"/>
        <rFont val="Arial"/>
      </rPr>
      <t>3.</t>
    </r>
    <r>
      <rPr>
        <sz val="9"/>
        <color theme="1"/>
        <rFont val="Arial"/>
      </rPr>
      <t xml:space="preserve"> Se avanza en espacios de trabajo interno a nivel de área protegida y con la DTAM para la revisión, actualización del documento con aportes al EOT del municipio de Solano, Caquetá. Con la finalidad de incorporar elementos de Gestión del Riesgo y Desastres en los insumos que se entregan desde el AP para la actualización del Esquemas de Ordenamiento Municipal.
</t>
    </r>
    <r>
      <rPr>
        <b/>
        <sz val="9"/>
        <color theme="1"/>
        <rFont val="Arial"/>
      </rPr>
      <t>4.</t>
    </r>
    <r>
      <rPr>
        <sz val="9"/>
        <color theme="1"/>
        <rFont val="Arial"/>
      </rPr>
      <t xml:space="preserve">Se recibieron e instalaron los elementos de protección personal y dotación para botiquines en las sedes operativas del área protegida y se generó el reporte mensual en la Matriz del estado de botiquines y extintores.
</t>
    </r>
    <r>
      <rPr>
        <b/>
        <sz val="9"/>
        <color theme="1"/>
        <rFont val="Arial"/>
      </rPr>
      <t xml:space="preserve">5. </t>
    </r>
    <r>
      <rPr>
        <sz val="9"/>
        <color theme="1"/>
        <rFont val="Arial"/>
      </rPr>
      <t xml:space="preserve">Se participa de capacitación para la generación de capacidades técnicas y operativas para fortalecer competencias en la prevención y el control de incendios forestales en el marco del CMGRD de Cartagena del Chaira.
Estas acciones no cuentan con destinación presupuestal, por tanto, se desarrollan por gestión del área protegida.
A la fecha el acumulado en la meta es de </t>
    </r>
    <r>
      <rPr>
        <b/>
        <sz val="9"/>
        <color theme="1"/>
        <rFont val="Arial"/>
      </rPr>
      <t>75%</t>
    </r>
  </si>
  <si>
    <t xml:space="preserve">VALIDADO. Se avanza en 0,25 de indicador </t>
  </si>
  <si>
    <r>
      <rPr>
        <sz val="9"/>
        <color theme="1"/>
        <rFont val="Arial"/>
      </rPr>
      <t xml:space="preserve">Para el tercer trimestre de 2025 en el indicador No. de Áreas protegidas del SPNN que actualizan implementan y reportan el avance del Plan de gestión del riesgo de desastres. El área protegida cuenta con el Plan de Emergencias y Contingencias por Desastres Naturales y Socio naturales, actualizado y aprobado por la Oficina de Gestión del Riesgo (OGR) mediante el Memorando No. 20241500001243 del 11/03/2024.
Durante el trimestre se reportan avances cualitativos en la implementación del plan, a través del desarrollo de las siguientes acciones:
</t>
    </r>
    <r>
      <rPr>
        <b/>
        <sz val="9"/>
        <color theme="1"/>
        <rFont val="Arial"/>
      </rPr>
      <t xml:space="preserve">1. </t>
    </r>
    <r>
      <rPr>
        <sz val="9"/>
        <color theme="1"/>
        <rFont val="Arial"/>
      </rPr>
      <t xml:space="preserve">Se adelantaron espacios internos de trabajo con el equipo del área protegida para coordinar la socialización de la herramienta ante los Consejos Municipales de Gestión del Riesgo de Desastres (CMGRD) de los municipios de San José del Guaviare y Miraflores en el departamento del Guaviare. Se oficiaron a los entes territoriales competentes con el fin de formalizar la articulación y concertar las fechas de socialización. Se realizó la socialización del plan ante el CMGRD de Miraflores, cumpliendo con uno de los escenarios priorizados.
</t>
    </r>
    <r>
      <rPr>
        <b/>
        <sz val="9"/>
        <color theme="1"/>
        <rFont val="Arial"/>
      </rPr>
      <t xml:space="preserve">2. </t>
    </r>
    <r>
      <rPr>
        <sz val="9"/>
        <color theme="1"/>
        <rFont val="Arial"/>
      </rPr>
      <t xml:space="preserve">Durante el trimestre el PNNSCH participó en reuniones extraordinarias Consejo Municipal de Gestión de Riesgos y Desastres del San Vicente del Caguán en Caquetá, convocados para atender la emergencia ocasionada por la ola invernal en el río Caguán, apoyando la recolección de información de familias afectadas mediante la encuesta RUFE, la verificación de viviendas impactadas y la definición de ayudas humanitarias y subsidios de arriendo. Asimismo, acompañó la socialización de planes de contingencia de eventos municipales, y la revisión y aprobación del Plan de Acción Específico 2025, aportando insumos técnicos para fortalecer la capacidad de respuesta ante emergencias y la operatividad del Consejo.
</t>
    </r>
    <r>
      <rPr>
        <b/>
        <sz val="9"/>
        <color theme="1"/>
        <rFont val="Arial"/>
      </rPr>
      <t xml:space="preserve">3. </t>
    </r>
    <r>
      <rPr>
        <sz val="9"/>
        <color theme="1"/>
        <rFont val="Arial"/>
      </rPr>
      <t xml:space="preserve">Desde el sector Calamar -Guaviare  se participó en dos (02) sesiones extraordinarias del CMGRD. En dichos espacios se socializó la declaratoria pública de temporada de lluvias emitida por el IDEAM, así como la atención articulada con autoridades y organismos de socorro frente al evento terrorista ocurrido en el casco urbano. Adicionalmente, se presentó la socialización del certificado solicitado a la instancia en el marco del fallo de acción de tutela interpuesto por una presunta víctima del atentado
</t>
    </r>
    <r>
      <rPr>
        <b/>
        <sz val="9"/>
        <color theme="1"/>
        <rFont val="Arial"/>
      </rPr>
      <t>4.</t>
    </r>
    <r>
      <rPr>
        <sz val="9"/>
        <color theme="1"/>
        <rFont val="Arial"/>
      </rPr>
      <t xml:space="preserve"> Se realizó la solicitud formal ante el CMGRD del municipio de Cartagena del Chairá-Caquetá, con el propósito de que el área protegida tenga participación en calidad de invitada en esta instancia local. Esta gestión busca favorecer la articulación y el conocimiento de las dinámicas propias del comité, así como avanzar en el propósito de consolidarnos como miembro activo dentro del grupo de entidades descentralizadas.
</t>
    </r>
    <r>
      <rPr>
        <b/>
        <sz val="9"/>
        <color theme="1"/>
        <rFont val="Arial"/>
      </rPr>
      <t>5.</t>
    </r>
    <r>
      <rPr>
        <sz val="9"/>
        <color theme="1"/>
        <rFont val="Arial"/>
      </rPr>
      <t xml:space="preserve"> Se realiza la entrega del documento síntesis del área protegida como aporte al Esquema de Ordenamiento Territorial (EOT) del municipio de Solano, Caquetá. Donde se incorporaron elementos de Gestión del Riesgo y Desastres en los insumos que se entregan desde el AP para la actualización del Esquemas de Ordenamiento Municipal.
</t>
    </r>
    <r>
      <rPr>
        <b/>
        <sz val="9"/>
        <color theme="1"/>
        <rFont val="Arial"/>
      </rPr>
      <t xml:space="preserve">6. </t>
    </r>
    <r>
      <rPr>
        <sz val="9"/>
        <color theme="1"/>
        <rFont val="Arial"/>
      </rPr>
      <t xml:space="preserve">Participación permanente en los espacios de Gestión del Sistema de Seguridad y Salud en el Trabajo convocados por GGH del nivel central de PNNC. 
</t>
    </r>
    <r>
      <rPr>
        <b/>
        <sz val="9"/>
        <color theme="1"/>
        <rFont val="Arial"/>
      </rPr>
      <t>7.</t>
    </r>
    <r>
      <rPr>
        <sz val="9"/>
        <color theme="1"/>
        <rFont val="Arial"/>
      </rPr>
      <t xml:space="preserve"> Participación del taller de asistencia técnica en emergencias toxicológicas, convocada por la secretaria de salud departamental para el manejo de pacientes y accidentes por animales ponzoñosos, accidentes ofídicos y complicaciones mayores.
</t>
    </r>
    <r>
      <rPr>
        <b/>
        <sz val="9"/>
        <color theme="1"/>
        <rFont val="Arial"/>
      </rPr>
      <t xml:space="preserve">8. </t>
    </r>
    <r>
      <rPr>
        <sz val="9"/>
        <color theme="1"/>
        <rFont val="Arial"/>
      </rPr>
      <t xml:space="preserve">participar en el espacio de formación de Brigadas Especializadas de Manejo Integral del Fuego (BREMIF), proceso liderando la Unidad Nacional para la Gestión del Riesgo de Desastres (UNGRD) desarrollado en el marco de un convenio de cooperación internacional con el Programa de Naciones Unidas (PNUD). El cual se llevó a cabo en Inírida (Guainía).
</t>
    </r>
    <r>
      <rPr>
        <b/>
        <sz val="9"/>
        <color theme="1"/>
        <rFont val="Arial"/>
      </rPr>
      <t xml:space="preserve">9. </t>
    </r>
    <r>
      <rPr>
        <sz val="9"/>
        <color theme="1"/>
        <rFont val="Arial"/>
      </rPr>
      <t xml:space="preserve">Seguimiento mensual de los procesos de ocupación en el PNN Serranía de Chiribiquete en el núcleo de deforestación Bocas de Caño Caribe y el núcleo de deforestación Tunia Ajaju. 
Estas acciones no cuentan con destinación presupuestal, por tanto, se desarrollan por </t>
    </r>
    <r>
      <rPr>
        <b/>
        <sz val="9"/>
        <color theme="1"/>
        <rFont val="Arial"/>
      </rPr>
      <t xml:space="preserve">gestión del área protegida.
</t>
    </r>
    <r>
      <rPr>
        <sz val="9"/>
        <color theme="1"/>
        <rFont val="Arial"/>
      </rPr>
      <t xml:space="preserve">
A la fecha el acumulado en la meta es de </t>
    </r>
    <r>
      <rPr>
        <b/>
        <sz val="9"/>
        <color theme="1"/>
        <rFont val="Arial"/>
      </rPr>
      <t>75%</t>
    </r>
    <r>
      <rPr>
        <sz val="9"/>
        <color theme="1"/>
        <rFont val="Arial"/>
      </rPr>
      <t xml:space="preserve">
</t>
    </r>
  </si>
  <si>
    <t>0.50</t>
  </si>
  <si>
    <t>El área protegida cuenta con  Plan de Contingencia para el Riesgo Público del PNN Serranía de Chiribiquete , actualizado y aprobado por la Oficina de Gestión del Riesgo (OGR)  a tráves del Memorando No. 
20231500001573  con fecha del 08/08/2023  vigente hasta  08/08/2025</t>
  </si>
  <si>
    <t>Validado. Está cargado en el Drive el memorando 20231500001573 del 08-08-2023, de la OGR, aprobando actualización del PCRP.</t>
  </si>
  <si>
    <r>
      <rPr>
        <sz val="9"/>
        <color theme="1"/>
        <rFont val="Arial"/>
      </rPr>
      <t xml:space="preserve">Para el mes de octubre de 2025, No se reportan avances cualitativos del indicador "Número de personas capacitadas" de Educación Ambiental y Comunicación (EAyC) del PNN Serranía de Chiribiquete. Dado que 
</t>
    </r>
    <r>
      <rPr>
        <b/>
        <sz val="9"/>
        <color theme="1"/>
        <rFont val="Arial"/>
      </rPr>
      <t>1.</t>
    </r>
    <r>
      <rPr>
        <sz val="9"/>
        <color theme="1"/>
        <rFont val="Arial"/>
      </rPr>
      <t xml:space="preserve"> El proceso de desembolso continua en tramite administrativo, se reportará la meta en el cuarto trimestre
Estas acciones se realizan con la fuente de financiación del Presupuesto General de la Nación </t>
    </r>
    <r>
      <rPr>
        <b/>
        <sz val="9"/>
        <color theme="1"/>
        <rFont val="Arial"/>
      </rPr>
      <t>PGN</t>
    </r>
    <r>
      <rPr>
        <sz val="9"/>
        <color theme="1"/>
        <rFont val="Arial"/>
      </rPr>
      <t xml:space="preserve">
A la fecha el acumulado en la meta es de </t>
    </r>
    <r>
      <rPr>
        <b/>
        <sz val="9"/>
        <color theme="1"/>
        <rFont val="Arial"/>
      </rPr>
      <t xml:space="preserve">0% </t>
    </r>
  </si>
  <si>
    <r>
      <rPr>
        <b/>
        <sz val="9"/>
        <color rgb="FF000000"/>
        <rFont val="Arial"/>
      </rPr>
      <t xml:space="preserve">Plan de manejo: 
</t>
    </r>
    <r>
      <rPr>
        <sz val="9"/>
        <color rgb="FF000000"/>
        <rFont val="Arial"/>
      </rPr>
      <t xml:space="preserve">Para el mes de octubre de 2025 se reportan avances cualitativos en el proceso de actualización del plan de manejo del PNN Serranía de Chiribiquete 2018-2022 en donde se adelantaron las siguientes acciones:
</t>
    </r>
    <r>
      <rPr>
        <b/>
        <sz val="9"/>
        <color rgb="FF000000"/>
        <rFont val="Arial"/>
      </rPr>
      <t>1.</t>
    </r>
    <r>
      <rPr>
        <sz val="9"/>
        <color rgb="FF000000"/>
        <rFont val="Arial"/>
      </rPr>
      <t xml:space="preserve"> Ajustes al componente estratégico del Plan de manejo del PNN Serranía de Chiribiquete teniendo en cuenta los comentarios y observaciones del memorando 20242200003093 de 2024. Se remite a Andrea Barrero, profesional de la SGM, el 03 de octubre de 2025, para revisión y retroalimentación.   
</t>
    </r>
    <r>
      <rPr>
        <b/>
        <sz val="9"/>
        <color rgb="FF000000"/>
        <rFont val="Arial"/>
      </rPr>
      <t>2</t>
    </r>
    <r>
      <rPr>
        <sz val="9"/>
        <color rgb="FF000000"/>
        <rFont val="Arial"/>
      </rPr>
      <t xml:space="preserve">.Se realizó un (1) espacio de trabajo entre SGM, DTAM y área protegida para avanzar en la validación de los contenidos del componente estratégico (23 Octubre de 2025). 
</t>
    </r>
    <r>
      <rPr>
        <b/>
        <sz val="9"/>
        <color rgb="FF000000"/>
        <rFont val="Arial"/>
      </rPr>
      <t>3</t>
    </r>
    <r>
      <rPr>
        <sz val="9"/>
        <color rgb="FF000000"/>
        <rFont val="Arial"/>
      </rPr>
      <t>.Se proyecta un (1) espacio de trabajo entre SGM, DTAM y área protegida para continuar en la validación de los contenidos del componente estratégico (30 octubre de 2025).
Estas acciones se realizan con la fuente de financiación: Legacy Landscape Chiribiquete. 
A la fecha el avance en la revisión y ajuste del documento  es de</t>
    </r>
    <r>
      <rPr>
        <b/>
        <sz val="9"/>
        <color rgb="FF000000"/>
        <rFont val="Arial"/>
      </rPr>
      <t xml:space="preserve"> 80%.
Portafolio de investigación 
</t>
    </r>
    <r>
      <rPr>
        <sz val="9"/>
        <color rgb="FF000000"/>
        <rFont val="Arial"/>
      </rPr>
      <t xml:space="preserve">Para el mes de octubre de 2025 se reportan avances cualitativos en el proceso de actualización del portafolio de investigación en donde se adelantaron las siguientes acciones:
</t>
    </r>
    <r>
      <rPr>
        <b/>
        <sz val="9"/>
        <color rgb="FF000000"/>
        <rFont val="Arial"/>
      </rPr>
      <t>1.</t>
    </r>
    <r>
      <rPr>
        <sz val="9"/>
        <color rgb="FF000000"/>
        <rFont val="Arial"/>
      </rPr>
      <t xml:space="preserve"> Se han realizado dos (02) espacios de trabajo con la SGM y la DTAM para la revisión del documento técnico. 
Estas acciones se realizan con la fuente de financiación por Presupuesto General de la Nación </t>
    </r>
    <r>
      <rPr>
        <b/>
        <sz val="9"/>
        <color rgb="FF000000"/>
        <rFont val="Arial"/>
      </rPr>
      <t xml:space="preserve">PGN </t>
    </r>
    <r>
      <rPr>
        <sz val="9"/>
        <color rgb="FF000000"/>
        <rFont val="Arial"/>
      </rPr>
      <t xml:space="preserve">
A la fecha el avance  en la revisión y ajuste del documento es de </t>
    </r>
    <r>
      <rPr>
        <b/>
        <sz val="9"/>
        <color rgb="FF000000"/>
        <rFont val="Arial"/>
      </rPr>
      <t xml:space="preserve">90%. </t>
    </r>
    <r>
      <rPr>
        <b/>
        <sz val="9"/>
        <color rgb="FFFF0000"/>
        <rFont val="Arial"/>
      </rPr>
      <t xml:space="preserve">
</t>
    </r>
    <r>
      <rPr>
        <sz val="9"/>
        <color rgb="FF000000"/>
        <rFont val="Arial"/>
      </rPr>
      <t xml:space="preserve">
</t>
    </r>
    <r>
      <rPr>
        <b/>
        <sz val="9"/>
        <color rgb="FF000000"/>
        <rFont val="Arial"/>
      </rPr>
      <t xml:space="preserve">Programa de monitoreo 
</t>
    </r>
    <r>
      <rPr>
        <sz val="9"/>
        <color rgb="FF000000"/>
        <rFont val="Arial"/>
      </rPr>
      <t xml:space="preserve">Para el mes de octubre de 2025 se reportan avances cualitativos en el proceso de actualización del portafolio de investigación en donde se adelantaron las siguientes acciones:
</t>
    </r>
    <r>
      <rPr>
        <b/>
        <sz val="9"/>
        <color rgb="FF000000"/>
        <rFont val="Arial"/>
      </rPr>
      <t xml:space="preserve">1. </t>
    </r>
    <r>
      <rPr>
        <sz val="9"/>
        <color rgb="FF000000"/>
        <rFont val="Arial"/>
      </rPr>
      <t>Se realizaron 03 espacios de trabajo con SGM y DTAM y área protegida para la revisión del documento tecnico.  
Estas acciones también se realizan con financiación del Presupuesto General de la Nación</t>
    </r>
    <r>
      <rPr>
        <b/>
        <sz val="9"/>
        <color rgb="FF000000"/>
        <rFont val="Arial"/>
      </rPr>
      <t xml:space="preserve"> (PGN).</t>
    </r>
    <r>
      <rPr>
        <sz val="9"/>
        <color rgb="FF000000"/>
        <rFont val="Arial"/>
      </rPr>
      <t xml:space="preserve">
A la fecha el avance en la revisión y ajuste del documento es de </t>
    </r>
    <r>
      <rPr>
        <b/>
        <sz val="9"/>
        <color rgb="FF000000"/>
        <rFont val="Arial"/>
      </rPr>
      <t xml:space="preserve">90%. </t>
    </r>
    <r>
      <rPr>
        <sz val="9"/>
        <color rgb="FFFF0000"/>
        <rFont val="Arial"/>
      </rPr>
      <t xml:space="preserve">
</t>
    </r>
    <r>
      <rPr>
        <sz val="9"/>
        <color rgb="FF000000"/>
        <rFont val="Arial"/>
      </rPr>
      <t xml:space="preserve">A la fecha el cumplimiento en la meta es </t>
    </r>
    <r>
      <rPr>
        <b/>
        <sz val="9"/>
        <color rgb="FF000000"/>
        <rFont val="Arial"/>
      </rPr>
      <t>0%.</t>
    </r>
    <r>
      <rPr>
        <sz val="9"/>
        <color rgb="FF000000"/>
        <rFont val="Arial"/>
      </rPr>
      <t xml:space="preserve">
</t>
    </r>
  </si>
  <si>
    <r>
      <rPr>
        <sz val="9"/>
        <color theme="1"/>
        <rFont val="Arial"/>
      </rPr>
      <t xml:space="preserve">Para el segundo trimestre de 2025 en el indicador No. de Áreas protegidas del SPNN que actualizan implementan y reportan el avance de Planes de contingencia frente al riesgo público, se genera informe semestral de implementación del Plan de Contingencia para el Riesgo Público del PNN Serranía de Chiribiquete, actualizado y aprobado por la Oficina de Gestión del Riesgo (OGR) a través del Memorando No. 20231500001573 con fecha del 08/08/2023 vigente hasta 08/08/2025. Donde se desarrollaron las siguientes acciones que comprenden (12) actividades y/o acciones:
</t>
    </r>
    <r>
      <rPr>
        <b/>
        <sz val="9"/>
        <color theme="1"/>
        <rFont val="Arial"/>
      </rPr>
      <t>1.</t>
    </r>
    <r>
      <rPr>
        <sz val="9"/>
        <color theme="1"/>
        <rFont val="Arial"/>
      </rPr>
      <t xml:space="preserve">Los sectores de gestión del área protegida sistematizaron permanentemente las situaciones de riesgo público.
</t>
    </r>
    <r>
      <rPr>
        <b/>
        <sz val="9"/>
        <color theme="1"/>
        <rFont val="Arial"/>
      </rPr>
      <t>2.</t>
    </r>
    <r>
      <rPr>
        <sz val="9"/>
        <color theme="1"/>
        <rFont val="Arial"/>
      </rPr>
      <t xml:space="preserve">Se generaron los análisis trimestrales de las situaciones y espacialización de riesgo público, dinámicas que afectan directamente e indirectamente la gestión y desarrollo de actividades del área protegida en particular de los equipos locales de los sectores de gestión de Solano, San Vicente del Caguán, Cartagena del Chaira en el departamento del Caquetá y Calamar, San José del Guaviare y Miraflores en el departamento del Guaviare.
</t>
    </r>
    <r>
      <rPr>
        <b/>
        <sz val="9"/>
        <color theme="1"/>
        <rFont val="Arial"/>
      </rPr>
      <t xml:space="preserve">3. </t>
    </r>
    <r>
      <rPr>
        <sz val="9"/>
        <color theme="1"/>
        <rFont val="Arial"/>
      </rPr>
      <t xml:space="preserve">Socialización del PCRP donde se tiene en cuenta las acciones preventivas y los protocolos de respuesta en caso de presentarse situaciones de riesgo que afecte al equipo del PNNSCH. Se logro un diálogo efectivo con el equipo de trabajo y se reconoció la importancia de cómo actuar ante las diferentes situaciones de riesgo público que se presentan en el área protegida.
</t>
    </r>
    <r>
      <rPr>
        <b/>
        <sz val="9"/>
        <color theme="1"/>
        <rFont val="Arial"/>
      </rPr>
      <t>4.</t>
    </r>
    <r>
      <rPr>
        <sz val="9"/>
        <color theme="1"/>
        <rFont val="Arial"/>
      </rPr>
      <t xml:space="preserve"> Socialización Circular Nro 20251300000014 - Plan de Contingencia de Riesgo Público, revisión de la Guía Actitud y Comportamiento frente al riesgo público que permitan mitigar los riesgos con los equipos locales de los sectores de gestión. 
</t>
    </r>
    <r>
      <rPr>
        <b/>
        <sz val="9"/>
        <color theme="1"/>
        <rFont val="Arial"/>
      </rPr>
      <t xml:space="preserve">5. </t>
    </r>
    <r>
      <rPr>
        <sz val="9"/>
        <color theme="1"/>
        <rFont val="Arial"/>
      </rPr>
      <t xml:space="preserve">Capacitación y Análisis de Situaciones de Riesgo Publico – Socialización PCRP a los equipos locales de los sectores de gestión, donde a partir de las dinámicas de las situaciones de riesgo público se generaron recomendaciones y medidas de manejo para el desarrollo de actividades de gestión en particular aquellas que comprometen salidas a campo. 
</t>
    </r>
    <r>
      <rPr>
        <b/>
        <sz val="9"/>
        <color theme="1"/>
        <rFont val="Arial"/>
      </rPr>
      <t xml:space="preserve">6. </t>
    </r>
    <r>
      <rPr>
        <sz val="9"/>
        <color theme="1"/>
        <rFont val="Arial"/>
      </rPr>
      <t xml:space="preserve">Se realiza análisis de las situaciones de riesgo público que se vienen presentando en cada uno de los sectores de gestión del PNN Serranía de Chiribiquete, socialización de las medidas preventivas sobre riesgo público, se dan recomendaciones y se activa el PCRP vigente teniendo en cuenta las situaciones que se presentan. Donde se contó con la participación de los equipos locales de Guaviare, la DTAM y delegados de comité de gestión del riesgo nivel central.  Se analiza a detalle las situaciones de riesgo público en Guaviare por los últimos acontecimientos. 
Estas acciones no cuentan con destinación presupuestal, por tanto, se desarrollan por gestión del área protegida.
A la fecha el acumulado en la meta es de </t>
    </r>
    <r>
      <rPr>
        <b/>
        <sz val="9"/>
        <color theme="1"/>
        <rFont val="Arial"/>
      </rPr>
      <t>50%</t>
    </r>
  </si>
  <si>
    <r>
      <rPr>
        <sz val="9"/>
        <color theme="1"/>
        <rFont val="Arial"/>
      </rPr>
      <t xml:space="preserve">Para el tercer trimestre de 2025 no se reporta avance cuantitavivo en el indicador No. de Áreas protegidas del SPNN que actualizan implementan y reportan el avance de Planes de contingencia frente al riesgo público, dado que:
</t>
    </r>
    <r>
      <rPr>
        <b/>
        <sz val="9"/>
        <color theme="1"/>
        <rFont val="Arial"/>
      </rPr>
      <t xml:space="preserve">1. </t>
    </r>
    <r>
      <rPr>
        <sz val="9"/>
        <color theme="1"/>
        <rFont val="Arial"/>
      </rPr>
      <t xml:space="preserve">La actualización del Plan de Contingencia se proyecta para el IV trimestre de 2025.
</t>
    </r>
    <r>
      <rPr>
        <b/>
        <sz val="9"/>
        <color theme="1"/>
        <rFont val="Arial"/>
      </rPr>
      <t xml:space="preserve">2. </t>
    </r>
    <r>
      <rPr>
        <sz val="9"/>
        <color theme="1"/>
        <rFont val="Arial"/>
      </rPr>
      <t xml:space="preserve">Se avanza en la implementación del plan y en la consolidación del informe anual de implementación del PCRP, el cual contempla las acciones desarrolladas entre el 1 de octubre de 2024 y el 30 de septiembre de 2025
Estas acciones no cuentan con destinación presupuestal, por tanto, se desarrollan por </t>
    </r>
    <r>
      <rPr>
        <b/>
        <sz val="9"/>
        <color theme="1"/>
        <rFont val="Arial"/>
      </rPr>
      <t>gestión del área protegida.</t>
    </r>
    <r>
      <rPr>
        <sz val="9"/>
        <color theme="1"/>
        <rFont val="Arial"/>
      </rPr>
      <t xml:space="preserve">
El avance en el acumulado de la meta es del </t>
    </r>
    <r>
      <rPr>
        <b/>
        <sz val="9"/>
        <color theme="1"/>
        <rFont val="Arial"/>
      </rPr>
      <t>50%</t>
    </r>
  </si>
  <si>
    <t>Se valida este reporte cualitativo para el tercer trimestre. En el Drive se adjunta la asistencia-memoria de la reunión donde la OGR indiicó que para este trimestre no se requiere reportar avance cuantitativo.
El AP actualmente se encuentra actualizando su PCRP y se espera su aprobación el próximo trimestre.</t>
  </si>
  <si>
    <t>Al 25 de marzo de 2025, se reportan avances cualitativos en el indicador "Número de personas capacitadas" de Educación Ambiental y Comunicación (EAyC) del Parque Nacional Natural Serrania de Chiribiquete:
1.  Se realizo el proceso de contratación  del equipo del AP que desarrolla actividades de EAyC a mediados de febrero, iniciando labores de acercamiento con instituciones educativas
2. Se participó en capacitaciones virtuales para el manejo y reporte adecuado de formatos y matrices actualizados de Educación Ambiental y Comunicación (EAyC), liderados por el personal pertinente de nivel central y territorial de Parques Nacionales de Colombia (PNNC).
3.  Se desarrollaron reuniones virtuales de planeación con cada uno de los sectores de gestión del AP  donde se proyectaron los espacios de capacitacón en el marco de los procesos de educación ambiental y comunicación comunitaria para el cumplimiento del indicador de No. de personas capacitadas en el formato  E4-FO-06 MatrizP_IND_pers capacitadas V1.
Estas acciones se financian con recursos del Fondo Nacional Ambiental (FONAM). Al 25 de marzo de 2025, el acumulado en la meta es de 0%.</t>
  </si>
  <si>
    <r>
      <rPr>
        <sz val="9"/>
        <color theme="1"/>
        <rFont val="Arial"/>
      </rPr>
      <t xml:space="preserve">Para el mes de abril de 2025 se reportan avances cualitativos del indicador de Número de personas capacitadas de Educación Ambiental y Comunicación (EAyC) del PNN Serranía de Chiribiquete.  En donde se adelantaron las siguientes acciones;
</t>
    </r>
    <r>
      <rPr>
        <b/>
        <sz val="9"/>
        <color theme="1"/>
        <rFont val="Arial"/>
      </rPr>
      <t>1.</t>
    </r>
    <r>
      <rPr>
        <sz val="9"/>
        <color theme="1"/>
        <rFont val="Arial"/>
      </rPr>
      <t xml:space="preserve">Se realizó el ajuste de la matriz de planeación donde se asociaron las personas capacitadas a las acciones de educación ambiental que se adelantan en las instituciones educativas
</t>
    </r>
    <r>
      <rPr>
        <b/>
        <sz val="9"/>
        <color theme="1"/>
        <rFont val="Arial"/>
      </rPr>
      <t>2.</t>
    </r>
    <r>
      <rPr>
        <sz val="9"/>
        <color theme="1"/>
        <rFont val="Arial"/>
      </rPr>
      <t xml:space="preserve"> Se consolidaron los planes de trabajo con las instituciones educativas, concertando las fechas de  desarrollo de talleres y capacitaciones para todo el año 2025.
</t>
    </r>
    <r>
      <rPr>
        <b/>
        <sz val="9"/>
        <color theme="1"/>
        <rFont val="Arial"/>
      </rPr>
      <t>3.</t>
    </r>
    <r>
      <rPr>
        <sz val="9"/>
        <color theme="1"/>
        <rFont val="Arial"/>
      </rPr>
      <t>Se envió la matriz de planeación al líder de GCEA de nivel central para su aprobación y se programó reunión para la socialización
Estas acciones se realizan con la fuente de financiación PGN- Presupuesto General de la Nación 
A la fecha el acumulado en la meta es de 0%</t>
    </r>
  </si>
  <si>
    <t>Para el mes de mayo de 2025, no se reportan avances cualitativos en el  indicador "Número de personas capacitadas” de Educación Ambiental y Comunicación (EAyC) del PNN Serranía de Chiribiquete. Se reportarán avances en los meses siguientes. 
Estas acciones se realizan con la fuente de financiación por Presupuesto General de la Nación PGN 
A la fecha el acumulado en la meta es de 0%</t>
  </si>
  <si>
    <t>Para el mes de abril de 2025 No se reportan avances cualitativos del indicador "Número de personas capacitadas” de Educación Ambiental y Comunicación (EAyC) del PNN Serranía de Chiribiquete.  Debido a que está pendiente la firma del convenio para la implementación del proyecto  Fondo Para la Vida.
Estas acciones se realizan con la fuente de financiación FPVB- Fondo Para la Vida
A la fecha el acumulado en la meta es de 0%</t>
  </si>
  <si>
    <t>Para el mes de mayo de 2025, No se reportan avances cualitativos del indicador "Número de personas capacitadas” de Educación Ambiental y Comunicación (EAyC) del PNN Serranía de Chiribiquete.  Debido a que está pendiente la firma del convenio para la implementación del proyecto  Fondo Para la Vida.
Estas acciones se realizan con la fuente de financiación FPVB- Fondo Para la Vida
A la fecha el acumulado en la meta es de 0%</t>
  </si>
  <si>
    <r>
      <rPr>
        <sz val="9"/>
        <color theme="1"/>
        <rFont val="Arial"/>
      </rPr>
      <t xml:space="preserve">Para el segundo trimestre de 2025 No se reportan avances cualitativos y cuantitativos  en el indicador "Número de personas capacitadas” de Educación Ambiental y Comunicación (EAyC) del PNN Serranía de Chiribiquete.  
Estas acciones se financian con recursos del Fondo Nacional Ambiental </t>
    </r>
    <r>
      <rPr>
        <b/>
        <sz val="9"/>
        <color theme="1"/>
        <rFont val="Arial"/>
      </rPr>
      <t>(PNG).</t>
    </r>
    <r>
      <rPr>
        <sz val="9"/>
        <color theme="1"/>
        <rFont val="Arial"/>
      </rPr>
      <t xml:space="preserve"> Al 26 de junio de 2025, el acumulado en la meta es de </t>
    </r>
    <r>
      <rPr>
        <b/>
        <sz val="9"/>
        <color theme="1"/>
        <rFont val="Arial"/>
      </rPr>
      <t>0%.</t>
    </r>
  </si>
  <si>
    <r>
      <rPr>
        <sz val="9"/>
        <color theme="1"/>
        <rFont val="Arial"/>
      </rPr>
      <t xml:space="preserve">Para el mes de julio de 2025, se reportan avances cualitativos en el indicador "Número de personas capacitadas" de Educación Ambiental y Comunicación (EAyC) del PNN Serranía de Chiribiquete. Donde se adelantaron las siguientes acciones:
Se está trabajando en la propuesta de estudios previos para la realización de eventos y se encuentra en trámite la solicitud del CDP. Se reportarán avances en los meses siguientes.
Estas acciones se realizan con la fuente de financiación por Presupuesto General de la Nación </t>
    </r>
    <r>
      <rPr>
        <b/>
        <sz val="9"/>
        <color theme="1"/>
        <rFont val="Arial"/>
      </rPr>
      <t>PGN.</t>
    </r>
    <r>
      <rPr>
        <sz val="9"/>
        <color theme="1"/>
        <rFont val="Arial"/>
      </rPr>
      <t xml:space="preserve">
A la fecha el acumulado en la meta es de </t>
    </r>
    <r>
      <rPr>
        <b/>
        <sz val="9"/>
        <color theme="1"/>
        <rFont val="Arial"/>
      </rPr>
      <t>0%</t>
    </r>
  </si>
  <si>
    <r>
      <rPr>
        <sz val="9"/>
        <color theme="1"/>
        <rFont val="Arial"/>
      </rPr>
      <t xml:space="preserve">Para el mes de Agosto de 2025, Se reportan avances cualitativos del indicador "Número de personas capacitadas" de Educación Ambiental y Comunicación (EAyC) del PNN Serranía de Chiribiquete.
</t>
    </r>
    <r>
      <rPr>
        <b/>
        <sz val="9"/>
        <color theme="1"/>
        <rFont val="Arial"/>
      </rPr>
      <t>1</t>
    </r>
    <r>
      <rPr>
        <sz val="9"/>
        <color theme="1"/>
        <rFont val="Arial"/>
      </rPr>
      <t xml:space="preserve">. Se presentó la propuesta de estudios previos para los eventos a realizar  en los sectores de gestión del AP. Una vez aprobado el recurso, se reportaran avances en los meses siguientes.
Estas acciones se realizan con la fuente de financiación por Presupuesto General de la Nación </t>
    </r>
    <r>
      <rPr>
        <b/>
        <sz val="9"/>
        <color theme="1"/>
        <rFont val="Arial"/>
      </rPr>
      <t>PGN.</t>
    </r>
    <r>
      <rPr>
        <sz val="9"/>
        <color theme="1"/>
        <rFont val="Arial"/>
      </rPr>
      <t xml:space="preserve">
A la fecha el acumulado en la meta es de </t>
    </r>
    <r>
      <rPr>
        <b/>
        <sz val="9"/>
        <color theme="1"/>
        <rFont val="Arial"/>
      </rPr>
      <t>0%</t>
    </r>
    <r>
      <rPr>
        <sz val="9"/>
        <color theme="1"/>
        <rFont val="Arial"/>
      </rPr>
      <t xml:space="preserve">
</t>
    </r>
  </si>
  <si>
    <r>
      <rPr>
        <sz val="9"/>
        <color theme="1"/>
        <rFont val="Arial"/>
      </rPr>
      <t>Para el tercer trimestre de 2025 no se reporta avance cuantitativo en el indicador No. de personas capacitadas, dado que:</t>
    </r>
    <r>
      <rPr>
        <b/>
        <sz val="9"/>
        <color theme="1"/>
        <rFont val="Arial"/>
      </rPr>
      <t xml:space="preserve">
1. </t>
    </r>
    <r>
      <rPr>
        <sz val="9"/>
        <color theme="1"/>
        <rFont val="Arial"/>
      </rPr>
      <t>Se encuentra en trámite administrativo para la asignación del recurso y desembolso, se reporta la meta en el cuarto trimestre. 
Estas acciones se realizan con la fuente de financiación Presupuesto General de la Nación</t>
    </r>
    <r>
      <rPr>
        <b/>
        <sz val="9"/>
        <color theme="1"/>
        <rFont val="Arial"/>
      </rPr>
      <t xml:space="preserve"> PGN 
</t>
    </r>
    <r>
      <rPr>
        <sz val="9"/>
        <color theme="1"/>
        <rFont val="Arial"/>
      </rPr>
      <t>A la fecha el acumulado en la meta es de</t>
    </r>
    <r>
      <rPr>
        <b/>
        <sz val="9"/>
        <color theme="1"/>
        <rFont val="Arial"/>
      </rPr>
      <t xml:space="preserve"> 0
</t>
    </r>
  </si>
  <si>
    <t>Para el segundo trimestre de 2025 No se reportan avances cualitativos y cuantitativos  en el indicador "Número de personas capacitadas” de Educación Ambiental y Comunicación (EAyC) del PNN Serranía de Chiribiquete.  Debido a que está pendiente la firma del convenio para la implementación del proyecto  Fondo Para la Vida.</t>
  </si>
  <si>
    <r>
      <rPr>
        <sz val="9"/>
        <color theme="1"/>
        <rFont val="Arial"/>
      </rPr>
      <t xml:space="preserve">Para el mes de julio de 2025, No se reportan avances cualitativos del indicador "Número de personas capacitadas" de Educación Ambiental y Comunicación (EAyC) del PNN Serranía de Chiribiquete. Debido a que está pendiente la firma del convenio para la implementación del proyecto Fondo Para la Vida.
Estas acciones se realizan con la fuente de financiación del Fondo Para la Vida  </t>
    </r>
    <r>
      <rPr>
        <b/>
        <sz val="9"/>
        <color theme="1"/>
        <rFont val="Arial"/>
      </rPr>
      <t>FPVB.</t>
    </r>
    <r>
      <rPr>
        <sz val="9"/>
        <color theme="1"/>
        <rFont val="Arial"/>
      </rPr>
      <t xml:space="preserve">
A la fecha el acumulado en la meta es de </t>
    </r>
    <r>
      <rPr>
        <b/>
        <sz val="9"/>
        <color theme="1"/>
        <rFont val="Arial"/>
      </rPr>
      <t xml:space="preserve">0% </t>
    </r>
  </si>
  <si>
    <t>NO APLICA</t>
  </si>
  <si>
    <r>
      <rPr>
        <sz val="9"/>
        <color theme="1"/>
        <rFont val="Arial"/>
      </rPr>
      <t xml:space="preserve">Para el mes de agosto de 2025, No se reportan avances cualitativos del indicador "Número de personas capacitadas" de Educación Ambiental y Comunicación (EAyC) del PNN Serranía de Chiribiquete. Debido a que  la implementación del proyecto Fondo Para la Vida se tiene prevista para el 2026.
Estas acciones se realizan con la fuente de financiación del Fondo Para la Vida  </t>
    </r>
    <r>
      <rPr>
        <b/>
        <sz val="9"/>
        <color theme="1"/>
        <rFont val="Arial"/>
      </rPr>
      <t>FPVB.</t>
    </r>
    <r>
      <rPr>
        <sz val="9"/>
        <color theme="1"/>
        <rFont val="Arial"/>
      </rPr>
      <t xml:space="preserve">
A la fecha el acumulado en la meta es de </t>
    </r>
    <r>
      <rPr>
        <b/>
        <sz val="9"/>
        <color theme="1"/>
        <rFont val="Arial"/>
      </rPr>
      <t xml:space="preserve">0% </t>
    </r>
  </si>
  <si>
    <t xml:space="preserve">Con corte a 25 de marzo de 2025 se reportan avances cualitativos en proceso de actualización del plan de manejo del PNN Serranía de Chiribiquete 2018-2022 donde se adelantaron las siguientes acciones:
1. Ajustes en los capítulos 1 y 2 del componente diagnóstico del PNN Serranía de Chiribiquete teniendo en cuenta los comentarios y observaciones del memorando 20242200003093 de 2024.
Estas acciones realizan con la fuente de financiación: Legacy Landscape Chiribiquete. 
A la fecha el cumplimiento en la meta es 20%. 
</t>
  </si>
  <si>
    <r>
      <rPr>
        <b/>
        <sz val="9"/>
        <color rgb="FF000000"/>
        <rFont val="Arial"/>
      </rPr>
      <t xml:space="preserve">
1. Plan de manejo:</t>
    </r>
    <r>
      <rPr>
        <sz val="9"/>
        <color rgb="FF000000"/>
        <rFont val="Arial"/>
      </rPr>
      <t xml:space="preserve"> Para el mes de abril de 2025 se reportan avances cualitativos en el proceso de actualización del plan de manejo del PNN Serranía de Chiribiquete 2018-2022 en donde se adelantaron las siguientes acciones:
a) Ajustes en el capítulo 3 del componente diagnóstico del PNN Serranía de Chiribiquete teniendo en cuenta los comentarios y observaciones del memorando 20242200003093 de 2024. 
b) Se realizó el 9 de abril de 2025 una reunión entre los tres niveles de PNNC para revisar elementos estructurales del plan de manejo; en este espacio el tema abordado fue prioridades integrales de conservación.
c) Se realizó un ajuste en el archivo shapefile de la zonificación de manejo del Parque, se requiere programar una reunión con ICANH para presentar este ajuste. 
Estas acciones se realizan con la fuente de financiación: Legacy Landscape Chiribiquete. 
A la fecha el cumplimiento en la meta es 30%. 
</t>
    </r>
    <r>
      <rPr>
        <b/>
        <sz val="9"/>
        <color rgb="FF000000"/>
        <rFont val="Arial"/>
      </rPr>
      <t xml:space="preserve">2. Programa de monitoreo y 3. portafolio de investigación: </t>
    </r>
    <r>
      <rPr>
        <sz val="9"/>
        <color rgb="FF000000"/>
        <rFont val="Arial"/>
      </rPr>
      <t xml:space="preserve">Para el mes de abril de 2025 se reportan avances cualitativos en el proceso de actualización del Portafolio de investigaciones y la elaboración del Programa de Monitoreo del PNN Serranía de Chiribiquete en donde se adelantaron las siguientes acciones:
a) Realización de un espacio técnico entre los tres niveles de gestión de PNNC para avanzar en la revisión conjunta de las orientaciones, observaciones y comentarios realizados al Programa de Monitoreo y el Portafolio de Investigación del PNN Serranía de Chiribiquete en el proceso de aprobación técnica por parte de la subdirección de gestión y manejo. Además, esta jornada se da continuidad con la articulación de estos documentos al proceso de actualización del Plan de Manejo. 
Estas acciones se realizan con la fuente de financiación: Gobierno Nacional-Inversión. 
A la fecha el cumplimiento en la meta es: 12.5% </t>
    </r>
  </si>
  <si>
    <r>
      <rPr>
        <b/>
        <sz val="9"/>
        <color theme="1"/>
        <rFont val="Arial"/>
      </rPr>
      <t>Actualización plan de manejo:</t>
    </r>
    <r>
      <rPr>
        <sz val="9"/>
        <color theme="1"/>
        <rFont val="Arial"/>
      </rPr>
      <t xml:space="preserve"> Para el mes de mayo de 2025 se reportan avances cualitativos en el proceso de actualización del plan de manejo del PNN Serranía de Chiribiquete 2018-2022 en donde se adelantaron las siguientes acciones:
</t>
    </r>
    <r>
      <rPr>
        <b/>
        <sz val="9"/>
        <color theme="1"/>
        <rFont val="Arial"/>
      </rPr>
      <t>1.</t>
    </r>
    <r>
      <rPr>
        <sz val="9"/>
        <color theme="1"/>
        <rFont val="Arial"/>
      </rPr>
      <t xml:space="preserve"> Avances en los ajustes en el capítulo 4 del componente ordenamiento del PNN Serranía de Chiribiquete teniendo en cuenta los comentarios y observaciones del memorando 20242200003093 de 2024. 
</t>
    </r>
    <r>
      <rPr>
        <b/>
        <sz val="9"/>
        <color theme="1"/>
        <rFont val="Arial"/>
      </rPr>
      <t xml:space="preserve">2. </t>
    </r>
    <r>
      <rPr>
        <sz val="9"/>
        <color theme="1"/>
        <rFont val="Arial"/>
      </rPr>
      <t xml:space="preserve">Se realizó el 12 de mayo de 2025 una reunión entre PNNC y ICANH, en la cual se acordó programar un espacio de trabajo para revisar elementos estructurales del plan de manejo como la zonificación de manejo, la estrategia de conservación del patrimonio arqueológico y el objetivo estratégico relacionado con el patrimonio arqueológico. Así mismo, la revisión y ajuste de los programas de investigación y de monitoreo.  
Estas acciones se realizan con la fuente de financiación: </t>
    </r>
    <r>
      <rPr>
        <b/>
        <sz val="9"/>
        <color theme="1"/>
        <rFont val="Arial"/>
      </rPr>
      <t xml:space="preserve">Legacy Landscape Chiribiquete. </t>
    </r>
    <r>
      <rPr>
        <sz val="9"/>
        <color theme="1"/>
        <rFont val="Arial"/>
      </rPr>
      <t xml:space="preserve">
</t>
    </r>
    <r>
      <rPr>
        <b/>
        <sz val="9"/>
        <color theme="1"/>
        <rFont val="Arial"/>
      </rPr>
      <t>Reporte Programa de monitoreo y portafolio de investigación:</t>
    </r>
    <r>
      <rPr>
        <sz val="9"/>
        <color theme="1"/>
        <rFont val="Arial"/>
      </rPr>
      <t xml:space="preserve"> Para el mes de mayo de 2025 se reportan avances cualitativos en el proceso de actualización del Portafolio de investigaciones y la elaboración del Programa de Monitoreo del PNN Serranía de Chiribiquete en donde se adelantaron las siguientes acciones:
</t>
    </r>
    <r>
      <rPr>
        <b/>
        <sz val="9"/>
        <color theme="1"/>
        <rFont val="Arial"/>
      </rPr>
      <t>1.</t>
    </r>
    <r>
      <rPr>
        <sz val="9"/>
        <color theme="1"/>
        <rFont val="Arial"/>
      </rPr>
      <t xml:space="preserve">Se reporta un avance significativo con el desarrollo del Espacio Técnico de revisión y ajuste del Programa de Monitoreo y el Portafolio de Investigación del Parque Nacional Natural Serranía de Chiribiquete, realizado los días 2 y 3 de mayo de 2025. Durante esta jornada presencial, se logró consensuar y estructurar técnicamente las líneas estratégicas de investigación y monitoreo, asignando responsables y estableciendo una hoja de ruta clara para el desarrollo de dichos instrumentos, en coherencia con la actualización del Plan de Manejo. Este avance da respuesta directa a las observaciones de la DTAM, fortalece la planeación adaptativa del parque y contribuye de manera directa al desarrollo cualitativo de dos instrumentos clave para la gestión del área protegida, reafirmando el compromiso institucional con una gestión integral, contextualizada y participativa.
Estas acciones se realizan con la fuente de financiación: </t>
    </r>
    <r>
      <rPr>
        <b/>
        <sz val="9"/>
        <color theme="1"/>
        <rFont val="Arial"/>
      </rPr>
      <t xml:space="preserve">Gobierno Nacional-Inversión. </t>
    </r>
  </si>
  <si>
    <r>
      <rPr>
        <b/>
        <sz val="9"/>
        <color theme="1"/>
        <rFont val="Arial"/>
      </rPr>
      <t xml:space="preserve">Plan de manejo: </t>
    </r>
    <r>
      <rPr>
        <sz val="9"/>
        <color theme="1"/>
        <rFont val="Arial"/>
      </rPr>
      <t xml:space="preserve">
Para el periodo de ABRIL a JUNIO de 2025 se reportan avances cuantitativos en el proceso de actualización del plan de manejo del PNN Serranía de Chiribiquete 2018-2022 en donde se adelantaron las siguientes acciones:
</t>
    </r>
    <r>
      <rPr>
        <b/>
        <sz val="9"/>
        <color theme="1"/>
        <rFont val="Arial"/>
      </rPr>
      <t xml:space="preserve">1. </t>
    </r>
    <r>
      <rPr>
        <sz val="9"/>
        <color theme="1"/>
        <rFont val="Arial"/>
      </rPr>
      <t xml:space="preserve">Ajustes en los componentes de diagnóstico y ordenamiento del PNN Serranía de Chiribiquete teniendo en cuenta los comentarios y observaciones del memorando 20242200003093 de 2024. 
</t>
    </r>
    <r>
      <rPr>
        <b/>
        <sz val="9"/>
        <color theme="1"/>
        <rFont val="Arial"/>
      </rPr>
      <t>2.</t>
    </r>
    <r>
      <rPr>
        <sz val="9"/>
        <color theme="1"/>
        <rFont val="Arial"/>
      </rPr>
      <t xml:space="preserve"> Ajustes al ítem de plan de acción del componente estratégico del PNN Serranía de Chiribiquete teniendo en cuenta los comentarios y observaciones del memorando 20242200003093 de 2024.
Estas acciones se realizan con la fuente de financiación: </t>
    </r>
    <r>
      <rPr>
        <b/>
        <sz val="9"/>
        <color theme="1"/>
        <rFont val="Arial"/>
      </rPr>
      <t xml:space="preserve">Legacy Landscape Chiribiquete. </t>
    </r>
    <r>
      <rPr>
        <sz val="9"/>
        <color theme="1"/>
        <rFont val="Arial"/>
      </rPr>
      <t xml:space="preserve">
A la fecha el avance en la revisión y ajuste del documento  es de </t>
    </r>
    <r>
      <rPr>
        <b/>
        <sz val="9"/>
        <color theme="1"/>
        <rFont val="Arial"/>
      </rPr>
      <t>50%.</t>
    </r>
    <r>
      <rPr>
        <sz val="9"/>
        <color theme="1"/>
        <rFont val="Arial"/>
      </rPr>
      <t xml:space="preserve">
Evidencia: 
Informe de seguimiento ruta de trabajo corte 24 de junio de 2025
</t>
    </r>
    <r>
      <rPr>
        <b/>
        <sz val="9"/>
        <color theme="1"/>
        <rFont val="Arial"/>
      </rPr>
      <t>Portafolio de investigación:</t>
    </r>
    <r>
      <rPr>
        <sz val="9"/>
        <color theme="1"/>
        <rFont val="Arial"/>
      </rPr>
      <t xml:space="preserve">
Durante el periodo de abril a junio de 2025, se han realizado avances significativos en el proceso de actualización del Portafolio de Investigaciones del PNN Serranía de Chiribiquete. Estos avances fueron gestionados conforme a lo estipulado en el Memorando No. 20242200002933 del 27 de noviembre de 2024. Las acciones realizadas incluyen:
</t>
    </r>
    <r>
      <rPr>
        <b/>
        <sz val="9"/>
        <color theme="1"/>
        <rFont val="Arial"/>
      </rPr>
      <t xml:space="preserve">1. </t>
    </r>
    <r>
      <rPr>
        <sz val="9"/>
        <color theme="1"/>
        <rFont val="Arial"/>
      </rPr>
      <t xml:space="preserve">Ajuste  del documento Programa de Investigación y generación de conocimiento del PNN Serranía de Chiribiquete teniendo en cuenta las observaciones  y recomendaciones del Memorando No. 20242200002933. El cual fue remitido a la DTAM para su revisión.  
</t>
    </r>
    <r>
      <rPr>
        <b/>
        <sz val="9"/>
        <color theme="1"/>
        <rFont val="Arial"/>
      </rPr>
      <t xml:space="preserve">2. </t>
    </r>
    <r>
      <rPr>
        <sz val="9"/>
        <color theme="1"/>
        <rFont val="Arial"/>
      </rPr>
      <t xml:space="preserve">Se realizaron espacios de trabajo con el equipo del parque y bajo la orientación  técnica de la DTAM para la revisión y retroalimentación de las lineas y los  perfiles investigación.
Estas acciones se realizan con la fuente de financiación por Presupuesto General de la Nación </t>
    </r>
    <r>
      <rPr>
        <b/>
        <sz val="9"/>
        <color theme="1"/>
        <rFont val="Arial"/>
      </rPr>
      <t xml:space="preserve">PGN </t>
    </r>
    <r>
      <rPr>
        <sz val="9"/>
        <color theme="1"/>
        <rFont val="Arial"/>
      </rPr>
      <t xml:space="preserve">
A la fecha el avance  en la revisión y ajuste del documento  es de </t>
    </r>
    <r>
      <rPr>
        <b/>
        <sz val="9"/>
        <color theme="1"/>
        <rFont val="Arial"/>
      </rPr>
      <t>60%.</t>
    </r>
    <r>
      <rPr>
        <sz val="9"/>
        <color theme="1"/>
        <rFont val="Arial"/>
      </rPr>
      <t xml:space="preserve">
</t>
    </r>
    <r>
      <rPr>
        <b/>
        <sz val="9"/>
        <color theme="1"/>
        <rFont val="Arial"/>
      </rPr>
      <t xml:space="preserve">Programa de Monitoreo : </t>
    </r>
    <r>
      <rPr>
        <sz val="9"/>
        <color theme="1"/>
        <rFont val="Arial"/>
      </rPr>
      <t xml:space="preserve">
Durante el periodo de abril a junio de 2025, se reportaron avances cuantitativos en la formulación del Programa de Monitoreo del PNN Serranía de Chiribiquete en donde se adelantaron las siguientes acciones:
</t>
    </r>
    <r>
      <rPr>
        <b/>
        <sz val="9"/>
        <color theme="1"/>
        <rFont val="Arial"/>
      </rPr>
      <t xml:space="preserve">1. </t>
    </r>
    <r>
      <rPr>
        <sz val="9"/>
        <color theme="1"/>
        <rFont val="Arial"/>
      </rPr>
      <t xml:space="preserve">Ajustes al capítulo de Generalidades del Programa de Monitoreo, teniendo en cuenta las recomendaciones técnicas del Memorando No. 20242200002923 del 26 de noviembre de 2024. 
</t>
    </r>
    <r>
      <rPr>
        <b/>
        <sz val="9"/>
        <color theme="1"/>
        <rFont val="Arial"/>
      </rPr>
      <t>2.</t>
    </r>
    <r>
      <rPr>
        <sz val="9"/>
        <color theme="1"/>
        <rFont val="Arial"/>
      </rPr>
      <t xml:space="preserve">Se realizó un espacio  de trabajo  los días 2 y 3 de mayo de 2025 para la revisión  del Programa de Monitoreo del Parque Nacional Serranía de Chiribiquete. 
Estas acciones se realizan con la fuente de financiación por Presupuesto General de la Nación </t>
    </r>
    <r>
      <rPr>
        <b/>
        <sz val="9"/>
        <color theme="1"/>
        <rFont val="Arial"/>
      </rPr>
      <t xml:space="preserve">PGN </t>
    </r>
    <r>
      <rPr>
        <sz val="9"/>
        <color theme="1"/>
        <rFont val="Arial"/>
      </rPr>
      <t xml:space="preserve">
A la fecha el avance  en la revisión y ajuste del documento  es de </t>
    </r>
    <r>
      <rPr>
        <b/>
        <sz val="9"/>
        <color theme="1"/>
        <rFont val="Arial"/>
      </rPr>
      <t>20%.</t>
    </r>
    <r>
      <rPr>
        <sz val="9"/>
        <color theme="1"/>
        <rFont val="Arial"/>
      </rPr>
      <t xml:space="preserve">
A la fecha el cumplimiento en la meta es </t>
    </r>
    <r>
      <rPr>
        <b/>
        <sz val="9"/>
        <color theme="1"/>
        <rFont val="Arial"/>
      </rPr>
      <t>0%.</t>
    </r>
  </si>
  <si>
    <r>
      <rPr>
        <b/>
        <sz val="9"/>
        <color theme="1"/>
        <rFont val="Arial"/>
      </rPr>
      <t xml:space="preserve">Plan de manejo: </t>
    </r>
    <r>
      <rPr>
        <sz val="9"/>
        <color theme="1"/>
        <rFont val="Arial"/>
      </rPr>
      <t xml:space="preserve">
Para el mes de JULIO de 2025 se reportan avances cualitativos en el proceso de actualización del plan de manejo del PNN Serranía de Chiribiquete 2018-2022 en donde se adelantaron las siguientes acciones:
</t>
    </r>
    <r>
      <rPr>
        <b/>
        <sz val="9"/>
        <color theme="1"/>
        <rFont val="Arial"/>
      </rPr>
      <t xml:space="preserve">1. </t>
    </r>
    <r>
      <rPr>
        <sz val="9"/>
        <color theme="1"/>
        <rFont val="Arial"/>
      </rPr>
      <t xml:space="preserve">Avances en los ajustes en el componente estratégico del PNN Serranía de Chiribiquete teniendo en cuenta los comentarios y observaciones del memorando 20242200003093 de 2024. 
Estas acciones se realizan con la fuente de financiación: </t>
    </r>
    <r>
      <rPr>
        <b/>
        <sz val="9"/>
        <color theme="1"/>
        <rFont val="Arial"/>
      </rPr>
      <t>Legacy Landscape Chiribiquete.</t>
    </r>
    <r>
      <rPr>
        <sz val="9"/>
        <color theme="1"/>
        <rFont val="Arial"/>
      </rPr>
      <t xml:space="preserve"> 
A la fecha el cumplimiento en la meta es </t>
    </r>
    <r>
      <rPr>
        <b/>
        <sz val="9"/>
        <color theme="1"/>
        <rFont val="Arial"/>
      </rPr>
      <t>60%.</t>
    </r>
    <r>
      <rPr>
        <sz val="9"/>
        <color theme="1"/>
        <rFont val="Arial"/>
      </rPr>
      <t xml:space="preserve"> 
</t>
    </r>
    <r>
      <rPr>
        <b/>
        <sz val="9"/>
        <color theme="1"/>
        <rFont val="Arial"/>
      </rPr>
      <t>Programa de investigación</t>
    </r>
    <r>
      <rPr>
        <sz val="9"/>
        <color theme="1"/>
        <rFont val="Arial"/>
      </rPr>
      <t xml:space="preserve">: 
Durante el mes de julio, se ha avanzado significativamente en el cumplimiento del indicador 'Número de instrumentos de planeación y manejo de las áreas administradas por el PNNC desarrollados'. El “Documento Programa de Investigación PNNSCH – Revisión y Ajustes” fue actualizado, alcanzando un avance del 90%, y el 22 de julio se realizó una reunión con Denisse, donde se realizaron ajustes finales al documento, quedando listo para dar vía libre a la programación de un espacio con el ICANH. 
</t>
    </r>
    <r>
      <rPr>
        <b/>
        <sz val="9"/>
        <color theme="1"/>
        <rFont val="Arial"/>
      </rPr>
      <t xml:space="preserve">Programa de monitoreo: </t>
    </r>
    <r>
      <rPr>
        <sz val="9"/>
        <color theme="1"/>
        <rFont val="Arial"/>
      </rPr>
      <t xml:space="preserve">
Además, en el Programa de Monitoreo, el avance en la revisión de los ajustes enviados desde el nivel central ha llegado al 70%, específicamente en el apartado 5 de los "Diseños de Monitoreo para las PICS Priorizadas", lo que refleja un compromiso continuo con los plazos y la calidad del proceso.</t>
    </r>
  </si>
  <si>
    <r>
      <rPr>
        <b/>
        <sz val="9"/>
        <color theme="1"/>
        <rFont val="Arial"/>
      </rPr>
      <t xml:space="preserve">Plan de manejo
</t>
    </r>
    <r>
      <rPr>
        <sz val="9"/>
        <color theme="1"/>
        <rFont val="Arial"/>
      </rPr>
      <t xml:space="preserve">Para el mes de </t>
    </r>
    <r>
      <rPr>
        <b/>
        <sz val="9"/>
        <color theme="1"/>
        <rFont val="Arial"/>
      </rPr>
      <t xml:space="preserve">AGOSTO de 2025 </t>
    </r>
    <r>
      <rPr>
        <sz val="9"/>
        <color theme="1"/>
        <rFont val="Arial"/>
      </rPr>
      <t xml:space="preserve">se reportan avances cualitativos en el proceso de </t>
    </r>
    <r>
      <rPr>
        <b/>
        <sz val="9"/>
        <color theme="1"/>
        <rFont val="Arial"/>
      </rPr>
      <t>actualización del plan de manejo del PNN Serranía de Chiribiquete adoptado mediante resolución 0334 de 2018</t>
    </r>
    <r>
      <rPr>
        <sz val="9"/>
        <color theme="1"/>
        <rFont val="Arial"/>
      </rPr>
      <t xml:space="preserve"> en donde se adelantaron las siguientes acciones:
</t>
    </r>
    <r>
      <rPr>
        <b/>
        <sz val="9"/>
        <color theme="1"/>
        <rFont val="Arial"/>
      </rPr>
      <t>1.</t>
    </r>
    <r>
      <rPr>
        <sz val="9"/>
        <color theme="1"/>
        <rFont val="Arial"/>
      </rPr>
      <t xml:space="preserve"> Ajustes a los componentes diagnóstico, ordenamiento y estratégico del PNN Serranía de Chiribiquete teniendo en cuenta los comentarios y observaciones del memorando 20242200003093 de 2024. 
</t>
    </r>
    <r>
      <rPr>
        <b/>
        <sz val="9"/>
        <color theme="1"/>
        <rFont val="Arial"/>
      </rPr>
      <t xml:space="preserve">2. </t>
    </r>
    <r>
      <rPr>
        <sz val="9"/>
        <color theme="1"/>
        <rFont val="Arial"/>
      </rPr>
      <t xml:space="preserve">Avances en la validación de los contenidos del componente de diagnóstico y ordenamiento del PNN Serranía de Chiribiquete por parte de la SGM. 
</t>
    </r>
    <r>
      <rPr>
        <b/>
        <sz val="9"/>
        <color theme="1"/>
        <rFont val="Arial"/>
      </rPr>
      <t>3.</t>
    </r>
    <r>
      <rPr>
        <sz val="9"/>
        <color theme="1"/>
        <rFont val="Arial"/>
      </rPr>
      <t xml:space="preserve"> Se realizarón espacios de trabajo entre SGM, DTAM y Area protegida para avanzar en la validación de los contenidos del item de zonificación de manejo. 
Estas acciones se realizan con la fuente de financiación: Programa Legacy Landscape Chiribiquete.  
A la fecha el cumplimiento en la</t>
    </r>
    <r>
      <rPr>
        <b/>
        <sz val="9"/>
        <color theme="1"/>
        <rFont val="Arial"/>
      </rPr>
      <t xml:space="preserve"> </t>
    </r>
    <r>
      <rPr>
        <sz val="9"/>
        <color theme="1"/>
        <rFont val="Arial"/>
      </rPr>
      <t xml:space="preserve">meta es </t>
    </r>
    <r>
      <rPr>
        <b/>
        <sz val="9"/>
        <color theme="1"/>
        <rFont val="Arial"/>
      </rPr>
      <t xml:space="preserve">70%. </t>
    </r>
    <r>
      <rPr>
        <sz val="9"/>
        <color theme="1"/>
        <rFont val="Arial"/>
      </rPr>
      <t xml:space="preserve">
</t>
    </r>
    <r>
      <rPr>
        <b/>
        <sz val="9"/>
        <color theme="1"/>
        <rFont val="Arial"/>
      </rPr>
      <t xml:space="preserve">Investigación y Monitoreo
</t>
    </r>
    <r>
      <rPr>
        <sz val="9"/>
        <color theme="1"/>
        <rFont val="Arial"/>
      </rPr>
      <t>Durante agosto se logró un avance significativo en el cumplimiento del indicador “Número de instrumentos de planeación y manejo de las áreas administradas por el PNNC desarrollados”.</t>
    </r>
    <r>
      <rPr>
        <b/>
        <sz val="9"/>
        <color theme="1"/>
        <rFont val="Arial"/>
      </rPr>
      <t xml:space="preserve"> El documento “Programa de Investigación PNNSCH</t>
    </r>
    <r>
      <rPr>
        <sz val="9"/>
        <color theme="1"/>
        <rFont val="Arial"/>
      </rPr>
      <t xml:space="preserve"> – Revisión y Ajustes” fue actualizado en su totalidad, alcanzando un 100% de progreso; el 19 de agosto de 2025 se efectuó exitosamente la revisión de ajustes y apreciaciones, obteniendo el visto bueno para continuar el proceso ante el ICANH. En reunión con la compañera Ángela Milena Melo – DTAM, se discutieron de manera exhaustiva los aportes y ajustes finales, concluyendo que el documento ya está listo para su presentación. El archivo actualizado se encuentra disponible en el Drive para cualquier aporte adicional que se desee realizar. Asimismo, en el </t>
    </r>
    <r>
      <rPr>
        <b/>
        <sz val="9"/>
        <color theme="1"/>
        <rFont val="Arial"/>
      </rPr>
      <t>Programa de Monitoreo</t>
    </r>
    <r>
      <rPr>
        <sz val="9"/>
        <color theme="1"/>
        <rFont val="Arial"/>
      </rPr>
      <t xml:space="preserve"> se ha alcanzado un 80% de avance en la revisión de los ajustes remitidos desde el nivel central, específicamente en el apartado 5 sobre “Diseños de Monitoreo para las PICS Priorizadas”, lo que evidencia el compromiso constante con los plazos establecidos y la calidad del proceso.
Estas acciones e realizan con la fuente de financiación: Gobierno Nacional 
</t>
    </r>
    <r>
      <rPr>
        <sz val="9"/>
        <color rgb="FF0000FF"/>
        <rFont val="Arial"/>
      </rPr>
      <t xml:space="preserve">
</t>
    </r>
    <r>
      <rPr>
        <sz val="9"/>
        <color theme="1"/>
        <rFont val="Arial"/>
      </rPr>
      <t xml:space="preserve">A la fecha el cumplimiento en la meta es </t>
    </r>
    <r>
      <rPr>
        <b/>
        <sz val="9"/>
        <color theme="1"/>
        <rFont val="Arial"/>
      </rPr>
      <t>0%.</t>
    </r>
    <r>
      <rPr>
        <sz val="9"/>
        <color theme="1"/>
        <rFont val="Arial"/>
      </rPr>
      <t xml:space="preserve">
</t>
    </r>
  </si>
  <si>
    <r>
      <rPr>
        <sz val="9"/>
        <color rgb="FF000000"/>
        <rFont val="Arial"/>
      </rPr>
      <t xml:space="preserve">
</t>
    </r>
    <r>
      <rPr>
        <b/>
        <sz val="9"/>
        <color rgb="FF000000"/>
        <rFont val="Arial"/>
      </rPr>
      <t xml:space="preserve">Plan de manejo: </t>
    </r>
    <r>
      <rPr>
        <sz val="9"/>
        <color rgb="FF000000"/>
        <rFont val="Arial"/>
      </rPr>
      <t xml:space="preserve">
Para tercer trimestre de 2025 se reportan avances cuantitativo en el proceso de actualización del plan de manejo del PNN Serranía de Chiribiquete 2018-2022 en donde se adelantaron las siguientes acciones:
</t>
    </r>
    <r>
      <rPr>
        <b/>
        <sz val="9"/>
        <color rgb="FF000000"/>
        <rFont val="Arial"/>
      </rPr>
      <t>1.</t>
    </r>
    <r>
      <rPr>
        <sz val="9"/>
        <color rgb="FF000000"/>
        <rFont val="Arial"/>
      </rPr>
      <t xml:space="preserve">Ajustes a los componentes diagnóstico, ordenamiento y estratégico del PNN Serranía de Chiribiquete teniendo en cuenta los comentarios y observaciones del memorando 20242200003093 de 2024. 
</t>
    </r>
    <r>
      <rPr>
        <b/>
        <sz val="9"/>
        <color rgb="FF000000"/>
        <rFont val="Arial"/>
      </rPr>
      <t>2.</t>
    </r>
    <r>
      <rPr>
        <sz val="9"/>
        <color rgb="FF000000"/>
        <rFont val="Arial"/>
      </rPr>
      <t xml:space="preserve">Avances en la validación de los contenidos del componente de diagnóstico y ordenamiento del PNN Serranía de Chiribiquete por parte de la DTAM y la SGM. 
</t>
    </r>
    <r>
      <rPr>
        <b/>
        <sz val="9"/>
        <color rgb="FF000000"/>
        <rFont val="Arial"/>
      </rPr>
      <t xml:space="preserve">3. </t>
    </r>
    <r>
      <rPr>
        <sz val="9"/>
        <color rgb="FF000000"/>
        <rFont val="Arial"/>
      </rPr>
      <t xml:space="preserve">Espacios de trabajo entre SGM, DTAM y área protegida para avanzar en la validación de los contenidos del ítem de zonificación de manejo y propuesta función amortiguadora.
Estas acciones se realizan con la fuente de financiación: </t>
    </r>
    <r>
      <rPr>
        <b/>
        <sz val="9"/>
        <color rgb="FF000000"/>
        <rFont val="Arial"/>
      </rPr>
      <t xml:space="preserve">Legacy Landscape Chiribiquete. 
</t>
    </r>
    <r>
      <rPr>
        <sz val="9"/>
        <color rgb="FF000000"/>
        <rFont val="Arial"/>
      </rPr>
      <t xml:space="preserve">
A la fecha el avance en la revisión y ajuste del documento  es de </t>
    </r>
    <r>
      <rPr>
        <b/>
        <sz val="9"/>
        <color rgb="FF000000"/>
        <rFont val="Arial"/>
      </rPr>
      <t xml:space="preserve">75%.
</t>
    </r>
    <r>
      <rPr>
        <sz val="9"/>
        <color rgb="FF000000"/>
        <rFont val="Arial"/>
      </rPr>
      <t xml:space="preserve">
</t>
    </r>
    <r>
      <rPr>
        <b/>
        <sz val="9"/>
        <color rgb="FF000000"/>
        <rFont val="Arial"/>
      </rPr>
      <t xml:space="preserve">Programa de investigación: 
</t>
    </r>
    <r>
      <rPr>
        <sz val="9"/>
        <color rgb="FF000000"/>
        <rFont val="Arial"/>
      </rPr>
      <t xml:space="preserve">Para tercer trimestre de 2025 se reportan avances cuantitativo en el proceso de actualización del programa de investigación y generación de conocimiento del PNN Serranía de Chiribiquete 2018-2022 en donde se adelantaron las siguientes acciones:
</t>
    </r>
    <r>
      <rPr>
        <b/>
        <sz val="9"/>
        <color rgb="FF000000"/>
        <rFont val="Arial"/>
      </rPr>
      <t>1.</t>
    </r>
    <r>
      <rPr>
        <sz val="9"/>
        <color rgb="FF000000"/>
        <rFont val="Arial"/>
      </rPr>
      <t xml:space="preserve"> Se ajustó el documento "Programa de investigación y generación de conocimiento" teniendo en cuenta las recomendaciones del memorando 20242200002923 de 2024 de la SGM y la retroalimentación realizada por el equipo del PNN Serranía de Chiribiquete y la DTAM. 
2. Se envió el documento "Programa de investigación y generación de conocimiento" al ICANH-Instituto Colombiano de Antropología e Historia (ICANH) para la incorporación del tema arqueologico. 
Estas acciones se realizan con la fuente de financiación por </t>
    </r>
    <r>
      <rPr>
        <b/>
        <sz val="9"/>
        <color rgb="FF000000"/>
        <rFont val="Arial"/>
      </rPr>
      <t xml:space="preserve">Presupuesto General de la Nación PGN </t>
    </r>
    <r>
      <rPr>
        <sz val="9"/>
        <color rgb="FF000000"/>
        <rFont val="Arial"/>
      </rPr>
      <t xml:space="preserve">
A la fecha el avance  en la revisión y ajuste del documento es de </t>
    </r>
    <r>
      <rPr>
        <b/>
        <sz val="9"/>
        <color rgb="FF000000"/>
        <rFont val="Arial"/>
      </rPr>
      <t xml:space="preserve">90%.  </t>
    </r>
    <r>
      <rPr>
        <sz val="9"/>
        <color rgb="FF000000"/>
        <rFont val="Arial"/>
      </rPr>
      <t xml:space="preserve">
</t>
    </r>
    <r>
      <rPr>
        <b/>
        <sz val="9"/>
        <color rgb="FF000000"/>
        <rFont val="Arial"/>
      </rPr>
      <t xml:space="preserve">Programa de Monitoreo : 
</t>
    </r>
    <r>
      <rPr>
        <sz val="9"/>
        <color rgb="FF000000"/>
        <rFont val="Arial"/>
      </rPr>
      <t xml:space="preserve">Para tercer trimestre de 2025 se reportan avances cuantitativo en el proceso de actualización del programa de monitoreo del PNN Serranía de Chiribiquete 2018-2022 en donde se adelantaron las siguientes acciones:
</t>
    </r>
    <r>
      <rPr>
        <b/>
        <sz val="9"/>
        <color rgb="FF000000"/>
        <rFont val="Arial"/>
      </rPr>
      <t xml:space="preserve">1. </t>
    </r>
    <r>
      <rPr>
        <sz val="9"/>
        <color rgb="FF000000"/>
        <rFont val="Arial"/>
      </rPr>
      <t xml:space="preserve">Se ajustó el documento "Programa de monitoreo" teniendo en cuenta las recomendaciones técnicas del Memorando Nro 20242200002933 de 2024 de la SGM y la retroalimentación realizada por el equipo del PNN Serranía de Chiribiquete y la DTAM. 
Estas acciones también se realizan con financiación del </t>
    </r>
    <r>
      <rPr>
        <b/>
        <sz val="9"/>
        <color rgb="FF000000"/>
        <rFont val="Arial"/>
      </rPr>
      <t>Presupuesto General de la Nación</t>
    </r>
    <r>
      <rPr>
        <sz val="9"/>
        <color rgb="FF000000"/>
        <rFont val="Arial"/>
      </rPr>
      <t xml:space="preserve"> (</t>
    </r>
    <r>
      <rPr>
        <b/>
        <sz val="9"/>
        <color rgb="FF000000"/>
        <rFont val="Arial"/>
      </rPr>
      <t>PGN)</t>
    </r>
    <r>
      <rPr>
        <sz val="9"/>
        <color rgb="FF000000"/>
        <rFont val="Arial"/>
      </rPr>
      <t xml:space="preserve">.
A la fecha el avance en la revisión y ajuste del documento es de </t>
    </r>
    <r>
      <rPr>
        <b/>
        <sz val="9"/>
        <color rgb="FF000000"/>
        <rFont val="Arial"/>
      </rPr>
      <t xml:space="preserve">90%. 
</t>
    </r>
    <r>
      <rPr>
        <sz val="9"/>
        <color rgb="FF000000"/>
        <rFont val="Arial"/>
      </rPr>
      <t xml:space="preserve">
A la fecha el cumplimiento en la meta es</t>
    </r>
    <r>
      <rPr>
        <b/>
        <sz val="9"/>
        <color rgb="FF000000"/>
        <rFont val="Arial"/>
      </rPr>
      <t xml:space="preserve"> 0%.</t>
    </r>
    <r>
      <rPr>
        <sz val="9"/>
        <color rgb="FF000000"/>
        <rFont val="Arial"/>
      </rPr>
      <t xml:space="preserve">
</t>
    </r>
  </si>
  <si>
    <t xml:space="preserve">Con corte a 31 de enero se realiza programación de turnos para enero y febrero, se trámita certificación de nómina enero y febrero;  Se reporta a  Nivel Central la programación de turnos de descanso para Semana Santa; Se tramita ante la DTAM la incapacidad y la notificación de pensión por invalidez del funcionario Arsenio Villarraga; se tramita la solciitud de pago de ARL del operario conductor:
Se realiza la consolidación y reporte de consumo de combustible, gestion de solicitudes de comision y posterior proceso de legalización. Se genera el reporte de consumo de papel, servicios públicos y atencion al usuario y al ciudadano.
Se elaboraron los estudios previos requeridos para la contratacion de prestación de servicios (22), adicionalmente se gestionó el trámite de expedición de igual número de certificados de disponibilidad presupuestal CDPs globales FONAM - NACIÓN y CDPs adición incremento IPC contratos de arrendamiento sede aministrativa Florencia y sede operativa Cartagena del Chairá
Se radican a través de orfeo los PQRSD que se recepcionan en el periodo.
Se envió el Plan de trabajo de gestión documental donde se reportaron los avances de las actividades realizadas durante los meses de noviembre y diciembre. 
Se participó en el espacio de ordenamiento, donde se revisaron las acciones programadas para el mes de febrero en las diferentes líneas transversales de los sectores San José, Calamar y Miraflores, así como la planificación de actividades correspondientes para dicho mes.  </t>
  </si>
  <si>
    <t>Con corte al 28 de febrero se participó en la reunión para definir indicadores y metas relacionados con la integración del área protegida en los planes de desarrollo y ordenamiento de municipios de Calamar, Miraflores, San José del Guaviare, Cartagena del Chaira y Solano.</t>
  </si>
  <si>
    <r>
      <rPr>
        <sz val="9"/>
        <color theme="1"/>
        <rFont val="Arial"/>
      </rPr>
      <t xml:space="preserve">Con corte a </t>
    </r>
    <r>
      <rPr>
        <b/>
        <sz val="9"/>
        <color theme="1"/>
        <rFont val="Arial"/>
      </rPr>
      <t>27 de octubre de 2025</t>
    </r>
    <r>
      <rPr>
        <sz val="9"/>
        <color theme="1"/>
        <rFont val="Arial"/>
      </rPr>
      <t xml:space="preserve"> se reportan avances cualitativos en (Servicio de administración y manejo de áreas protegidas, Áreas administradas, FORTALECER LOS PROCESOS ADMINISTRATIVOS DE LAS ÁREAS DEL SPNNC, Presupuesto General de la Nación – PGN) en donde se adelantaron las siguientes acciones:
</t>
    </r>
    <r>
      <rPr>
        <b/>
        <sz val="9"/>
        <color theme="1"/>
        <rFont val="Arial"/>
      </rPr>
      <t>CONTRATACIÓN:</t>
    </r>
    <r>
      <rPr>
        <sz val="9"/>
        <color theme="1"/>
        <rFont val="Arial"/>
      </rPr>
      <t xml:space="preserve">
</t>
    </r>
    <r>
      <rPr>
        <b/>
        <sz val="9"/>
        <color theme="1"/>
        <rFont val="Arial"/>
      </rPr>
      <t>1.</t>
    </r>
    <r>
      <rPr>
        <sz val="9"/>
        <color theme="1"/>
        <rFont val="Arial"/>
      </rPr>
      <t xml:space="preserve"> Prestación de servicios: 22/22
Se adjudicó el contrato mantenimiento de equipos tecnológicos para el PNN Chiribiquete y la RNN Nukak, arrendamiento parqueadero camioneta en San José del Guaviare.
Se envió la solicitud de publicación de cotizaciones a través del SECOP II para el proceso de eventos apoyo logístico, recarga y mantenimiento de extintores, mantenimiento de equipos tecnológicos para Caquetá; adicionalmente se envió la documentación para iniciar los procesos de mantenimiento de vehículos terrestres, mantenimiento de equipos tecnológicos para Caquetá, eventos apoyo logístico, recarga y mantenimiento de extintores y contrato de arrendamiento sede Calamar. De igual manera a través de correo electrónico se solicitaron cotizaciones a diferentes proveedores para los diferentes procesos.
Se envío la ficha técnica y la presentación del convenio de Restauración ecológica para el comité de contratación en nivel Central.
</t>
    </r>
    <r>
      <rPr>
        <b/>
        <sz val="9"/>
        <color theme="1"/>
        <rFont val="Arial"/>
      </rPr>
      <t>COMISIONES:</t>
    </r>
    <r>
      <rPr>
        <sz val="9"/>
        <color theme="1"/>
        <rFont val="Arial"/>
      </rPr>
      <t xml:space="preserve">
Durante el periodo se tramitaron 37 órdenes de comisión para el equipo del área protegida, se han desarrollado con normalidad, 23 fueron legalizadas oportunamente, 13 se encuentran en ejecución y una (1) se encuentra pendiente de legalizar (Dentro de los tiempos establecidos).
</t>
    </r>
    <r>
      <rPr>
        <b/>
        <sz val="9"/>
        <color theme="1"/>
        <rFont val="Arial"/>
      </rPr>
      <t>AVANCES RECURSOS FÍSICOS:</t>
    </r>
    <r>
      <rPr>
        <sz val="9"/>
        <color theme="1"/>
        <rFont val="Arial"/>
      </rPr>
      <t xml:space="preserve">
Se remitieron a la DTAM (Almacén) las salidas de combustible correspondientes al periodo, actualización conciliación de vales a 30 de septiembre. 
</t>
    </r>
    <r>
      <rPr>
        <b/>
        <sz val="9"/>
        <color theme="1"/>
        <rFont val="Arial"/>
      </rPr>
      <t xml:space="preserve">REPORTES MENSUALES </t>
    </r>
    <r>
      <rPr>
        <sz val="9"/>
        <color theme="1"/>
        <rFont val="Arial"/>
      </rPr>
      <t xml:space="preserve">
Se genera el reporte de consumo de papel, trámite de pago de servicios públicos y atención al usuario y al ciudadano; se tramitan las cuentas de cobro de los contratos de prestación de servicios (Guaviare y Caquetá) y contratos de arrendamiento en el departamento de Caquetá (Florencia, Cartagena del Chaira y Araracuara); Se realiza el reporte de programación mensual de actividades y certificación de nómina. Se remite oportunamente de manera mensual la programación de comisiones de servicios para el equipo del AP. Se reporta mediante correo electrónico el cargue de las inspecciones de las sedes del Ap en el Drive de Lideres SST 2025.
</t>
    </r>
    <r>
      <rPr>
        <b/>
        <sz val="9"/>
        <color theme="1"/>
        <rFont val="Arial"/>
      </rPr>
      <t>PERSONAL</t>
    </r>
    <r>
      <rPr>
        <sz val="9"/>
        <color theme="1"/>
        <rFont val="Arial"/>
      </rPr>
      <t xml:space="preserve">
Se gestionaron ante la DTAM la incapacidad del funcionario Arsenio Villarraga Bombiela y de la jefe Ayda Garzón Venegas.
Estas acciones se realizan con la fuente de financiación: Gobierno Nacional-</t>
    </r>
    <r>
      <rPr>
        <b/>
        <sz val="9"/>
        <color theme="1"/>
        <rFont val="Arial"/>
      </rPr>
      <t>FONAM.</t>
    </r>
    <r>
      <rPr>
        <sz val="9"/>
        <color theme="1"/>
        <rFont val="Arial"/>
      </rPr>
      <t xml:space="preserve">
A la fecha el cumplimiento en la meta es 75%.
</t>
    </r>
  </si>
  <si>
    <t xml:space="preserve">Con corte a 25 de marzo de 2025 se reportan avances cualitativos en el indicador “No de documentos técnicos de incidencia en políticas públicas elaborados y gestionados para lograr la integración de las áreas protegidas en instrumentos de planeación del desarrollo y ordenamiento territorial en las escalas nacional, regional, departamental y municipal”.
1.        Se realizaron espacios de concertación con el equipo del AP y La líder de la línea de ordenamiento de la DTAM. Donde se definieron 4 documentos, los cuales corresponden a:
- (03) Planes de trabajo con alcaldías y corporaciones (Calamar, Solano y Cartagena del Chaira)(CDA -Corpoamazonia)  y un (01) Documento al EOT de Solano, (ORFEO).
</t>
  </si>
  <si>
    <t>Se valida el reporte generado por el AP al indicador de OT</t>
  </si>
  <si>
    <t xml:space="preserve">Con corte a 25 de marzo de 2025 se reportan avances cualitativos en el indicador “N° de instancias interinstitucionales, intersectoriales y/o comunitarias con participación efectiva de PNNC para lograr incidencia en decisiones de políticas públicas de desarrollo y ordenamiento territorial”  donde se adelantaron las siguientes acciones:
1. Se realizaron espacios de concertación con el equipo del AP y La líder de la línea de ordenamiento de la DTAM para definir las instancias priorizadas para el área: -Mesa de Frontera Agropecuaria; Mesa Para la Gobernanza y la Paz con la Naturaleza y las Comunidades del departamento del Guaviare; SIDAP Guaviare- Caquetá y Mesa Agroclimática en Caquetá.
2.  De las instancias priorizadas se participó en tres espacios de la mesa agroclimática y se generó el  documento técnico de la instancia. Adicionalmente se participó en el primer espacio del CMDR del municipio de Calamar, un espacio del SIMAP en San Vicente del Caguán y se acompañó los talleres de socialización para la  conformación de la Zona de Reserva Campesina de Puerto Cachicamo, la cual recoge 56 veredas del corredor de conectividad Chiribiquete-Macarena
3. Las demás instancias están programadas para sesionar a partir del segundo trimestre con los primeros encuentros en las siguientes fechas: Mesa de Frontera Agropecuaria 02/04/2025; Mesa de Gobernanza 03/04/2025. </t>
  </si>
  <si>
    <t>Al 26 de junio de 2025, Se reportan avances en el indicador "No de documentos técnicos de incidencia en políticas públicas elaborados y gestionados para lograr la integración de las áreas protegidas en instrumentos de planeación del desarrollo y ordenamiento territorial en las escalas nacional, regional, departamental y municipal.
1.  Se avanzó en el ajuste de actualización de información del documento síntesis para la participación e integración del Parque Nacional Natural Serranía de Chiribiquete como determinante y asunto de interés nacional en el Esquema de Ordenamiento Territorial del municipio de Solano Departamento del Caquetá. Se cuenta con un avance parcial y se espera entregar a la administración municipal en el mes de julio.
Estas acciones no cuentan con destinación presupuestal, por tanto, se desarrollan por gestión del área protegida.
A la fecha el acumulado en la meta es de  0%</t>
  </si>
  <si>
    <t>Con corte al 30 de junio se valida el reporte para el indicador. El avance del documento a la fecha es del 80%, se proyectó con el profesional de ordenamiento del AP, entregar el documento en el tercer trimestre para el cumplimiento de la meta. Frente a los demás documentos presentados para meta como los planes de trabajo con alcaldías y el convenio con Corpoamazonia, se concertó presentar avances para el tercer trimestre</t>
  </si>
  <si>
    <r>
      <rPr>
        <sz val="9"/>
        <color theme="1"/>
        <rFont val="Arial"/>
      </rPr>
      <t xml:space="preserve">Para el tercer trimestre de 2025 se reportan avances cuantitativos en el indicador No. de documentos técnicos de incidencia en políticas públicas elaborados y gestionados para lograr la integración de las áreas protegidas en instrumentos de planeación del desarrollo y ordenamiento territorial, en donde se adelantaron las siguientes acciones;
</t>
    </r>
    <r>
      <rPr>
        <b/>
        <sz val="9"/>
        <color theme="1"/>
        <rFont val="Arial"/>
      </rPr>
      <t>1.</t>
    </r>
    <r>
      <rPr>
        <sz val="9"/>
        <color theme="1"/>
        <rFont val="Arial"/>
      </rPr>
      <t xml:space="preserve"> Se realiza la entrega del documento síntesis del área protegida como aporte al Esquema de Ordenamiento Territorial (EOT) del municipio de Solano, Caquetá
</t>
    </r>
    <r>
      <rPr>
        <b/>
        <sz val="9"/>
        <color theme="1"/>
        <rFont val="Arial"/>
      </rPr>
      <t>2.</t>
    </r>
    <r>
      <rPr>
        <sz val="9"/>
        <color theme="1"/>
        <rFont val="Arial"/>
      </rPr>
      <t xml:space="preserve"> Se realiza entrega del documento con los ajustes propuestos al Decreto Nro 364 de 2019 de Planificación Predial Sostenible de la Gobernación del Guaviare.  
</t>
    </r>
    <r>
      <rPr>
        <b/>
        <sz val="9"/>
        <color theme="1"/>
        <rFont val="Arial"/>
      </rPr>
      <t xml:space="preserve">3. </t>
    </r>
    <r>
      <rPr>
        <sz val="9"/>
        <color theme="1"/>
        <rFont val="Arial"/>
      </rPr>
      <t xml:space="preserve">Se género y concertó mediante acta el plan de trabajo con Corpoamazonia en Caquetá con vigencia 2025. 
</t>
    </r>
    <r>
      <rPr>
        <b/>
        <sz val="9"/>
        <color theme="1"/>
        <rFont val="Arial"/>
      </rPr>
      <t>4.</t>
    </r>
    <r>
      <rPr>
        <sz val="9"/>
        <color theme="1"/>
        <rFont val="Arial"/>
      </rPr>
      <t xml:space="preserve"> Se suscribe Convenio Interadministrativo entre la Dirección Territorial Amazonia y la Gobernación del Guaviare.  Con vigencia hasta 2027. 
Estas acciones no cuentan con destinación presupuestal, por tanto, se desarrollan por </t>
    </r>
    <r>
      <rPr>
        <b/>
        <sz val="9"/>
        <color theme="1"/>
        <rFont val="Arial"/>
      </rPr>
      <t xml:space="preserve">gestión del área protegida.
</t>
    </r>
    <r>
      <rPr>
        <sz val="9"/>
        <color theme="1"/>
        <rFont val="Arial"/>
      </rPr>
      <t xml:space="preserve">
A la fecha el acumulado en la meta es de </t>
    </r>
    <r>
      <rPr>
        <b/>
        <sz val="9"/>
        <color theme="1"/>
        <rFont val="Arial"/>
      </rPr>
      <t>4</t>
    </r>
    <r>
      <rPr>
        <sz val="9"/>
        <color theme="1"/>
        <rFont val="Arial"/>
      </rPr>
      <t xml:space="preserve">
</t>
    </r>
  </si>
  <si>
    <t>01.10.2025. Se valida el reporte para el indicador</t>
  </si>
  <si>
    <r>
      <rPr>
        <sz val="9"/>
        <rFont val="Arial"/>
      </rPr>
      <t xml:space="preserve">Al 26 de junio de 2025, se reportan avances en el indicador "N° de instancias interinstitucionales, intersectoriales y/o comunitarias con participación efectiva de PNNC para lograr incidencia en decisiones de políticas públicas de desarrollo y ordenamiento territorial" del Parque Nacional Natural Serranía de Chiribiquete:
</t>
    </r>
    <r>
      <rPr>
        <b/>
        <sz val="9"/>
        <rFont val="Arial"/>
      </rPr>
      <t xml:space="preserve">1. </t>
    </r>
    <r>
      <rPr>
        <sz val="9"/>
        <rFont val="Arial"/>
      </rPr>
      <t xml:space="preserve"> Se realizó la participación efectiva del PNNSCH en las instancias priorizadas durante segundo trimestre de 2025. A través de estos espacios, se ha logrado fortalecer el relacionamiento con los actores del territorio y la articulación en los planes de trabajo de las instancias que buscan controlar las presiones directas en territorio como la deforestación, los conflictos por la tierra y mitigar las causas estructurales que las originan. Contribuyendo de esta manera a la conservación del AP. 
</t>
    </r>
    <r>
      <rPr>
        <b/>
        <sz val="9"/>
        <rFont val="Arial"/>
      </rPr>
      <t xml:space="preserve">2. </t>
    </r>
    <r>
      <rPr>
        <sz val="9"/>
        <rFont val="Arial"/>
      </rPr>
      <t xml:space="preserve">Se realiza el informe descriptivo del avance de las instancias priorizadas durante el segundo trimestre de 2025:
</t>
    </r>
    <r>
      <rPr>
        <b/>
        <sz val="9"/>
        <rFont val="Arial"/>
      </rPr>
      <t xml:space="preserve">
- Mesa de Frontera:</t>
    </r>
    <r>
      <rPr>
        <sz val="9"/>
        <rFont val="Arial"/>
      </rPr>
      <t xml:space="preserve"> donde se conoce las acciones que se implementan en el borde de estabilización de la frontera agrícola como parte de la estrategia de control a la deforestación.
</t>
    </r>
    <r>
      <rPr>
        <b/>
        <sz val="9"/>
        <rFont val="Arial"/>
      </rPr>
      <t>- Mesa de Gobernanza: I</t>
    </r>
    <r>
      <rPr>
        <sz val="9"/>
        <rFont val="Arial"/>
      </rPr>
      <t xml:space="preserve">nstancia que cuenta con la participación de delegados de las comunidades y del gobierno local, departamental y nacional para atender los asuntos relacionados a la resolución de conflictos socio ambientales.
</t>
    </r>
    <r>
      <rPr>
        <b/>
        <sz val="9"/>
        <rFont val="Arial"/>
      </rPr>
      <t xml:space="preserve">- SIDAP Guaviare y Caquetá: </t>
    </r>
    <r>
      <rPr>
        <sz val="9"/>
        <rFont val="Arial"/>
      </rPr>
      <t xml:space="preserve">Sistema Departamental de AP para cada departamento de jurisdicción del PNNSCH.
</t>
    </r>
    <r>
      <rPr>
        <b/>
        <sz val="9"/>
        <rFont val="Arial"/>
      </rPr>
      <t xml:space="preserve">- Mesa Agroclimática en Caquetá: </t>
    </r>
    <r>
      <rPr>
        <sz val="9"/>
        <rFont val="Arial"/>
      </rPr>
      <t xml:space="preserve">Mesa Técnica donde se revisa y se hace seguimiento a las posibles consecuencias del cambio climatico en los sistemas de producción en este departamento.
Estas acciones no cuentan con destinación presupuestal, por tanto, se desarrollan por gestión del área protegida.
A la fecha el acumulado en la meta es de  </t>
    </r>
    <r>
      <rPr>
        <b/>
        <sz val="9"/>
        <rFont val="Arial"/>
      </rPr>
      <t xml:space="preserve">0%
</t>
    </r>
    <r>
      <rPr>
        <u/>
        <sz val="9"/>
        <color rgb="FF1155CC"/>
        <rFont val="Arial"/>
      </rPr>
      <t>https://drive.google.com/drive/folders/1PRVdQ43moz5HaUETxyBSQPn5m30hSRbC?usp=drive_link</t>
    </r>
    <r>
      <rPr>
        <sz val="9"/>
        <rFont val="Arial"/>
      </rPr>
      <t xml:space="preserve"> </t>
    </r>
  </si>
  <si>
    <t>Con corte al 30 de junio se valida el reporte para el indicador.</t>
  </si>
  <si>
    <r>
      <rPr>
        <sz val="9"/>
        <color theme="1"/>
        <rFont val="Arial"/>
      </rPr>
      <t xml:space="preserve">Para el tercer trimestre de 2025 se reportan avances cuantitativos en el indicador N° de instancias interinstitucionales, intersectoriales y/o comunitarias con participación efectiva de PNNC para lograr incidencia en decisiones de políticas públicas de desarrollo y ordenamiento territorial, en donde se adelantaron las siguientes acciones;
</t>
    </r>
    <r>
      <rPr>
        <b/>
        <sz val="9"/>
        <color theme="1"/>
        <rFont val="Arial"/>
      </rPr>
      <t xml:space="preserve">1. </t>
    </r>
    <r>
      <rPr>
        <sz val="9"/>
        <color theme="1"/>
        <rFont val="Arial"/>
      </rPr>
      <t xml:space="preserve">SIDAP Guaviare y SIDAP Caquetá, SIDAP Guaviare se realizó (01) taller de fortalecimiento sobre "otras medidas efectivas de conservación (OMEC)", desarrollado por el grupo SIRAP de la DTAM. 
</t>
    </r>
    <r>
      <rPr>
        <b/>
        <sz val="9"/>
        <color theme="1"/>
        <rFont val="Arial"/>
      </rPr>
      <t xml:space="preserve">2. </t>
    </r>
    <r>
      <rPr>
        <sz val="9"/>
        <color theme="1"/>
        <rFont val="Arial"/>
      </rPr>
      <t xml:space="preserve">Mesa Agroclimática en Caquetá, se participó la sesión mensual 
</t>
    </r>
    <r>
      <rPr>
        <b/>
        <sz val="9"/>
        <color theme="1"/>
        <rFont val="Arial"/>
      </rPr>
      <t xml:space="preserve">Nota:  </t>
    </r>
    <r>
      <rPr>
        <sz val="9"/>
        <color theme="1"/>
        <rFont val="Arial"/>
      </rPr>
      <t xml:space="preserve">la Mesa de Frontera Agropecuaria y Mesa para la Gobernanza y la Paz con la Naturaleza y las Comunidades del departamento de Guaviare, estas mesas de ordenamiento territorial que estaban agendadas para el mes de septiembre en el municipio para Calamar fueron canceladas por orden público y serán desarrolladas en el mes de octubre en Bogotá D.C 
Estas acciones no cuentan con destinación presupuestal, por tanto, se desarrollan por </t>
    </r>
    <r>
      <rPr>
        <b/>
        <sz val="9"/>
        <color theme="1"/>
        <rFont val="Arial"/>
      </rPr>
      <t>gestión del área protegida.</t>
    </r>
    <r>
      <rPr>
        <sz val="9"/>
        <color theme="1"/>
        <rFont val="Arial"/>
      </rPr>
      <t xml:space="preserve">
A la fecha el acumulado en la meta es de </t>
    </r>
    <r>
      <rPr>
        <b/>
        <sz val="9"/>
        <color theme="1"/>
        <rFont val="Arial"/>
      </rPr>
      <t>0</t>
    </r>
    <r>
      <rPr>
        <sz val="9"/>
        <color theme="1"/>
        <rFont val="Arial"/>
      </rPr>
      <t xml:space="preserve">
</t>
    </r>
  </si>
  <si>
    <t>Con corte a 25 de marzo de 2025 se reportan avances cualitativos en el indicador Áreas Administradas donde se adelantaron las siguientes acciones:
1. Contratación de prestación de servicios: se tramitaron las solicitudes de expedición de CDP de viáticos y prestación de servicios (5 profesionales, 7 técnicos y 10 operarios). A la fecha el área cuenta con 20 contratos suscritos y 2 en trámite.
2. Gestión de órdenes de comisión: durante el periodo de tramitaron 38 órdenes de comisión para el equipo del área protegida.
3. Gestión de recursos físicos: Se remitió a la DTAM (Almacén) la solicitud de traslados y cuentadantes para el equipo del AP de acuerdo a la asignación de elementos al personal contratado.
4. Reportes mensuales:  Se genera el reporte de consumo de papel, trámite de pago de servicios públicos y atención al usuario y al ciudadano; se tramitan las cuentas de cobro de los contratos de prestación de servicios (Guaviare y Caquetá) y contratos de arrendamiento en el departamento de Caquetá (Florencia, Cartagena del Chaira y Araracuara); Se realiza el reporte de programación mensual de actividades y certificación de nómina. 
5. Gestión de Personal:  Se gestiona ante la DTAM la incapacidad de la jefe Ayda Garzón Venegas y los funcionarios Arsenio Villarraga Bombiela y Nataly Lozada Losada. 
6. Gestión documental: Se remite plan de trabajo de gestión documental correspondiente a los meses de enero y febrero. 
7. Seguridad y salud en el Trabajo: Se reporta los formatos de inspecciones de las sedes operativas y administrativas del área protegida.</t>
  </si>
  <si>
    <t>Con corte a 24 de abril de 2025 se reportan avances cualitativos en (Servicio de administración y manejo de áreas protegidas, Áreas administradas, FORTALECER LOS PROCESOS ADMINISTRATIVOS DE LAS ÁREAS DEL SPNNC, Presupuesto General de la Nación – PGN) se adelantaron las siguientes acciones:
CONTRATACION:
1. Contratación de personal de prestación de servicios 21/22
2. Contratación combustibles Florencia, Solano y Cartagena del Chairá bajo la modalidad de Acuerdo Marco, gestión que se adelanta directamente en la DTAM; el área protegida generó y envió los insumos requeridos.
3. Solicitud trámite segunda prórroga Convenio de Asociación CA-DTAM-ESAL-002-2024: Se da inicio a la solicitud mediante Orfeo No. 20255170001323. 
4. Se solicita la firma de NC y la DTAM para los formatos de solicitud de CDP de combustibles, lubricantes y arrendamiento parqueadero San José del Guaviare.
COMISIONES: 
Durante el periodo se tramitaron 10 órdenes de comisión para el equipo del área protegida, ocho (8) se tramitaron y desarrollaron, adicionalmente fueron legalizadas oportunamente, las otras dos (2) no se tramitaron dado que el evento fue cancelado.
AVANCES RECURSOS FISICOS: 
Desde la DTAM se adelanta la coordinación de la visita a la sede administrativa ubicada en Florencia y las sedes operativas en los municipios de Solano, Cartagena del Chairá y San Vicente del Caguán, Caquetá, para el levantamiento físico del inventario del AP la cual se llevará a cabo en el mes de mayo; en cuanto a la visita a los sectores ubicados en el departamento del Guaviare, se tiene previsto programarla para el mes de junio. 
Se remitieron a la DTAM (Almacén) las salidas de combustible correspondientes al periodo.
REPORTES MENSUALES  
Se genera el reporte de consumo de papel, trámite de pago de servicios públicos y atención al usuario y al ciudadano; se tramitan las cuentas de cobro de los contratos de prestación de servicios (Guaviare y Caquetá) y contratos de arrendamiento en el departamento de Caquetá (Florencia, Cartagena del Chaira y Araracuara); Se realiza el reporte de programación mensual de actividades y certificación de nómina. 
PERSONAL
Se gestiona ante la DTAM la incapacidad de la jefe Ayda Garzón Venegas y el funcionario Arsenio Villarraga Bombiela. Los funcionarios tomaron el descanso compensado de Semana Santa de acuerdo a lo certificado desde la jefatura del AP.
Estas acciones se realizan con la fuente de financiación: Gobierno Nacional-FONAM. 
A la fecha el cumplimiento en la meta es: 25%</t>
  </si>
  <si>
    <t xml:space="preserve">Con corte a 23 de mayo de 2025 se reportan avances cualitativos en (Servicio de administración y manejo de áreas protegidas, Áreas administradas, FORTALECER LOS PROCESOS ADMINISTRATIVOS DE LAS ÁREAS DEL SPNNC, Presupuesto General de la Nación – PGN) en donde se adelantaron las siguientes acciones:
CONTRATACION:
1. Contratación de personal de prestación de servicios 22/22
2. Contratación combustibles Florencia, Solano y Cartagena del Chairá bajo la modalidad de Acuerdo Marco, gestión que se adelanta directamente en la DTAM; el área protegida generó y envió los insumos requeridos, se revisó y firmo el estudio previo para continuidad del trámite.
3. Se suscribió la segunda prórroga Convenio de Asociación CA-DTAM-ESAL-002-2024 a través Orfeo No. 20255170001323. 
4. Se solicita la firma de NC y la DTAM para los formatos de solicitud de CDP para eventos y talleres para los departamentos de Caquetá y Guaviare, también se tramitó la solicitud de CDP para el proceso de arrendamiento de parqueadero en San José del Guaviare y raciones y víveres.
COMISIONES: 
Durante el periodo se tramitaron 15 órdenes de comisión para el equipo del área protegida, ocho (8) se encuentran en ejecución, cinco (5) se desarrollaron y legalizaron oportunamente, una (1) se canceló y una (1) en proceso de legalización. 
AVANCES RECURSOS FISICOS: 
Se programó la visita a la sede administrativa ubicada en Florencia y las sedes operativas en los municipios Cartagena del Chairá y San Vicente del Caguán, Caquetá, para el levantamiento físico del inventario del AP la cual se llevará a durante la semana del  26 al 30  de mayo; la visita a los sectores ubicados en el departamento del Guaviare, se tiene prevista para el mes de junio. 
Se remitieron a la DTAM (Almacén) las salidas de combustible correspondientes al periodo.
REPORTES MENSUALES  
Se genera el reporte de consumo de papel, trámite de pago de servicios públicos y atención al usuario y al ciudadano; se tramitan las cuentas de cobro de los contratos de prestación de servicios (Guaviare y Caquetá) y contratos de arrendamiento en el departamento de Caquetá (Florencia, Cartagena del Chaira y Araracuara); Se realiza el reporte de programación mensual de actividades y certificación de nómina. 
PERSONAL
Se gestiona ante la DTAM la incapacidad de la jefe Ayda Garzón Venegas y el funcionario Arsenio Villarraga Bombiela. Adicionalmente se radicaron los documentos de afiliación a la Caja de Compensación del Caquetá – COMFACA del funcionario Cristian Javier Riveros y su núcleo familiar.
Estas acciones se realizan con la fuente de financiación: Gobierno Nacional-FONAM. </t>
  </si>
  <si>
    <r>
      <rPr>
        <sz val="9"/>
        <color theme="1"/>
        <rFont val="Arial"/>
      </rPr>
      <t xml:space="preserve">Con corte a 24 de junio de 2025 se reportan avances cualitativos en (Servicio de administración y manejo de áreas protegidas, Áreas administradas, FORTALECER LOS PROCESOS ADMINISTRATIVOS DE LAS ÁREAS DEL SPNNC, Presupuesto General de la Nación – PGN) en donde se adelantaron las siguientes acciones:
Con corte a 24 de abril de 2025 se reportan avances cualitativos en (Servicio de administración y manejo de áreas protegidas, Áreas administradas, FORTALECER LOS PROCESOS ADMINISTRATIVOS DE LAS ÁREAS DEL SPNNC, Presupuesto General de la Nación – PGN) en donde se adelantaron las siguientes acciones:
</t>
    </r>
    <r>
      <rPr>
        <b/>
        <sz val="9"/>
        <color theme="1"/>
        <rFont val="Arial"/>
      </rPr>
      <t>CONTRATACION:</t>
    </r>
    <r>
      <rPr>
        <sz val="9"/>
        <color theme="1"/>
        <rFont val="Arial"/>
      </rPr>
      <t xml:space="preserve">
1. Contratación de personal de prestación de servicios 22/22. (5 profesionales, 7 técnicos y 10 operarios).
El día 13 de junio se solicitó cesión del contrato de prestación de servicios No. CD-DTAM-150-2025.
2. Contratación de combustibles Florencia, Solano y Cartagena del Chairá bajo la modalidad de Acuerdo Marco, se declaró desierto por tanto fue necesario modificar nuevamente el objeto PAABs y dar inicio al proceso de contratación por mínima cuantía, estudios en proceso de elaboración.
Se remite a la DTAM los formatos de solicitudes de CDPs de eventos, viáticos, raciones, mantenimientos de vehículos, equipos de cómputo y extintores, compra de llantas, combustibles y lubricantes para revisión y respectivas firmas.
Solicitud trámite segunda prórroga Convenio de Asociación CA-DTAM-ESAL-002-2024: Se da inicio a la solicitud mediante Orfeo No. 20255170001323. 
Se solicita la firma de NC y la DTAM para los formatos de solicitud de CDP para Se solicita la firma de NC y la DTAM para los formatos de solicitud de CDP de combustibles, lubricantes, eventos y talleres para los departamentos de Caquetá y Guaviare, también se tramitó la solicitud de CDP para el proceso de arrendamiento de parqueadero en San José del Guaviare y raciones y víveres.
Adicionalmente, se solicita modificación de los objetos para los procesos de contratación de  arrendamiento de parqueadero, apoyo logístico para la realización de talleres,  recarga de extintores, suministro de lubricantes y combustibles, toda vez que procesos contractuales se estructuraran por lotes y para esto se requiere que el objeto se general.
</t>
    </r>
    <r>
      <rPr>
        <b/>
        <sz val="9"/>
        <color theme="1"/>
        <rFont val="Arial"/>
      </rPr>
      <t xml:space="preserve">COMISIONES: </t>
    </r>
    <r>
      <rPr>
        <sz val="9"/>
        <color theme="1"/>
        <rFont val="Arial"/>
      </rPr>
      <t xml:space="preserve">
Durante el periodo se tramitaron 48 órdenes de comisión para el equipo del área protegida, cuarenta y una (41) se tramitaron y desarrollaron, adicionalmente fueron legalizadas oportunamente, las otras siete (7) no se tramitaron dado que el evento fue cancelado.
</t>
    </r>
    <r>
      <rPr>
        <b/>
        <sz val="9"/>
        <color theme="1"/>
        <rFont val="Arial"/>
      </rPr>
      <t xml:space="preserve">AVANCES RECURSOS FISICOS: </t>
    </r>
    <r>
      <rPr>
        <sz val="9"/>
        <color theme="1"/>
        <rFont val="Arial"/>
      </rPr>
      <t xml:space="preserve">
En la semana del 26 al 31 de mayo se recibió la visita del equipo técnico de la DTAM para el levantamiento físico de inventario en la sede administrativa ubicada en Florencia y las sedes operativas en los municipios Cartagena del Chairá y San Vicente del Caguán, Caquetá, en las sedes ubicadas en el departamento del Guaviare, se realizó la visita en la semana del 9 al 11 de junio. Actualmente se adelanta la elaboración del acta de elementos para baja.
Se remitieron a la DTAM (Almacén) las salidas de combustible correspondientes a los meses de abril, mayo y junio.
</t>
    </r>
    <r>
      <rPr>
        <b/>
        <sz val="9"/>
        <color theme="1"/>
        <rFont val="Arial"/>
      </rPr>
      <t xml:space="preserve">REPORTES MENSUALES  </t>
    </r>
    <r>
      <rPr>
        <sz val="9"/>
        <color theme="1"/>
        <rFont val="Arial"/>
      </rPr>
      <t xml:space="preserve">
Se genera el reporte de consumo de papel, trámite de pago de servicios públicos y atención al usuario y al ciudadano; se tramitan las cuentas de cobro de los contratos de prestación de servicios (Guaviare y Caquetá) y contratos de arrendamiento en el departamento de Caquetá (Florencia, Cartagena del Chaira y Araracuara); Se realiza el reporte de programación mensual de actividades y certificación de nómina. 
</t>
    </r>
    <r>
      <rPr>
        <b/>
        <sz val="9"/>
        <color theme="1"/>
        <rFont val="Arial"/>
      </rPr>
      <t>PERSONAL</t>
    </r>
    <r>
      <rPr>
        <sz val="9"/>
        <color theme="1"/>
        <rFont val="Arial"/>
      </rPr>
      <t xml:space="preserve">
Se gestiona ante la DTAM la incapacidad de la jefe Ayda Garzón Venegas y el funcionario Arsenio Villarraga Bombiela. Los funcionarios tomaron el descanso compensado de Semana Santa de acuerdo a lo certificado desde la jefatura del AP.
Adicionalmente se radicaron los documentos de afiliación a la Caja de Compensación del Caquetá – COMFACA del funcionario Cristian Javier Riveros y su núcleo familiar.
Estas acciones se realizan con la fuente de financiación:  Fondo Nacional Ambiental – </t>
    </r>
    <r>
      <rPr>
        <b/>
        <sz val="9"/>
        <color theme="1"/>
        <rFont val="Arial"/>
      </rPr>
      <t xml:space="preserve">FONAM </t>
    </r>
    <r>
      <rPr>
        <sz val="9"/>
        <color theme="1"/>
        <rFont val="Arial"/>
      </rPr>
      <t xml:space="preserve">
A la fecha el cumplimiento en la meta es: </t>
    </r>
    <r>
      <rPr>
        <b/>
        <sz val="9"/>
        <color theme="1"/>
        <rFont val="Arial"/>
      </rPr>
      <t>50%</t>
    </r>
  </si>
  <si>
    <r>
      <rPr>
        <sz val="9"/>
        <color theme="1"/>
        <rFont val="Arial"/>
      </rPr>
      <t xml:space="preserve">Con corte a 22 de julio de 2025 se reportan avances cualitativos en (Servicio de administración y manejo de áreas protegidas, Áreas administradas, FORTALECER LOS PROCESOS ADMINISTRATIVOS DE LAS ÁREAS DEL SPNNC, Presupuesto General de la Nación – PGN) en donde se adelantaron las siguientes acciones:
</t>
    </r>
    <r>
      <rPr>
        <b/>
        <sz val="9"/>
        <color theme="1"/>
        <rFont val="Arial"/>
      </rPr>
      <t>CONTRATACIÓN:</t>
    </r>
    <r>
      <rPr>
        <sz val="9"/>
        <color theme="1"/>
        <rFont val="Arial"/>
      </rPr>
      <t xml:space="preserve">
</t>
    </r>
    <r>
      <rPr>
        <b/>
        <sz val="9"/>
        <color theme="1"/>
        <rFont val="Arial"/>
      </rPr>
      <t>1.</t>
    </r>
    <r>
      <rPr>
        <sz val="9"/>
        <color theme="1"/>
        <rFont val="Arial"/>
      </rPr>
      <t xml:space="preserve"> Prestación de servicios: 22/22
</t>
    </r>
    <r>
      <rPr>
        <b/>
        <sz val="9"/>
        <color theme="1"/>
        <rFont val="Arial"/>
      </rPr>
      <t xml:space="preserve">2. </t>
    </r>
    <r>
      <rPr>
        <sz val="9"/>
        <color theme="1"/>
        <rFont val="Arial"/>
      </rPr>
      <t xml:space="preserve">Se remite nuevamente a la DTAM los formatos de solicitudes de CDPs con los objetos modificados de eventos, raciones, mantenimientos de vehículos, equipos de cómputo y extintores, compra de llantas, combustibles y lubricantes para revisión y respectivas firmas.
Se envían orfeos con las solicitudes de expedición de CDPs para los procesos de combustibles,compra de llantas, mantenimiento equipos tecnológicos y raciones para dar inicio al trámite de contratación, de estos procesos los estudios previos se encuentran en proceso de elaboración. Adicionalmente se tramitaron las solicitudes de expedición de CDPs para viáticos y gastos de viaje.
Se tramitó el pago para el segundo desembolso del Convenio de Asociación CA-DTAM-ESAL-002-2024.
</t>
    </r>
    <r>
      <rPr>
        <b/>
        <sz val="9"/>
        <color theme="1"/>
        <rFont val="Arial"/>
      </rPr>
      <t>COMISIONES:</t>
    </r>
    <r>
      <rPr>
        <sz val="9"/>
        <color theme="1"/>
        <rFont val="Arial"/>
      </rPr>
      <t xml:space="preserve">
Durante el periodo se tramitaron 15 órdenes de comisión para el equipo del área protegida, de las cuáles cuatro (4) fueron canceladas por situaciones de orden público el resto de comisiones se llevaron a cabo con normalidad y fueron legalizadas oportunamente, otras se encuentran en ejecución.
</t>
    </r>
    <r>
      <rPr>
        <b/>
        <sz val="9"/>
        <color theme="1"/>
        <rFont val="Arial"/>
      </rPr>
      <t>AVANCES RECURSOS FÍSICOS:</t>
    </r>
    <r>
      <rPr>
        <sz val="9"/>
        <color theme="1"/>
        <rFont val="Arial"/>
      </rPr>
      <t xml:space="preserve">
Se remitieron a la DTAM (Almacén) las salidas de combustible correspondientes al periodo.
</t>
    </r>
    <r>
      <rPr>
        <b/>
        <sz val="9"/>
        <color theme="1"/>
        <rFont val="Arial"/>
      </rPr>
      <t xml:space="preserve">REPORTES MENSUALES </t>
    </r>
    <r>
      <rPr>
        <sz val="9"/>
        <color theme="1"/>
        <rFont val="Arial"/>
      </rPr>
      <t xml:space="preserve">
Se genera el reporte de consumo de papel, trámite de pago de servicios públicos y atención al usuario y al ciudadano; se tramitan las cuentas de cobro de los contratos de prestación de servicios (Guaviare y Caquetá) y contratos de arrendamiento en el departamento de Caquetá (Florencia, Cartagena del Chaira y Araracuara); Se realiza el reporte de programación mensual de actividades y certificación de nómina.
</t>
    </r>
    <r>
      <rPr>
        <b/>
        <sz val="9"/>
        <color theme="1"/>
        <rFont val="Arial"/>
      </rPr>
      <t>PERSONAL</t>
    </r>
    <r>
      <rPr>
        <sz val="9"/>
        <color theme="1"/>
        <rFont val="Arial"/>
      </rPr>
      <t xml:space="preserve">
Se gestiona ante la DTAM la incapacidad del funcionario Arsenio Villarraga Bombiela hasta el 30 de julio.
Estas acciones se realizan con la fuente de financiación: Gobierno Nacional-</t>
    </r>
    <r>
      <rPr>
        <b/>
        <sz val="9"/>
        <color theme="1"/>
        <rFont val="Arial"/>
      </rPr>
      <t>FONAM.</t>
    </r>
    <r>
      <rPr>
        <sz val="9"/>
        <color theme="1"/>
        <rFont val="Arial"/>
      </rPr>
      <t xml:space="preserve">
A la fecha el cumplimiento en la meta es</t>
    </r>
    <r>
      <rPr>
        <b/>
        <sz val="9"/>
        <color theme="1"/>
        <rFont val="Arial"/>
      </rPr>
      <t>: 50%</t>
    </r>
  </si>
  <si>
    <r>
      <rPr>
        <sz val="9"/>
        <color theme="1"/>
        <rFont val="Arial"/>
      </rPr>
      <t xml:space="preserve">Con corte a 26 de agosto de 2025 se reportan avances cualitativos en (Servicio de administración y manejo de áreas protegidas, Áreas administradas, FORTALECER LOS PROCESOS ADMINISTRATIVOS DE LAS ÁREAS DEL SPNNC, Presupuesto General de la Nación – PGN) en donde se adelantaron las siguientes acciones:
</t>
    </r>
    <r>
      <rPr>
        <b/>
        <sz val="9"/>
        <color theme="1"/>
        <rFont val="Arial"/>
      </rPr>
      <t>CONTRATACIÓN:</t>
    </r>
    <r>
      <rPr>
        <sz val="9"/>
        <color theme="1"/>
        <rFont val="Arial"/>
      </rPr>
      <t xml:space="preserve">
</t>
    </r>
    <r>
      <rPr>
        <b/>
        <sz val="9"/>
        <color theme="1"/>
        <rFont val="Arial"/>
      </rPr>
      <t>1.</t>
    </r>
    <r>
      <rPr>
        <sz val="9"/>
        <color theme="1"/>
        <rFont val="Arial"/>
      </rPr>
      <t xml:space="preserve"> Prestación de servicios: 22/22
</t>
    </r>
    <r>
      <rPr>
        <b/>
        <sz val="9"/>
        <color theme="1"/>
        <rFont val="Arial"/>
      </rPr>
      <t>2.</t>
    </r>
    <r>
      <rPr>
        <sz val="9"/>
        <color theme="1"/>
        <rFont val="Arial"/>
      </rPr>
      <t xml:space="preserve"> Se envían a través de Orfeo las solicitudes de expedición de CDPs para los procesos de combustible Solano, eventos, mantenimiento de vehículos, mantenimiento de equipos tecnológicos, recarga y mantenimiento de extintores para dar inicio al trámite de contratación, la documentación requerida para adelantar el proceso de contratación del suministro de combustibles y lubricantes para Solano y Florencia ya fue revisado por el abogado asignado quien envió sus observaciones las cuales ya fueron atendidas y se envió nuevamente el EP para la revisión del profesional financiero de la DTAM y continuar el respectivo tramite; se envió la solicitud de publicación de solicitud de cotizaciones a través del SECOP II para el proceso de mantenimiento de equipos tecnológicos y convenio de restauración.
Se envía para trámite de firmas los formatos de solicitud adición a los CDP para ocho (8) contratos de prestación de servicios de los cuales siete (7) se adicionarán a 30 de diciembre y uno (1) a 30 de noviembre.
Se tramitó el pago para el tercer desembolso del Convenio de Asociación CA-DTAM-ESAL-002-2024.
</t>
    </r>
    <r>
      <rPr>
        <b/>
        <sz val="9"/>
        <color theme="1"/>
        <rFont val="Arial"/>
      </rPr>
      <t>COMISIONES:</t>
    </r>
    <r>
      <rPr>
        <sz val="9"/>
        <color theme="1"/>
        <rFont val="Arial"/>
      </rPr>
      <t xml:space="preserve">
Durante el periodo se tramitaron 31 órdenes de comisión para el equipo del área protegida, las cuales se han desarrollado con normalidad, 21 fueron legalizadas oportunamente, 4 se encuentran en ejecución y otras 6 se solicitaron y se desarrollaran en los próximos días.
</t>
    </r>
    <r>
      <rPr>
        <b/>
        <sz val="9"/>
        <color theme="1"/>
        <rFont val="Arial"/>
      </rPr>
      <t>AVANCES RECURSOS FÍSICOS:</t>
    </r>
    <r>
      <rPr>
        <sz val="9"/>
        <color theme="1"/>
        <rFont val="Arial"/>
      </rPr>
      <t xml:space="preserve">
Se remitieron a la DTAM (Almacén) las salidas de combustible correspondientes al periodo. Se realiza breve reunión con el almacenista para ultimar detalles del proceso que iniciará el área protegida para dar de baja varios elementos que hacen parte del inventario del Parque.
</t>
    </r>
    <r>
      <rPr>
        <b/>
        <sz val="9"/>
        <color theme="1"/>
        <rFont val="Arial"/>
      </rPr>
      <t>REPORTES MENSUALES:</t>
    </r>
    <r>
      <rPr>
        <sz val="9"/>
        <color theme="1"/>
        <rFont val="Arial"/>
      </rPr>
      <t xml:space="preserve">
Se genera el reporte de consumo de papel, trámite de pago de servicios públicos y atención al usuario y al ciudadano; se tramitan las cuentas de cobro de los contratos de prestación de servicios (Guaviare y Caquetá) y contratos de arrendamiento en el departamento de Caquetá (Florencia, Cartagena del Chaira y Araracuara); Se realiza el reporte de programación mensual de actividades y certificación de nómina. Se remite oportunamente de manera mensual la programación de comisiones de servicios para el equipo del AP.</t>
    </r>
    <r>
      <rPr>
        <b/>
        <sz val="9"/>
        <color theme="1"/>
        <rFont val="Arial"/>
      </rPr>
      <t xml:space="preserve">
PERSONAL:
</t>
    </r>
    <r>
      <rPr>
        <sz val="9"/>
        <color theme="1"/>
        <rFont val="Arial"/>
      </rPr>
      <t xml:space="preserve">
Se gestiona ante la DTAM la incapacidad del funcionario Arsenio Villarraga Bombiela hasta el 29 de agosto.
Estas acciones se realizan con la fuente de financiación: Gobierno Nacional-</t>
    </r>
    <r>
      <rPr>
        <b/>
        <sz val="9"/>
        <color theme="1"/>
        <rFont val="Arial"/>
      </rPr>
      <t xml:space="preserve">FONAM.
</t>
    </r>
    <r>
      <rPr>
        <sz val="9"/>
        <color theme="1"/>
        <rFont val="Arial"/>
      </rPr>
      <t xml:space="preserve">A la fecha el cumplimiento en la meta es </t>
    </r>
    <r>
      <rPr>
        <b/>
        <sz val="9"/>
        <color theme="1"/>
        <rFont val="Arial"/>
      </rPr>
      <t>50%.</t>
    </r>
    <r>
      <rPr>
        <sz val="9"/>
        <color theme="1"/>
        <rFont val="Arial"/>
      </rPr>
      <t xml:space="preserve">
</t>
    </r>
  </si>
  <si>
    <r>
      <rPr>
        <sz val="9"/>
        <color theme="1"/>
        <rFont val="Arial"/>
      </rPr>
      <t xml:space="preserve">Se reportan avances cuantitativos en (Servicio de administración y manejo de áreas protegidas, Áreas administradas, FORTALECER LOS PROCESOS ADMINISTRATIVOS DE LAS ÁREAS DEL SPNNC, Presupuesto General de la Nación – PGN) en donde se adelantaron las siguientes acciones:
</t>
    </r>
    <r>
      <rPr>
        <b/>
        <sz val="9"/>
        <color theme="1"/>
        <rFont val="Arial"/>
      </rPr>
      <t>CONTRATACIÓN:</t>
    </r>
    <r>
      <rPr>
        <sz val="9"/>
        <color theme="1"/>
        <rFont val="Arial"/>
      </rPr>
      <t xml:space="preserve">
</t>
    </r>
    <r>
      <rPr>
        <b/>
        <sz val="9"/>
        <color theme="1"/>
        <rFont val="Arial"/>
      </rPr>
      <t xml:space="preserve">1. </t>
    </r>
    <r>
      <rPr>
        <sz val="9"/>
        <color theme="1"/>
        <rFont val="Arial"/>
      </rPr>
      <t>Prestación de servicios: 22/22
2</t>
    </r>
    <r>
      <rPr>
        <b/>
        <sz val="9"/>
        <color theme="1"/>
        <rFont val="Arial"/>
      </rPr>
      <t xml:space="preserve">. </t>
    </r>
    <r>
      <rPr>
        <sz val="9"/>
        <color theme="1"/>
        <rFont val="Arial"/>
      </rPr>
      <t xml:space="preserve">Se remite nuevamente a la DTAM los formatos de solicitudes de CDPs con los objetos modificados de eventos, raciones, mantenimientos de vehículos, equipos de cómputo y extintores, compra de llantas, combustibles y lubricantes para revisión y respectivas firmas.
Se envían orfeos con las solicitudes de expedición de CDPs para los procesos de combustibles, compra de llantas, mantenimiento equipos tecnológicos y raciones para dar inicio al trámite de contratación, de estos procesos los estudios previos se encuentran en proceso de elaboración. Adicionalmente se tramitaron las solicitudes de expedición de CDPs para viáticos y gastos de viaje.
Se tramitó el pago para el segundo desembolso del Convenio de Asociación CA-DTAM-ESAL-002-2024.
Se envían a través de Orfeo las solicitudes de expedición de CDPs para los procesos de combustible Solano, eventos, mantenimiento de vehículos, mantenimiento de equipos tecnológicos, recarga y mantenimiento de extintores para dar inicio al trámite de contratación, la documentación requerida para adelantar el proceso de contratación del suministro de combustibles y lubricantes para Solano y Florencia ya fue revisado por el abogado asignado quien envió sus observaciones las cuales ya fueron atendidas y se envió nuevamente el EP para la revisión del profesional financiero de la DTAM y continuar el respectivo tramite; se envió la solicitud de publicación de solicitud de cotizaciones a través del SECOP II para el proceso de mantenimiento de equipos tecnológicos y convenio de restauración. 
Se envía para trámite de firmas los formatos de solicitud adición a los CDP para ocho (8) contratos de prestación de servicios de los cuales siete (7) se adicionarán a 30 de diciembre y uno (1) a 30 de noviembre.
Se tramitó el pago para el tercer desembolso del Convenio de Asociación CA-DTAM-ESAL-002-2024.
Se adjudicó el contrato del suministro de combustibles y lubricantes para Florencia con fecha de inicio de ejecución el 23 de septiembre; para el sector Solano el proceso se declaró desierto.
Se envió la solicitud de publicación de solicitud de cotizaciones a través del SECOP II para el proceso de mantenimiento de vehículos terrestres y fluviales, suministro de raciones, compraventa de llantas y accesorios, eventos, mantenimiento de equipos tecnológicos y convenio de restauración.
Se solicitaron cotizaciones mediante correo electrónico diferentes proveedores para los procesos de mantenimiento de vehículos terrestres y fluviales, compraventa de llantas y accesorios, mantenimiento de equipos tecnológicos y convenio de restauración.
Se envió la documentación requerida para adelantar el proceso de contratación del mantenimiento de los equipos tecnológicos de la RNN Nukak y el PNN Serranía de Chiribiquete, fue revisado por el abogado asignado quien envió observaciones, las cuales fueron atendidas y se envió nuevamente el EP para la revisión del profesional financiero de la DTAM y continuar el respectivo tramite.
Igualmente se remitieron los documentos para la contratación del parqueadero para la camioneta del Ap en San José del Guaviare. 
Se solicitó eliminar en el PAABS la línea AM06-3202032-1-031 Llantas y adicionar los $5.000.000 a la línea AM06-3202032-1-036 Viáticos, Recurso FONAM 20 - PVyC.
</t>
    </r>
    <r>
      <rPr>
        <b/>
        <sz val="9"/>
        <color theme="1"/>
        <rFont val="Arial"/>
      </rPr>
      <t>COMISIONES:</t>
    </r>
    <r>
      <rPr>
        <sz val="9"/>
        <color theme="1"/>
        <rFont val="Arial"/>
      </rPr>
      <t xml:space="preserve">
Durante el trimestre se tramitaron 68 órdenes de comisión para el equipo del área protegida, de las cuáles seis (6) fueron canceladas por situaciones de orden público, el resto de comisiones se llevaron a cabo con normalidad y fueron legalizadas oportunamente, una (1) se encuentra en ejecución.
</t>
    </r>
    <r>
      <rPr>
        <b/>
        <sz val="9"/>
        <color theme="1"/>
        <rFont val="Arial"/>
      </rPr>
      <t>AVANCES RECURSOS FÍSICOS:</t>
    </r>
    <r>
      <rPr>
        <sz val="9"/>
        <color theme="1"/>
        <rFont val="Arial"/>
      </rPr>
      <t xml:space="preserve">
Se realiza breve reunión con el almacenista para ultimar detalles del proceso que iniciará el área protegida para dar de baja varios elementos que hacen parte del inventario del Parque.
Se remitieron a la DTAM (Almacén) las salidas de combustible correspondientes a los consumos del trimestre.
Se diligencia matriz de conciliación de vales con corte a 31 de agosto, con el respectivo registro fotográfico de los vales pendientes por consumir y se remite a la jefe para el respectivo reporte a la DTAM.
</t>
    </r>
    <r>
      <rPr>
        <b/>
        <sz val="9"/>
        <color theme="1"/>
        <rFont val="Arial"/>
      </rPr>
      <t xml:space="preserve">REPORTES MENSUALES </t>
    </r>
    <r>
      <rPr>
        <sz val="9"/>
        <color theme="1"/>
        <rFont val="Arial"/>
      </rPr>
      <t xml:space="preserve">
Se genera el reporte de consumo de papel, trámite de pago de servicios públicos y atención al usuario y al ciudadano; se tramitan las cuentas de cobro de los contratos de prestación de servicios (Guaviare y Caquetá) y contratos de arrendamiento en el departamento de Caquetá (Florencia, Cartagena del Chaira y Araracuara); Se realiza el reporte de programación mensual de actividades y certificación de nómina. Se reporta el cargue de las inspecciones de sede en el Drive de Lideres SST 2025. Se remite Plan de trabajo gestión documental de los meses julio y agosto (Bimensual). 
Se envía mediante Orfeo la certificación de actualización de contenidos de la intranet y página Web de Parques Nacionales Naturales de Colombia correspondientes al segundo trimestre. Igualmente se reporta mediante Orfeo la transferencia de la información copias de seguridad mediante la aplicación WeTransfer correspondientes al segundo trimestre.
</t>
    </r>
    <r>
      <rPr>
        <b/>
        <sz val="9"/>
        <color theme="1"/>
        <rFont val="Arial"/>
      </rPr>
      <t xml:space="preserve">PERSONAL
</t>
    </r>
    <r>
      <rPr>
        <sz val="9"/>
        <color theme="1"/>
        <rFont val="Arial"/>
      </rPr>
      <t xml:space="preserve">Se gestionaron ante la DTAM la incapacidad del funcionario Arsenio Villarraga Bombiela y de la jefe Ayda Garzón Venegas.
Estas acciones se realizan con la fuente de financiación: Gobierno Nacional-FONAM.
A la fecha el acumulado en la meta es de  </t>
    </r>
    <r>
      <rPr>
        <b/>
        <sz val="9"/>
        <color theme="1"/>
        <rFont val="Arial"/>
      </rPr>
      <t xml:space="preserve">75%
</t>
    </r>
  </si>
  <si>
    <t xml:space="preserve">
En el mes de enero, se realiza un reporte cualitativo del indicador No. de Hectáreas en proceso de restauración rehabilitación y recuperación.
Se avanza en las actividades requeridas para el proceso administrativo de contratación del profesional (CD-DTAM-133-2026); asi como para la suscripción del convenio interadministrativo con el Resguardo Tukunare (CONV INT - DTAM-172-2026) para la implementación de 12 hectáreas nuevas (construcción de Términos de Referencia, Estudio previo).
</t>
  </si>
  <si>
    <t xml:space="preserve">En el mes de febrero, se realiza un reporte cualitativo del indicador No. de Hectáreas en proceso de restauración rehabilitación y recuperación.
De acuerdo a las agendas programadas entre el resguardo Tukunare y PNN La Paya, se realiza diálogo mediante un espacio tradicional del pueblo Murui Muina, donde se da a conocer las caracteristicas del comvenio interadministratido de restauración con enfoque biocultural 2026. 
De esta manera, se desarrollan las actividades del primer desembolso, la cuales corresponde: firma de acta de inicio; ajuste y aprobación del plan de trabajo y cronograma de actividades; selección de áreas y especies de interés cultural y ecológico; georreferenciación de las nuevas áreas a restaurar teniendo en cuenta condiciones especificas de suelo, tratamientos, diseños y arreglos de acuerdo a las necesidades de la comunidad y condiciones del territorio. Asimismo, se realiza la gestion administrativa de envio de correo/orfeo. </t>
  </si>
  <si>
    <t>Se avanza en dos espacios de secretaria técnica de acercamientos, programación y preparación de la instancia de comité coordinador con la Asociación de Cabildos Indígenas del Pueblo Siona - ACIPS, para avanzar en la definición y planeación correspondiente con los procesos de restauración ecológica con enfoque biocultura</t>
  </si>
  <si>
    <t xml:space="preserve">Se avanzó en la construcción de estudios previos, ficha técnica y el plan de trabajo para las acciones de restauración y fue enviado a revisión al equipo técnico de restauración de la DTAM. De igual forma se realiza la propuesta de terminos de referencia para el convenio de restauración y se deja la claridad que la concertación de una plan de trabajo se realizara en las instancias definidas en el Acuerdo Politico de voluntades con la Asociación de Cabildos Indigenas del Pueblo Siona - ACIPS . </t>
  </si>
  <si>
    <t>Durante el mes de mayo, en el marco del proceso de restauración, rehabilitación y recuperación, se llevaron a cabo las siguientes acciones: ajuste de los estudios previos (EP), ficha técnica y plan de trabajo, teniendo en cuenta las observaciones emitidas por la DTAM. Así mismo, se realizó una reunión con equipo técnico de la Dirección Territorial Amazonía, con el propósito de revisar los estudios previos y brindar claridad sobre el recurso con el cual se ejecutará a través de un convenio interadministrativo para adelantar acciones para implementación y mantenimiento con la Asociación de Cabildos Indígenas del Pueblo Siona (ACIPS). De igual forma, se han desarrollado espacios de concertación con la comunidad, orientados a la definición conjunta de las actividades y acciones a ejecutar.</t>
  </si>
  <si>
    <t>En el marco del proceso de restauración, rehabilitación y recuperación, durante el mes de junio se avanzó en la revisión técnica de los estudios previos por parte de la DTAM y NC, desde el área protegida se adelantaron acciones para hacer los respectivos ajustes al estudio previo y documentos anexos, se está a la espera de la revisión técnica del profesional de DTAM para posteriormente enviar vía Orfeo el EP y anexos para la revisión administrativa y jurídica del convenio que se pretende suscribir con ACIPS del pueblo Siona. También se han realizado espacios de acercamiento con la comunidad de Tukunare y Lagarto cocha del pueblo Muruy Muina, con el fin de participar en la implementación de 12 hectáreas nuevas en cada resguardo, para un total de 24 ha. Actualmente se consultará la modificación de meta en NC y así iniciar con los TDR y el EP para la suscripción de un convenio interadministrativo con dichas comunidades.</t>
  </si>
  <si>
    <t xml:space="preserve">
En el marco de la estrategia de restauración, rehabilitación y recuperación, durante el mes de julio se avanzó en la consolidación y ajuste de los documentos técnicos requeridos para la formalización de los convenios con los resguardos indígenas de Lagarto Cocha y Tukunare, pertenecientes al pueblo Murui Muina, así como con la Asociación de Cabildos Indígenas del Pueblo Siona (ACIPS), en atención a las observaciones emitidas por las direcciones DTAM y NC.
Los documentos ajustados comprenden los estudios previos, ficha técnica, plan de trabajo, plantilla de estructura de costos y estudio de mercado. Actualmente, se está a la espera de la revisión técnica por parte de los profesionales de NC, para posteriormente remitir, a través de Orfeo, los estudios previos y sus anexos para la correspondiente revisión administrativa y jurídica de los convenios que se proyecta suscribir.
Adicionalmente, se llevó a cabo un espacio de socialización con las comunidades de Tukunare y Lagarto Cocha, en el cual se presentaron los lineamientos técnicos de la estrategia de restauración ecológica con enfoque biocultural, así como el plan de trabajo, las actividades y los compromisos que se asumirán con la suscripción de los convenios interadministrativos con dichas comunidades.</t>
  </si>
  <si>
    <t>Con corte al 27 de agosto de 2025, se hace el reporte cualitativo del indicador No. de hectáreas en proceso de restauración, rehabilitación y recuperación en el PNN La Paya, en donde se adelantaron las siguientes acciones:
 Se registraron avances significativos en la consolidación y ajuste de los documentos técnicos requeridos para la formalización de los convenios con los resguardos indígenas de Lagarto Cocha y Tukunare, pertenecientes al pueblo Murui Muina.
 Los documentos ajustados comprenden los estudios previos, la ficha técnica, el plan de trabajo, la estructura de costos y el estudio de mercado. Dichos insumos, acompañados de los soportes aportados por cada resguardo, fueron remitidos mediante el sistema Orfeo, a fin de dar inicio al proceso de revisión administrativa y jurídica orientado a la posterior elaboración y suscripción de los convenios.
 De manera complementaria, se avanzó en el levantamiento de coordenadas y en la delimitación de los polígonos proyectados para la implementación de acciones de restauración ecológica y biocultural, atendiendo a las condiciones específicas del suelo y a los tratamientos previstos en cada área.
 Así mismo, se dio continuidad al proceso de ajuste de los documentos técnicos en atención a las observaciones emitidas por las direcciones DTAM y NC, con miras a la formalización del convenio con el resguardo El Hacha del pueblo Siona. Los documentos ajustados comprenden igualmente los estudios previos, la ficha técnica, el plan de trabajo, la estructura de costos y el estudio de mercado. En este caso, se encuentra pendiente la entrega de documentación adicional por parte del Resguardo, requisito necesario para proceder con el envío, a través del sistema Orfeo, de los estudios y anexos correspondientes, los cuales deberán someterse a la revisión administrativa y jurídica previa a la suscripción de los convenios.</t>
  </si>
  <si>
    <t>En el marco de la estrategia de restauración, rehabilitación y recuperación, durante el trimestre correspondiente a los meses de julio a septiembre en el PNN La Paya se adelantaron las siguientes acciones:  
Julio  
Se avanzó en la consolidación y ajuste de los documentos técnicos requeridos para la formalización de los convenios con los resguardos indígenas de Lagarto Cocha y Tukunare, pertenecientes al pueblo Murui Muina, así como con la Asociación de Cabildos Indígenas del Pueblo Siona (ACIPS), en atención a las observaciones emitidas por las direcciones DTAM y NC.  
Los documentos ajustados comprenden los estudios previos, la ficha técnica, el plan de trabajo, la plantilla de estructura de costos y el estudio de mercado. Actualmente, se está a la espera de la revisión técnica por parte de los profesionales de NC, para posteriormente remitir, a través de Orfeo, los estudios previos y sus anexos para la correspondiente revisión administrativa y jurídica de los convenios que se proyecta suscribir.  
Adicionalmente, se llevó a cabo un espacio de socialización con las comunidades de Tukunare y Lagarto Cocha, en el cual se presentaron los lineamientos técnicos de la estrategia de restauración ecológica con enfoque biocultural, así como el plan de trabajo, las actividades y los compromisos que se asumirán con la suscripción de los convenios interadministrativos.  
Agosto  
Se registraron avances significativos en la consolidación y ajuste de los documentos técnicos requeridos para la formalización de los convenios con los resguardos indígenas de Lagarto Cocha y Tukunare, pertenecientes al pueblo Murui Muina.  
Los documentos ajustados comprenden los estudios previos, la ficha técnica, el plan de trabajo, la estructura de costos y el estudio de mercado. Dichos insumos, acompañados de los soportes aportados por cada resguardo, fueron remitidos mediante Orfeo con el fin de dar inicio al proceso de revisión administrativa y jurídica, orientado a la posterior elaboración y suscripción de los convenios.  
De manera complementaria, se avanzó en el levantamiento de coordenadas y en la delimitación de los polígonos proyectados para la implementación de acciones de restauración ecológica y biocultural, atendiendo a las condiciones específicas del suelo y a los tratamientos previstos en cada área.  
Así mismo, se dio continuidad al proceso de ajuste de los documentos técnicos en atención a las observaciones emitidas por las direcciones DTAM y NC, con miras a la formalización del convenio con el resguardo El Hacha del pueblo Siona. Los documentos ajustados comprenden igualmente los estudios previos, la ficha técnica, el plan de trabajo, la estructura de costos y el estudio de mercado. En este caso, se encuentra pendiente la entrega de documentación adicional por parte del resguardo, requisito necesario para proceder con el envío, a través de Orfeo, de los estudios y anexos correspondientes, los cuales deberán someterse a la revisión administrativa y jurídica previa a la suscripción del convenio.  
Septiembre  
Durante este mes se realizaron los ajustes pertinentes a los documentos técnicos de estudios previos requeridos para la formalización de los convenios interadministrativos con los resguardos indígenas de Lagarto Cocha y Tukunare, pertenecientes al pueblo Murui Muina. Dichos insumos, acompañados de los soportes aportados por cada resguardo, fueron remitidos mediante Orfeo con el fin de dar inicio al proceso de revisión administrativa y jurídica. Posteriormente, se socializaron ante el comité de contratación, el cual dio su visto bueno y aprobó dar trámite a la suscripción de los convenios interadministrativos con los resguardos mencionados.  
Por otra parte, la Asociación de Cabildos Indígenas del Pueblo Siona (ACIPS) informó que el resguardo El Hacha no reúne los requisitos para la suscripción del convenio. Por tal razón, en una reunión de la secretaría técnica se acordó que, dadas las circunstancias, la suscripción del convenio interadministrativo se llevará a cabo con ACIPS y que la restauración ecológica con enfoque biocultural se realizará en el resguardo de Bajo Casacunte.  
En consecuencia, el equipo del PNN La Paya y la DTAM dio continuidad al proceso de consolidación y ajuste de los documentos técnicos requeridos para formalizar el convenio con ACIPS. Los documentos ajustados comprenden los estudios previos, la ficha técnica, el plan de trabajo, la plantilla estructurada de costos, el análisis del sector, el estudio de mercado y la presentación del convenio. En este caso, se encuentra pendiente la firma de la plantilla estructurada de costos y su respectiva carga en el SECOP II por parte de ACIPS, requisito necesario para proceder con el envío, a través de Orfeo, de los documentos (EP y anexos), los cuales deberán someterse a la revisión administrativa y jurídica previa a la suscripción del convenio.</t>
  </si>
  <si>
    <t>Se avanza en el desarrollo de la estrategia de Uso, Ocupación y Tenencia y Restauración Ecológica Participativa, en el marco de la Mesa Triunfadora, con la comunidad campesina El Triunfo, para llegar a la firma de acuerdos de conservación en el PNN La Paya, proceso que hasta la fecha tiene los siguientes logros.
1. Fortalecimiento organizativo.
2. Consolidación del Plan de trabajo entre Parques Nacionales Naturales y las familias de la comunidad Campesina.
3. Consolidación de agendas de trabajo para generar claridades en temas relacionados con el proceso.
4. Consolidación de rutas de trabajo y dialogo institucional.
5. Trabajo de campo para el reconocimiento del límite del PNN La Paya.
6. Propuestas institucionales para avanzar en la implementación del REP en el PNN La Paya.
7. Consolidación de un equipo de trabajo enlace entre la comunidad campesina El Triunfo y Parques Nacionales Naturales de Colombia.</t>
  </si>
  <si>
    <t xml:space="preserve">
Se realiza la la décima mesa triunfadora  entre Parques Nacionales Naturales de Colombia y la comunidad campesina El Triunfo, donde se socializaron los resultados del recorrido de reconocimiento de límites taller sobre los pasos y procedimientos para la compra de mejoras, saneamiento automático, compra de predios, ruta para la firma de acuerdos de conservación individual y colectivo.
En este evento se logró socializar al detalle la ruta de gestión de Parques Nacionales Naturales de Colombia,  marco normativo y  conceptual de las alternativas, los conceptos de adquisición predial a partir del saneamiento automático, los procesos de adquisición de mejoras o adquisición predial a partir del saneamiento automático, claridades sobre lo que puede adquirir Parques Nacionales Naturales, la ruta indicativa de acuerdos de conservación individuales y colectivos entre familias campesinas y entidades públicas, para que las familias de la comunidad campesina El Triunfo puedan tomar la decisión de la línea para la implementación del proyecto REP.</t>
  </si>
  <si>
    <t>Para este periodo se logró realizar la undécima mesa Triunfadora, donde se socializaron los resultados de la reunión interna que realizó la comunidad campesina El Triunfo, en este espacio dieron a conocer las decisiones que tomaron las familias referente a las alternativas como: Acuerdos de conservación individual y/o colectivo, compra de mejoras, compra de predios y saneamiento automático, que propuso Parques Nacionales Naturales de Colombia, para avanzar en la implementación de la Restauración Ecológica Participativa, de acuerdo a lo establecido y consolidado el plan y las rutas de trabajo.
En este proceso se logró consolidar las decisiones de la comunidad de la siguiente manera: 13 familias se acogen a los acuerdos de conservación colectivo, distribuidos en 4 grupos, de estos cuatro grupos 3 familias también se acogen al proceso de compra de mejoras, 16 familias se acogen al acuerdo de conservación individual, de estás una familia también se acoge al proceso compra de predios y una familia al proceso de saneamiento automático.</t>
  </si>
  <si>
    <t>Por favor reportar los avances con la mesa trinfadora</t>
  </si>
  <si>
    <t>En este mes en el proyecto GEF corazón de la amazonía se logra realizar recorrido con las familias campesinas del triunfo, donde se diligenció la ficha técnica de caracterización finca finca e identificar los posibles tratamientos de restauración ecológica participativa red y sistema sostenibles de conservación ssc.
Con el apoyo de la subdirección de gestión y manejo SGM de PNNC, la dirección territorial amazonía - DTAM y el equipo PNN La paya, se logra revisar la información recopilada en campo de la ficha técnica de la dirección campesina en el aplicativo survey 123, donde se evidencia un óptimo y licenciamiento de las fichas con las 15 familias caracterizadas, se valida la información de las 15 fichas de caracterización teniendo en cuenta que cumplen con los criterios mínimos  técnicos y se cargan formalmente en la plataforma institucional respaldadas en la nube, conforme al procedimiento establecido para la construcción del anexo técnico y minuta como parte de los anexos técnicos para la firma de los acuerdos individuales con cada familia de la comunidad campesina del triunfo.
Se descargan los soportes de las fichas técnicas de caracterización validadas por la subdirección y gestión de manejo - SGM en archivos formato excel y Shapelife, para la impresión de los mapas requeridos en el taller de planificación predial con las familias de la comunidad campesina El Triunfo que se realizó durante los días 16 17 y 18 de julio de 2025, donde se logra realizar cartografía social finca finca y se identifican los posibles tratamientos para el buen vivir y sistema sostenibles para la conservación - SSC, En este ejercicio se avanza en los costeos para la implementación del proceso REP.</t>
  </si>
  <si>
    <t>Se realizó el recorrido para el ejercicio de caracterización levantamiento del área restaurar por acuerdo colectivo y verificación del límite de la finca del señor Luis Carlos Franco en relación con el resguardo lagartococha.
De igual forma se logra revisar y priorizar los costeos para la implementación de los tratamientos con las familias de la comunidad campesina el triunfo, en este ejercicio se revisan los costos generales, se elaboran los costeos individuales por familia, se priorizan los tratamientos de acuerdo a los costeos individuales y se avanza en la elaboración y ajustes del plan de trabajo para la continuidad de la implementación de los sistemas sostenibles para la conservación, el buen vivir y restauración ecológica participativa en las áreas identificadas desde el ejercicio de caracterización. 
Todo este ejercicio se complementa con la consolidación de un esquema de acuerdos de conservación con bienestar teniendo en cuenta los acuerdos individuales, los acuerdos colectivos y los avances que se han tenido respecto a las rutas de trabajo con la comunidad campesina el triunfo, así como los resultados del ejercicio de caracterización  y priorización de los tratamientos que están enfocados en el cumplimiento de la meta de restaurar 50 hectáreas al interior o en zona con función amortiguadora  del PNN La Paya.</t>
  </si>
  <si>
    <t xml:space="preserve">Descripción de actividades tercer trimestre 2025 GEF-CA - PNN La Paya.
Durante el proceso de trabajo conjunto entre la institución y las familias de la comunidad campesina El Triunfo, en el área de influencia del Parque Nacional Natural La Paya, se llevaron a cabo las siguientes actividades clave para el proceso.
Ejercicios de Priorización de Tratamientos. Se realizaron talleres participativos para identificar y priorizar tratamientos ambientales y productivos con las familias locales, estos ejercicios permitieron lograr los siguientes objetivos.
        Determinar las principales problemáticas socioambientales y productivas de la comunidad.
        Establecer tratamientos diferenciados según las necesidades de conservación, restauración ecológica y uso sostenible del territorio.
        Fortalecer la corresponsabilidad de la comunidad en la protección del PNN La Paya.
Ficha anexo técnico. La elaboración de fichas como anexos técnicos, permitió documentar detalladamente los tratamientos acordados entre las familias de la comunidad campesina El Triunfo y PNNC, estas fichas incluyen los siguientes aspectos relevantes para la firma de los acuerdos de voluntades.
        Descripción del tratamiento (conservación, restauración, sistemas sostenibles).
        Localización geográfica y características del predio.
        Requerimientos técnicos y recursos necesarios para la implementación.
        Cronograma de ejecución y responsables.
Ficha de Caracterización Campesina. Se aplicaron instrumentos de caracterización a las familias participantes que se acogieron al proceso de restauración y SSC, donde se recogieron los siguientes elementos como insumos para la firma de los acuerdos de voluntades.
        Identificar aspectos sociales, económicos, culturales y productivos de cada núcleo familiar.
        Reconocer los saberes tradicionales, prácticas agrícolas y relaciones con el territorio.
        Orientar las acciones hacia una intervención integral, respetuosa del modo de vida campesino y compatible con los objetivos de conservación del área protegida.
Firma de Acuerdos de Voluntades. Como resultado del proceso de concertación, se firmaron acuerdos de voluntades entre las familias de la comunidad campesina El Triunfo y PNNC, en ellos se establecen compromisos como:
        El compromiso de las familias en la implementación de los tratamientos priorizados.
        Las responsabilidades compartidas en la conservación de los ecosistemas en relación con el área protegida.
        Los beneficios mutuos derivados del respeto a los acuerdos (asistencia técnica, mejora de las condiciones de vida y sostenibilidad del territorio).
Las actividades desarrolladas representan un paso significativo hacia una gestión participativa del territorio, que reconoce los derechos de las comunidades campesinas, su rol en la conservación ambiental y promueve una convivencia armónica con el Parque Nacional Natural La Paya, de igual forma el proceso fortalece el tejido social y posiciona bases para un desarrollo rural sostenible y respetuoso de los ecosistemas estratégicos.
</t>
  </si>
  <si>
    <t>En el mes de febrero, se realiza avances en el proceso de Coordinación ACILAPP, llevando a cabo espacios técnicos con el equipo implementador del APV-ACILAPP y la directiva de la asociación con el objetivo de suscribir el convenio FONVIDA Amazonia Biocultural antes del inicio de la Ley de Garantías. Como resultado, se realizó la organización y entrega formal de la documentación técnica y administrativa en los tiempos establecidos; no obstante, la firma del convenio no se concretó en la fecha prevista debido a que se encontraban en curso los trámites administrativos previos entre las entidades implementadoras.</t>
  </si>
  <si>
    <t xml:space="preserve">Se realiza en el mes de febrero, avances en el proceso de Coordinación APKAC, donde se tuvo un espacio técnico con el representante legal en el cual se dialogaron sobre los escenarios de gestión con las comunidades del Pueblo Kichwa para el 2026. Para concretar estas proyecciones, se convocó a una mesa técnica entre APKAC, El PNN La Paya y la DTAM el 27 de febrero; sin embargo, la asociación notificó su imposibilidad de asistir por la realización de un recorrido territorial, espacios en los cuales revisaran con las comunidades las proyecciones de gestión en el marco del APV. En efecto se acordó programar un encuentro posterior al 3 de marzo para revisar las conclusiones del dialogo con las comunidades y definir el paso a seguir. Asi mismo, en el proceso de Coordinación ACIPS, se implementó el primer Comité Coordinador de 2026, instancia en la que se ajustaron las funciones de la secretaria técnica y se acordó crear su reglamento interno para su funcionamiento. Asimismo, se reportan avances en la construcción conjunta del protocolo de riesgo público y se definieron compromisos para iniciar la implementación de la ruta para la construcción conjunta del Régimen Especial de Manejo (REM), detallando los rubros y fuentes de financiamiento a través de recursos GEF 7, FONVIDA y Gobierno Nacional. Se acordó que el componente de restauración biocultural iniciará su ejecución una vez finalizada el periodo de Ley de Garantías.
En la Coordinación con Resguardos, se realiza con Tukunare, Tras evaluar la gestión de restauración de 2025, el 5 de febrero se suscribió un convenio interadministrativo para la restauración de 12 hectáreas y el mantenimiento de otras 12 ha para la vigencia 2026. Por otro lado, en el resguardo de Lagarto Cocha: Se realizaron espacios tradicionales para revisar proyecciones conjuntas y aclarar inquietudes comunitarias sobre la continuidad de los procesos de restauración y sus fuentes de financiamiento. Asimismo, en el resguardo  de Jiri Jiri: Se socializaron los fundamentos conceptuales y normativos del instrumento REM (Decreto 622 de 1977), logrando clarificar el objeto del APV. La comunidad solicitó una jornada de profundización técnica para integrar estos elementos en la construcción de su Plan de Vida.
por otro lado, en la implementación de Espacios Técnicos, para garantizar la eficiencia operativa del PNN La Paya, se establecieron sesiones bimensuales de planeación estratégica con el equipo de gobernanza y mesas mensuales de planeación operativa con los equipos de los tres APV. Adicionalmente, durante los días 19, 21 y 23 de febrero, se realizaron las jornadas de preparación del Comité Técnico Local, permitiendo consolidar los resultados de 2025 y proyectar los retos estratégicos de 2026. Estos análisis, orientados a resolver cuellos de botella en las líneas de gestión, fueron presentados formalmente en el dialogo con la DTAM en el espacio previo al Comité Técnico Local del PNN La Paya realizado el 24 de marzo. 
</t>
  </si>
  <si>
    <r>
      <rPr>
        <sz val="9"/>
        <color theme="1"/>
        <rFont val="Arial"/>
      </rPr>
      <t xml:space="preserve">En el marco de la implementación de los APVs, se avanzo con el desarrollo de espacios técnicos de coordinación con las tres asociaciones ACILAPP, ACIPS y APKAC.  Espacios en los cuales se hizo la revisión de compromisos y proyecciones en el marco de la implementación de acciones financiadas con el gef 7 y fondo para la vida.  Se avanza con la implementación de actividades del plan de accion del gef 7, con los resguardos Jiri Jiri y Cecilia cocha
</t>
    </r>
    <r>
      <rPr>
        <u/>
        <sz val="9"/>
        <color rgb="FF1155CC"/>
        <rFont val="Arial"/>
      </rPr>
      <t xml:space="preserve">https://drive.google.com/drive/folders/1k0rI-OFQ94f0rYTLZLNplc_nQ-oJuuQo?usp=sharing </t>
    </r>
  </si>
  <si>
    <t>VALIDADO                                   VALIDADO REPORTE TRIMESTRAL</t>
  </si>
  <si>
    <t xml:space="preserve">En el marco de la implementación de los Acuerdos Politios de Voluntades, se avanzó con el desarrollo de espacios de acercamiento comunitario de coordinación con los resguardos del publo Murui Muina de  Lagarto Cocha y El progreso. En estos escenarios se revisaron los avances y proyecciones en el marco de la implementación de las actividades ccontempladas el POA del proyecto GEF 7 y posibles pasos a seguir para las claridades sobre las tematicas REM y/o acuerdos de manejo. </t>
  </si>
  <si>
    <t>En el marco de la implementación de los APV, con ACIPS, se implementó una mesa técnica ampliada en la cual se socializo el proyecto GEF 8, revisión de avances de los compromisos del comité coordinador del 2024, proyecciones conjuntas del APV para el 2025, y la contextualización general del instrumento de coordinación APV-ACIPS, dado la vinculación de dos comunidades nuevas al APV.
Con las comunidades del Pueblo Kichwa y APKAC, se realizó un recorrido de monitoreo y control territorial entre los Resguardos La Perecera y La Paya.
Con las comunidades del Pueblo Murui Muina y Corebaju - ACILAPP, se realizó un espacio autónomo de mambeo preparatorio en el Resguardo Tukunare, para la implementación de los talleres preparatorios para construcción de los planes de manejo comunitario propio, con el Resguardo Jiri Jiri se realizó un recorrido de monitoreo y control territorial.</t>
  </si>
  <si>
    <t>En el marco del APV-ACILAPP se implementaron dos jornadas de trabajo para planificación, el direccionamiento de la coordinación y la revisión de acciones del PAA, y revisión de proceso de formalización territorial que se abordan desde el AP.
Paralelamente, se realizó un seguimiento con la DTAM para discutir el estado del proyecto Fondo Para la Vida, los compromisos del IV Comité Directivo, las instancias de coordinación del APV y la ejecución del plan de acción GEF-7.
Con el apoyo del financiamiento GEF CA, con el Resguardo El Progreso: Se llevó a cabo un espacio comunitario para la fundamentación del REM. 
Con los Resguardos Tukunare y Lagarto Cocha: Realizaron un "mambeo" preparatorio para el Taller de Construcción del Plan de Manejo Propio y la definición de proyecciones para el REM, además de abordar la Restauración Biocultural, con Jiri Jiri: se ejecutó un recorrido comunitario de control y monitoreo territorial.
Se realizó un recorrido territorial conjunto entre los Resguardos La Perecera y La Paya.
Se realizo una Mesa Técnica Ampliada del APV – ACIPS, con la participación de cinco comunidades, el equipo del PNN La Paya y la DTAM, sirvió para socializar el Proyecto GEF 8 y recibir observaciones. Se revisaron los compromisos de los comités coordinadores de 2024 y se establecieron proyecciones para 2025, priorizando la construcción del REM para este año.
La secretaría técnica del APV-ACIPS-PNNC implementó jornadas de trabajo para el seguimiento de tareas, proyección del Plan de Trabajo y avance en la propuesta de convenio Fondo para la Vida, adicionalmente se revisaron las experiencias de la DTAM y otros grupos étnicos en la gestión del riesgo público. Esta información es fundamental para la construcción de la propuesta de ruta de abordaje del riesgo público entre el PNN La Paya y el Pueblo Zio Bain, la cual se presentará en el próximo comité coordinador del APV-ACIPS-PNNC en 2025</t>
  </si>
  <si>
    <t>En el marco de la implementación del APV con ACILAPP, Se realizaron jornadas técnicas de planeación técnica y operativa con el equipo técnico implementador de APV-ACILAPP, se tuvo un mambeo en el Resguardo Lagarto Cocha, donde se revisaron los avances de la Medida Cautelar, gestión administrativa del Proyecto Fondo para la Vida y avances para la implementación del convenio de Restauración Biocultural. 
Igualmente se llevó a cabo la actividad de socialización y fundamentación del Régimen Especial de Manejo (REM) adicionalmente se tuvieron jornadas de trabajo con el Resguardo Tukunare y Lagarto Cocha para la suscripción del convenio de restauración biocultural. 
Con el resguardo Cecilia Cocha, en el marco de las acciones concertadas con recursos del GEF CA, se implementa un escenario de integración y fortalecimiento cultural comunitario en el cual se concertó la fecha para diagnosticar los resultados y aprendizajes para el resguardo de la implantación del APV-APKAC-PNNC.</t>
  </si>
  <si>
    <t xml:space="preserve"> En el marco de la implementación de las actividades concertadas con el GEF CA, se implementaron espacios preparatorios para el recorrido de control y monitoreo territorial en el sector caucaya, se contó con la participación de los resguardos: Lagarto Cocha, Tukunare, El Progreso y con ACILAPP. 
Se realizo la actividad de contextualización del APV y fundamentación del REM en el resguardo Lagarto Cocha, por otro lado, se concertó con el gobernador del Resguardo Agua Negra realizar esta actividad para la segunda semana de septiembre. 
Se realizaron jornadas técnicas de análisis y planeación entorno a la construcción del Instrumento REM con el equipo técnico implementador del APV-ACILAPP. 
Se participo en el evento “dialogo de cosecha de resultados y aprendizajes GEF CA” Escenario en el cual se compartieron los Principales frutos y aprendizajes que se alcanzaron con la implementación del proyecto corazón de la amazonia en el parque Nacional Natural la Paya
[9:45 p. m., 30/8/2025] Jorge Larrarte PNN La Paya: Se participo en el Taller de actualización de diagnóstico del Corredor Trinacional y al XXXI Comité Técnico del Programa Trinacional de Conservación y Desarrollo sostenible del Corredor de áreas protegidas PNN La Paya, Reserva de Producción Faunística - RPF Cuyabeno, Parque Nacional Güeppi-Sekime, Reserva Comunal – RC Airo Pai y RC Huimeki, aportando a la construcción de escenarios sociales y la coordinación efectiva con los pueblos indígenas en el ámbito local y regional.</t>
  </si>
  <si>
    <t xml:space="preserve">IMPLEMENTACION APV-ACIPS: Se logró la aprobación de la Propuesta Técnica y Presupuestal del Régimen Especial de Manejo (REM) y del Protocolo Conjunto de Riesgo Público. No obstante, se han presentado demoras por parte de ACIPS con los procesos administrativas que han retrasado la contratación de personal para la secretaría técnica y la firma del convenio de restauración.
IMPLEMENTACION APV-ACILAPP: Se avanzo con los espacios de fundamentación del REM en territorio, en estos espacios las comunidades han manifestado que se debe priorizar los esfuerzos en la construcción del instrumento REM, se realizó un recorrido conjunto de verificación de límites de expectativas de ampliación entre los resguardos de: Lagarto Cocha, Tukunare y El Progreso en el sector caucaya. persisten el riesgo público que limitan el acceso y la ejecución de actividades, especialmente con las comunidades del Pueblo Korebaju, está pendiente la implementación de los espacios de fundamentación con estas comunidades.
IMPLEMENTACION APV-APKAC: Se está retomando la coordinación, se implementó una jornada técnica con el equipo APV-APKAC para revisar la ruta de coordinación y planeación. Se proyecta implementar una instancia de coordinación extraordinaria para concertar una apuesta conjunta frente a la construcción del REM. 
COORDINACIÓN DIRECTA CON RESGUARDO CECILIA COCHA
Se han implementado dos recorridos de mantenimiento y monitoreo en límites del resguardo. Además, se realizó un espacio de integración para generar confianza, dada la limitación en el relacionamiento por la situación de orden público.
Está programada la implementación de un diagnóstico comunitario para conocer la percepción sobre los avances, retos y aprendizajes de los APV-APKAC hasta 2023. Estos insumos servirán de base para definir la propuesta de plan de trabajo a implementar en el 2026, integrando las lecciones aprendidas y las apuestas comunes.
</t>
  </si>
  <si>
    <t>Con corte al 26 de octubre, se presenta el avance cualitativo correspondiente al indicador “Número de hectáreas en proceso de restauración en mantenimiento en el Parque Nacional Natural La Paya (PNN La Paya)”. Durante el periodo reportado, se desarrollaron diversas acciones orientadas a la formalización del convenio interadministrativo con ACIPS, para el mantenimiento de 10 hectáreas ubicadas en el Resguardo Bajo Casacunte
En este contexto, el equipo técnico del PNN La Paya, en articulación con la Dirección Territorial Amazonía (DTAM), avanzó en la revisión, consolidación y ajuste de los documentos técnicos requeridos para la formalización del convenio. Entre los documentos elaborados se encuentran los estudios previos, la ficha técnica, el plan de trabajo, la estructura de costos, el análisis del sector, el estudio de mercado y la presentación del convenio.
Estos insumos fueron remitidos mediante el sistema Orfeo para su revisión administrativa y jurídica, proceso en el cual se han identificado observaciones que actualmente se están atendiendo. Una vez finalizada esta etapa, la documentación será presentada al comité de contratación para su evaluación y aprobación, con el propósito de avanzar en la suscripción del convenio interadministrativo.</t>
  </si>
  <si>
    <t>Las actividades desarrolladas para el mes de enero fueron: la contratación del profesional (CD-DTAM-133-2026), construcción de Términos de Referencia, Estudio previo y suscripción del convenio interadministrativo con el Resguardo Tukunare (CONV INT - DTAM-172-2026) para el mantenimiento de 12 hectáreas restauradas en el año 2025</t>
  </si>
  <si>
    <t xml:space="preserve">
En el mes de febrero, se realiza un reporte cualitativo del indicador No. de hectáreas en proceso de restauración en mantenimiento.
Se avanzó con un recorrido de diagnóstico con el fin de evidenciar el estadío de las plántulas sembradas en 12 hectáreas en el 2025, plaqueteo de las plántulas vivas para el seguimiento y monitoreo, recolección de propágulos de importancia ecológica y cultural y una minga para la adecuación del vivero transitorio el cual esta destinado para la propagación de plántulas y semillas recolectadas. Estas actividades se programaron en el marco de los acercamientos con el resguardo Tukunare. </t>
  </si>
  <si>
    <t>Al 25 de marzo de 2025, se reportan avances en el indicador "Número de personas capacitadas" de Educación Ambiental y Comunicación (EAyC) del Parque Nacional Natural La Paya:
1.        Se contrató al profesional de Educación Ambiental y Comunicación (EAyC), quien inició labores en mediados de marzo hasta el 30 de diciembre de 2025.
2.        Se participó en capacitaciones virtuales para el manejo y reporte adecuado de formatos y matrices actualizados de Educación Ambiental y Comunicación (EAyC), liderados por el personal pertinente de nivel central y territorial de Parques Nacionales de Colombia (PNNC).
3.        Se prepararon espacios de capacitación presencial con el equipo del área protegida de La Paya para desarrollar los planes, formatos y matrices actualizadas de Educación Ambiental y Comunicación (EAyC).
Estas acciones se financian con recursos del Fondo Nacional Ambiental (FONAM). Al 25 de marzo de 2025, el acumulado en la meta es de 0%</t>
  </si>
  <si>
    <t xml:space="preserve">Se avanza en dos espacios de secretaria tecnica de acercamientos, programación y preparación de la instancia de comite coordinador con la Asociación de Cabildos Indigenas del Pueblo Siona - ACIPS, para avanzar en la definición y planeción correspondiente con los procesos de restauración. </t>
  </si>
  <si>
    <t xml:space="preserve">Se realiza propuesta del cronograma y el plan de trabajo ; las acciones desarrolladas a la fecha para el mantenimiento es  la construcción de estudios previos (EP ), ,ficha técnica y plan de trabajo. De igual forma se realiza la propuesta de terminos de referencia para el convenio de restauración y se deja la claridad que la concertación de una plan de trabajo se realizara en las instancias definidas en el Acuerdo Politico de voluntades con la Asociación de Cabildos Indigenas del Pueblo Siona - ACIPS . </t>
  </si>
  <si>
    <t>Reporte cualitativo; Durante el mes de mayo, se adelantaron acciones clave para avanzar con el proceso de mantenimiento (Manejo adaptativo). Se adelantaron espacios de trabajo con el equipo técnico de la Dirección Territorial Amazonía, con el objetivo de revisar los estudios previos (EP) y precisar el componente financiero por el cual se ejecutará el convenio interadministrativo con la Asociación de Cabildos Indígenas del Pueblo Siona (ACIPS). En atención a las observaciones emitidas por el profesional de Restauración biocultural de la DTAM, se avanzó con los ajustes de la ficha técnica, los estudios previos y el plan de trabajo (estudio de mercado).</t>
  </si>
  <si>
    <t xml:space="preserve">Avance cualitativo del indicador “Número de personas capacitadas” – Educación Ambiental y Comunicación (EAyC), Parque Nacional Natural La Paya (corte al 27 de junio de 2025):
Se presentan los siguientes avances:
1. Articulación PRAE - Colegio Naval Leguízamo: El 5 de junio, en conmemoración del Día del Medio Ambiente, se socializaron con estudiantes de primero a quinto de primaria las generalidades y líneas de gestión del Área Protegida, con el objetivo de fortalecer los procesos académicos de la comunidad educativa.
2. Planificación EAyC 2025 – PNN La Paya: La matriz fue aprobada por el nivel central y la DTAM, reportando un avance cualitativo estimado del 13% en la ejecución de la planificación.
Estas acciones cuentan con el apoyo financiero del Proyecto Gobierno Nacional (PGN). A la fecha, el avance cuantitativo del indicador permanece en 0 %.
https://drive.google.com/drive/folders/1qa5Nlj1M5fQs6e_eZ2aJybx-l_EMjraC </t>
  </si>
  <si>
    <t xml:space="preserve">
VALIDADO</t>
  </si>
  <si>
    <t>Avance cualitativo del indicador ‘Plan Estratégico Institucional – PEI’ en Educación Ambiental y Comunicación (EAyC), PNN La Paya (III trimestre 2025):
Se diligenció la matriz E4-FO-05_Matriz-Planeación-Indicador_V3, evidenciando que los cinco objetivos aún no completan los siete procesos previstos. El cumplimiento por objetivo registra: Objetivo 1: 42%, Objetivo 2: 0%, Objetivo 3: 50%, Objetivo 4: 50% y Objetivo 5: 33%. En conjunto, el avance refleja progresos parciales y la necesidad de fortalecer la ejecución para garantizar el logro integral de las metas establecidas en la planeación institucional.</t>
  </si>
  <si>
    <t>Vallidado</t>
  </si>
  <si>
    <t>En el mes de junio en el marco del proceso de restauración en fase de mantenimiento, se avanzó en la revisión técnica de los estudios previos por parte de la DTAM y NC, desde el área protegida se adelantaron acciones para hacer los respectivos ajustes al estudio previo y documentos anexos, se está a la espera de la revisión técnica del profesional de DTAM para posteriormente enviar vía Orfeo el EP y anexos para la revisión administrativa y jurídica del convenio que se pretende suscribir con ACIPS del pueblo Siona. También se han realizado espacios de acercamiento con la comunidad de Tukunare y Lagarto cocha del pueblo Muruy Muina, con el fin de participar en la implementación de 12 hectáreas nuevas en cada resguardo, para un total de 24 ha. Actualmente se consultará la modificación de meta en NC y así iniciar con los TDR y el EP para la suscripción de un convenio interadministrativo con dichas comunidades.</t>
  </si>
  <si>
    <t xml:space="preserve">Durante el mes de julio, como parte de la estrategia de restauración en etapa de mantenimiento, se avanzó en la evaluación técnica de los documentos requeridos para la formalización del convenio con la Asociación de Cabildos Indígenas del Pueblo Siona (ACIPS). Esta revisión incluyó los estudios previos, ficha técnica, plan de trabajo, plantilla de estructura de costos y estudio de mercado, los cuales fueron analizados por los equipos técnicos de la DTAM y NC.
Desde el Área Protegida se realizaron los ajustes pertinentes al estudio previo y sus documentos complementarios, con base en las observaciones realizadas. Actualmente, se está a la espera de la validación técnica por parte de los profesionales de NC para, posteriormente, proceder con el envío de los documentos mediante Orfeo, a fin de dar paso a la revisión administrativa y jurídica necesaria para la suscripción del convenio proyectado.
</t>
  </si>
  <si>
    <t>Con corte al 27 de agosto, se realiza la descripción cualitativa del indicador No. de hectáreas en proceso de restauración en mantenimiento en el PNN La Paya, se avanzó en la revisión técnica de los documentos necesarios para formalizar el convenio con el Resguardo Indígena El Hacha del Pueblo Siona. El proceso comprendió el análisis de los estudios previos, la ficha técnica, el plan de trabajo, la estructura de costos y el estudio de mercado, los cuales fueron evaluados por los equipos técnicos de la DTAM.
 Desde el Área Protegida se efectuaron los ajustes correspondientes al estudio previo y a los documentos complementarios, atendiendo las observaciones realizadas. En este momento, se está a la espera de que el resguardo presente la documentación requerida para, posteriormente, remitirla a través Orfeo y dar continuidad a la revisión administrativa y jurídica que permitirá la suscripción del convenio.</t>
  </si>
  <si>
    <t>En el marco de la restauración ecológica con enfoque biocultural, en el proceso de mantenimiento correspondiente al trimestre de julio a septiembre en el PNN La Paya, se adelantaron las siguientes acciones:
Durante el mes de julio se avanzó en la evaluación técnica de los documentos requeridos para la formalización del convenio con la Asociación de Cabildos Indígenas del Pueblo Siona (ACIPS). Esta revisión incluyó los estudios previos, la ficha técnica, el plan de trabajo, la plantilla de estructura de costos y el estudio de mercado, los cuales fueron analizados por los equipos técnicos de la DTAM y NC. Desde el Área Protegida se realizaron los ajustes pertinentes al estudio previo y a sus documentos complementarios, con base en las observaciones realizadas. Actualmente, se está a la espera de la validación técnica por parte de los profesionales de NC para, posteriormente, proceder con el envío de los documentos mediante Orfeo, a fin de dar paso a la revisión administrativa y jurídica necesaria para la suscripción del convenio.
En el mes de agosto, se desarrolló  el comité coordinador, máxima instancia de decisión del pueblo Siona, en el cual se determinó que el Resguardo El Hacha suscribiría el convenio correspondiente. Por lo anterior, se avanzó en la revisión técnica de los documentos necesarios para formalizar el convenio con el Resguardo Indígena El Hacha del Pueblo Siona. El proceso comprendió el análisis de los estudios previos, la ficha técnica, el plan de trabajo, la estructura de costos y el estudio de mercado, los cuales fueron evaluados por los equipos técnicos de la DTAM. Desde el Área Protegida se efectuaron los ajustes correspondientes al estudio previo y a los documentos complementarios, atendiendo las observaciones realizadas. En este momento, se está a la espera de que el resguardo presente la documentación requerida para, posteriormente, remitirla a través de Orfeo y dar continuidad a la revisión administrativa y jurídica que permitirá la suscripción del convenio.
En el mes de septiembre se realizó una reunión de la secretaría técnica del pueblo Siona, en la que se manifestó que el Resguardo El Hacha no cumplía con los requisitos para la suscripción del convenio. Por tal razón, se acordó que, dadas las circunstancias, la suscripción del convenio interadministrativo se llevará a cabo con ACIPS para el mantenimiento de 10 hectáreas en el Resguardo Bajo Casacunte.
En este marco, el equipo del PNN La Paya y la DTAM avanzó en la consolidación y ajuste de los documentos técnicos requeridos para la formalización del convenio interadministrativo con ACIPS. La documentación ajustada incluye los estudios previos, la ficha técnica, el plan de trabajo, la plantilla estructurada de costos, el análisis del sector, el estudio de mercado y la presentación del convenio. A la fecha, se encuentra pendiente la suscripción de la plantilla estructurada de costos y su correspondiente publicación en el SECOP II por parte de ACIPS, requisito indispensable para proceder con el envío, mediante el sistema Orfeo, de los documentos (EP y anexos), los cuales deberán someterse a la revisión administrativa y jurídica previa a la formalización del convenio.</t>
  </si>
  <si>
    <r>
      <rPr>
        <sz val="10"/>
        <color theme="1"/>
        <rFont val="Arial"/>
      </rPr>
      <t xml:space="preserve">El PNN La Paya para el año 2025 no tiene metas en el programa de monitoreo, pero tiene como compromiso la actualización y aprobación del documento del programa de monitoreo. Para ello, se requiere ejecutar un plan de acción entre los tres niveles de Parques Nacionales (área protegida, DTAM y Nivel Central) que permita cumplir la meta.
ANEXO. 
1 Acta de reunión del 5-03-2025
</t>
    </r>
    <r>
      <rPr>
        <u/>
        <sz val="10"/>
        <color rgb="FF1155CC"/>
        <rFont val="Arial"/>
      </rPr>
      <t>https://drive.google.com/drive/folders/1345BqPsfUerPPT3XTEy3Q7kjmDG-Pzcu?usp=sharing</t>
    </r>
  </si>
  <si>
    <r>
      <rPr>
        <sz val="9"/>
        <color theme="1"/>
        <rFont val="Arial"/>
      </rPr>
      <t xml:space="preserve">En la reunión de planificación se determinó que, para el periodo 2025, no se proyectan metas de investigación para el área protegida del PNN La Paya. Sin embargo, es necesario revisar y verificar si se requieren nuevos ajustes al portafolio de investigación y realizar el trámite correspondiente para su aprobación.
ANEXO. 
1 Acta de reunión del 5-03-2025
</t>
    </r>
    <r>
      <rPr>
        <u/>
        <sz val="9"/>
        <color rgb="FF1155CC"/>
        <rFont val="Arial"/>
      </rPr>
      <t>https://drive.google.com/drive/folders/1345BqPsfUerPPT3XTEy3Q7kjmDG-Pzcu?usp=sharing</t>
    </r>
  </si>
  <si>
    <t xml:space="preserve">En la vigencia 2025, el Área Protegida (AP) La Paya no estableció metas relacionadas con actividades de monitoreo. No obstante, en el ejercicio de planeación se asumió el compromiso de diseñar y actualizar el programa de monitoreo, proceso en el cual se han adelantado las siguientes acciones; 
Se llevó a cabo la revisión y el ajuste del Programa de Monitoreo, así como de los respectivos diseños de monitoreo que lo componen, por parte del equipo técnico y operativo del Área Protegida La Paya y la dirección territorial Amazonia (DTAM),  Esta actividad tuvo como propósito garantizar la pertinencia metodológica, la inclusión de saberes locales y el enfoque biocultural.
Como resultado de este ejercicio, se definieron y propusieron como diseños de montioreo a desarrollar, monitoreo de coberturas antropogénicas, monitoreo de recursos hidrobiológicos y monitoreo de chagras. 
Este ejercicio responde a las observaciones emitidas por nivel central. Los ajustes realizados buscan asegurar la validez técnica del programa y generar una herramienta de gestión que facilite el seguimiento efectivo de las dinámicas ecológicas y socioculturales del área protegida. En este sentido, el documento será remitodo en su versión ajustada por el AP y la DTAM, para su revisión y aprobación por nivel central, lo cual constituye un paso estratégico que permitirá avanzar hacia la consolidación de un instrumento operativo de monitoreo alineado con los lineamientos institucionales. 
</t>
  </si>
  <si>
    <t>En la planeación para la vigencia 2025, el PNN La Paya no definió metas específicas en materia de investigación. No obstante, se asumió el compromiso de actualizar el portafolio de investigaciones, en concordancia con los  lineamientos institucionales. En este marco, se han adelantado las siguientes acciones:
Junto con la Dirección Territorial Amazonia (DTAM), se llevó a cabo la revisión integral del Portafolio de Investigaciones 2022, cuyo propósito principal fue evaluar y ajustar los perfiles de proyecto priorizados, con el fin de asegurar su pertinencia, coherencia técnica y viabilidad en el territorio.
Durante este proceso, se identificaron aspectos susceptibles, de acuerdo a los procesos actuales del área protegida y a los comentarios y sugerencias producto de la revisión emitida por nivel central. Como resultado se definieron 5 perfiles, el primero dirigido al Fortalecimiento de los principios tradicionales de la voz de la palabra dulce (farekaiño uai) de las mujeres ‘Guardianas tradicionales indígenas del territorio (r+gñon+a+ en+e uñot+no)’ a partir de prácticas culturales propias del Pueblo Murui Muina – ACILAPP, de las comunidades traslapadas con el PNN La Paya.” Respecto a los perfiles 2, 3, 4 y 5, se modificó la orientación inicial establecida en la versión 2022. Estos fueron reorientados hacia la generación de información sobre fauna, flora, palmas y sistemas lagunares, respectivamente,  con el objetivo de establecer acuerdos de uso con las comunidades. Con el apoyo de la DTAM, se realizaron ajustes al portafolio de investigaciones, teniendo en cuenta las particularidades  del Área Protegida La Paya. Estas modificaciones permitirán una gestión más efectiva de los proyectos y una mejor articulación  con el plan de manejo.
Actualmente, el documento actualizado se encuentra en proceso de revisión por parte del equipo del PNN La Paya y, posteriormente, será remitido mediante Orfeo para su evaluación, radicación y aprobación formal.</t>
  </si>
  <si>
    <t>Se realizan dos recorridos de prevención. Vigilancia y control. Un recorrido de imagen de satélite y un recorrido en campo en el sector caucaya. Se a solicitado al SIG-DTAM revisión revisión de cubrimiento de área de autoridad ambiental con los recorridos cargados en plataforma Smart con el objetivo de consolidar y ajustar metas.</t>
  </si>
  <si>
    <t>Hasta el momento no se ha recibido la capa de presiones por parte de nivel central para el Pnn la Paya. Se espera contar con estos insumos para avanzar en los respectivos análisis y cobertura de áreas en presión.</t>
  </si>
  <si>
    <t>Se avanza en espacios de revisión y propuesta de planeación de la línea de prevención vigilancia y control. Se plantea en la proyección de recorridos de campo y la revisión de imágenes de satélite. Hasta el momento no se ha recibido la capa de presiones por parte de nivel central para el PNN la Paya. Se espera contar con estos insumos para avanzar en los respectivos análisis y cobertura de áreas en presión.</t>
  </si>
  <si>
    <t xml:space="preserve">El Parque Nacional Natural  la Paya realiza el análisis de la capa de coberturas para el primer periodo. Se sistematiza en la plataforma Smart. Se envía el reporte a la DTAM para su revisión.
https://drive.google.com/drive/folders/1NYMmlz6ADcVDYhXYPGmEdUOmn2BMf9al?usp=drive_link </t>
  </si>
  <si>
    <t>Se avanza en la revisión  y análisis de la capa de cobertura de presiones del PNN La Paya. Se realiza sincronización y ajuste a la plataforma Smart del PNN la Paya.</t>
  </si>
  <si>
    <t>El PNN la PAYA Avanza en la interpretación de coberturas y los recorridos en campo, se hace el análisis de la cobertura para el periodo trimestral, se está ingresando la información a la plataforma Smart y se enviara para el respectivo reporte consolidado.</t>
  </si>
  <si>
    <t>El PNN LA PAYA avanza en la realización de siete recorridos, seis (6) se realizaron en campo en los sectores ,Caucaya, La Paya y Caquetá, estos recorridos se realizaron en coordinación con las autoridades indígenas para la identificación de situaciones de presión  en áreas traslapadas y áreas con interés comunitario. El recorrido siete corresponde a la identificación de presiones a partir de imágenes de satélite. Estos recorridos se sistematizaron en la plataforma Smart y se sincronizaron para su respectivo análisis. También se compartió el shape de los polígonos analizados para el segundo periodo para su respectiva revisión.</t>
  </si>
  <si>
    <t>El PNN la paya avanza en la realización de recorridos de prevención vigilancia y control de acuerdo a las agendas establecidas, se proyecta realizar diferentes recorridos en los sectores de gestión como parte del proceso de relacionamiento con comunidades indígenas.</t>
  </si>
  <si>
    <t>Dentro de la agenda establecida está la realización de recorridos de prevención, vigilancia y control conjuntos con comunidades indigenas. Se está a la espera del reporte de análisis de cobertura para el mapa  de visibilidad entregado al sig Dtam para validar si la meta esta cumplida.</t>
  </si>
  <si>
    <t>En el mes de septiembre  el PNN la Paya avanza en la realización de un recorrido de prevención vigilancia y control en el sector caucaya; se realiza el respectivo informe de Smart. Para el tercer trimestre se registra  un cubrimiento de 5869.38 hectáreas a través de los recorridos de prevención, vigilancia y control y el seguimiento a sensores remotos.</t>
  </si>
  <si>
    <t>En el mes de septiembre el PNN la Paya avanza en la realización de un recorrido de prevención vigilancia y control en el sector caucaya; se realiza el respectivo informe de Smart. Para el tercer trimestre se registra  un cubrimiento de 5869.38 hectáreas a través de los recorridos de prevención, vigilancia y control y el seguimiento a sensores remotos.</t>
  </si>
  <si>
    <t xml:space="preserve">
Se avanza en la presentacion del primer informe trimestral de PVyC 2025 donde se describen 13 actividades en general donde se incluye el plan de trabajo, actividades de prevención tales como reunion con comunidades etnicas (resguardo del pueblo Murui Muina Jiri Jiri y resguardo del pueblo Kichwa Cecilia Cocha) y comunidad campesina El Triunfo, mediante la Mesa Triunfadora. Asi mismo, se establecen espacio con una institucion educativa del casco urbano de Leguizamo, donde se propopnen acciones para el PRAE institucional. 
https://drive.google.com/drive/folders/1NYMmlz6ADcVDYhXYPGmEdUOmn2BMf9al?usp=drive_link </t>
  </si>
  <si>
    <t xml:space="preserve">La descripción de avance en la matriz se debe ajustar. Se debe colocar de manera muy general lo avanzado en acciones de PVyC. 
En lo correspondiente al informe se Valida junto con sus anexos. 
Se indica que el PNN La Paya avanzó en un 25% de cumplimiento del plan de trabajo de PVyC en el primer trimestre del 2025. </t>
  </si>
  <si>
    <t xml:space="preserve">Se realizaron aportes en todos los numerales del Plan de trabajo anual, lo que indica que se están haciendo las correspondientes actividades de Prevención, vigilancia y Control, siendo la educación ambiental uno de los componentes con mayor representatividad en el tema de prevención.   A pesar de que se tienen algunas restricciones en el ingreso al AP, se han logrado realizar recorridos, a través de los enlaces y la coordinación con las comunidades indígenas. Se establece que la ganadería y los cultivos ilícitos son las mayores presiones y que se ha logrado mas del 90% de visibilidad del Área. </t>
  </si>
  <si>
    <t xml:space="preserve">
Continuando con el cronograma de Actividades programadas para la vigencia del 2025, en la estrategia de PVC, se realizan actividades en todos los Ítems del Plan de Trabajo Anual, encontrando grandes avances en el tema de relacionamiento con comunidades y actores institucionales, logrando la firma de los acuerdos de conservación con Bienestar, entre 16 campesinos de la vereda el Triunfo y el PNN La Paya, logrando grandez avances para el ingreso al AP.  Así mismo se logró la participación en un encuentro de relacionamiento con la comunidad indígena del Resguardo de Cecilia Cocha, abriendo todo un abanico de posibilidades de materializar actividades al interior del Área Protegida, que posibilite un mejor desarrollo de las actividades de PVC.  La Educación ambiental sigue siendo un pilar fundamental en el relacionamiento con las comunidades y en el desarrollo de una conciencia ambiental en torno al territorio.  En el tema de presiones se identificaron tres asociadas a los cultivos de uso ilícito como son la deforestación, el vertimiento de productos químicos al agua y la inadecuada disposición de residuos sólidos, en los sectores de la laguna La Paya, el Putumayo y el eje carreteable. </t>
  </si>
  <si>
    <t xml:space="preserve">El día 06 de marzo de 2025, en reunión del Comité de Gestión de Riesgo del Municipio de Puerto Leguízamo,  desarrollada en la Alcaldía Municipal, se realizó la socialización del Plan de Emergencias y Contingencias por Desastres Naturales y Socio naturales del PNN La Paya, a través de presentación en Power Point.  Con participación  de  entidades públicas y privadas del municipio, se resolvieron dudas y se aceptaron sugerencias, entre las que se destaca una mayor participación de la entidad en las mesas técnicas del Comité de Gestión de Riesgo Municipal. </t>
  </si>
  <si>
    <t>En el segundo trimestre se realizó la socialización del PECDNSN al equipo de trabajo del AP, cumpliendo con las actividades de seguimiento del Plan ya establecidas.  En la actualidad se está trabajando en la actualización de las bases de datos y de la información en general, para gestionar su aprobación en los próximos meses. 
https://drive.google.com/drive/folders/1I-SW_vnP8MW3ggstfsxJIS7L_OcKf85L</t>
  </si>
  <si>
    <t xml:space="preserve">Se está trabajando en la actualización de las Bases de Datos y en los nuevos formatos, para enviar a Aprobación del PECDNSN. Se realiza capacitación con la OGR,  en la Implementación del PCRP, respecto al Procedimiento ante Amenazas por Riesgo Público. </t>
  </si>
  <si>
    <t>Durante octubre no se registraron avances en este indicador, dado que la meta fue cumplida en el segundo trimestre. La financiación proviene del Fondo Nacional Ambiental (FONAM).</t>
  </si>
  <si>
    <t>Posterior a la aprobación del Plan de Contingencia del Riesgo Público (PCRP) mediante memorando 20251500000613, con el equipo del área protegida, se desarrollaron jornadas orientadas a fortalecer la capacidad de respuesta ante  posibles a situaciones asociadas al riesgo público en el contexto del municipio de Leguízamo. Además, se realizaron acercamientos interinstitucionales para el análisis del orden público y las situaciones derivadas del conflicto armado,  como preparación de una misión de respuesta integral a las necesidades de la comunidad de la Inspección La Nueva Apaya del Municipio de Leguízamo.</t>
  </si>
  <si>
    <t>No está programado avance cuantitativo para este trimestre frente a este indicador. Sin embargo, se adelantan acciones de articulación con entidades conducentes a la prevención y precaución del riesgo público del personal y la infraestructura del PNN La Paya; además, se avanza en el desarrollo de las actividades contempladas en el plan de implementación del protocolo de Riesgo Público.</t>
  </si>
  <si>
    <t>copiar la información de la siguiente línea y cambiar la fuente de financiación o indicar que se ejecutaran los recursos en el siguiente semestre</t>
  </si>
  <si>
    <t>Avance cualitativo del indicador “Número de personas capacitadas” – Educación Ambiental y Comunicación (EAyC), Parque Nacional Natural La Paya (corte al 25 de mayo de 2025):
Durante mayo no se registraron avances en este indicador, manteniéndose en un 0% de cumplimiento. Se prevé reportar progresos en los próximos meses. La financiación proviene del Fondo Nacional Ambiental (FONAM).</t>
  </si>
  <si>
    <t xml:space="preserve">
Avance cualitativo en el indicador “Número de personas capacitadas” – Educación Ambiental y Comunicación (EAyC), Parque Nacional Natural La Paya (corte al 23 de abril de 2025):
Se reportan los siguientes avances:
1.        Se establecieron espacios institucionales con la Universidad Nacional Abierta y a Distancia (UNAD) para avanzar en la formalización de un convenio interadministrativo con el Área Protegida. Este acuerdo busca desarrollar actividades conjuntas que fortalezcan las líneas estratégicas y misionales del parque.
2.        Se participó en una capacitación virtual organizada por el nivel central y territorial, orientada a la preparación del evento “Global Big Day”, programado para el 10 de mayo de 2025. Esta actividad se enmarca en las prioridades de la línea de EAyC de Parques Nacionales de Colombia.
3.        Se realizó una reunión en la sede administrativa del Área Protegida con representantes del Ministerio de Educación Nacional y la Secretaría Departamental de Educación para socializar la matriz de EAyC y articular estrategias interinstitucionales que fortalezcan la educación ambiental en el municipio de Leguízamo.
Estas acciones cuentan con financiación del Fondo Nacional Ambiental (FONAM). A la fecha, el avance cuantitativo de la meta se mantiene en 0 %.</t>
  </si>
  <si>
    <t xml:space="preserve">VALIDADO. </t>
  </si>
  <si>
    <t xml:space="preserve">
Avance cualitativo del indicador “Número de personas capacitadas” – Educación Ambiental y Comunicación (EAyC), Parque Nacional Natural La Paya (corte al 25 de mayo de 2025):
Durante mayo no se registraron avances en este indicador, manteniéndose en un 0% de cumplimiento. Se prevé reportar progresos en los próximos meses. La financiación proviene del Proyecto Gobierno Nacional (PGN).</t>
  </si>
  <si>
    <t xml:space="preserve">Al 30 de junio para el segundo trimestre en el Indicador 72 (No. personas capacitadas) se reporta un avance del 100%, estas acciones se adelantan con recursos que provienen del Fondo Nacional Ambiental (FONAM). Anexo 1. Enlace drive
https://drive.google.com/drive/folders/1qa5Nlj1M5fQs6e_eZ2aJybx-l_EMjraC </t>
  </si>
  <si>
    <t>Avance cualitativo del indicador “Número de personas capacitadas” – Educación Ambiental y Comunicación (EAyC), Parque Nacional Natural La Paya (corte al 28 de julio de 2025):
Durante julio no se registraron avances en este indicador, dado que la meta fue cumplida en el segundo trimestre. La financiación proviene del Fondo Nacional Ambiental (FONAM).</t>
  </si>
  <si>
    <t>Avance cualitativo del indicador “Número de personas capacitadas” – Educación Ambiental y Comunicación (EAyC), Parque Nacional Natural La Paya (corte al 29 de septiembre de 2025):
Durante agosto no se registraron avances en este indicador, dado que la meta fue cumplida en el segundo trimestre. La financiación proviene del Fondo Nacional Ambiental (FONAM).</t>
  </si>
  <si>
    <t xml:space="preserve">Al 30 de junio para el segundo trimestre en el Indicador 72 (No. personas capacitadas) se reporta un avance del 100%, estas acciones se adelantan con recursos que provienen del Proyecto Gobierno Nacional (PGN). Anexo 1. Enlace drive:
https://drive.google.com/drive/folders/1qa5Nlj1M5fQs6e_eZ2aJybx-l_EMjraC </t>
  </si>
  <si>
    <t>Avance cualitativo del indicador “Número de personas capacitadas” – Educación Ambiental y Comunicación (EAyC), Parque Nacional Natural La Paya (corte al 28 de julio de 2025):
Durante julio no se registraron avances en este indicador, dado que la meta fue cumplida en el segundo trimestre. La financiación proviene del Proyecto Gobierno Nacional (PGN).</t>
  </si>
  <si>
    <t>VALIDADO}</t>
  </si>
  <si>
    <t>Avance cualitativo del indicador “Número de personas capacitadas” – Educación Ambiental y Comunicación (EAyC), Parque Nacional Natural La Paya (corte al 29 de septiembre de 2025):
Durante agosto no se registraron avances en este indicador, dado que la meta fue cumplida en el segundo trimestre. La financiación proviene del Proyecto Gobierno Nacional (PGN).</t>
  </si>
  <si>
    <t xml:space="preserve">El día 05 de marzo de 2025, se desarrolló reunión virtual con profesionales de los tres niveles de Parques Nacionales Naturales (PNN La Paya, DTAM y Nivel Central) donde se realizó revisión al proceso de actualización del Plan de Manejo y seguimiento a los compromisos adquiridos en reuniones anteriores, concluyendo que el área protegida se compromete a radicar el 04 de abril de 2025 la versión final del Plan de Manejo a nivel central y territorial para revisión. 
Durante el periodo del mes de marzo de 2025 el profesional de Plan de Manejo con el equipo técnico del área protegida desarrolla el componente No. 4. Plan Estratégico de Acción del Plan de Manejo del Parque Nacional Natural La Paya. Asimismo, se realizan ajustes de forma a las presiones para culminar la primera versión del documento.
</t>
  </si>
  <si>
    <t>Mediante memorando No. 20255200000603 se radicó a la Direccion Territorial Amazonía DTAM el Plan de Manejo del PNN La Paya actualizado con los anexos correspondientes para su proceso de revision y ajustes</t>
  </si>
  <si>
    <t>En el periodo de reporte del mes de mayo de 2025, se revisaron y ajustaron los componentes del Plan de Manejo desde la presentacion hasta el ítem 2.1.5 "Integracion del área protegida en el ordenamiento ambiental regional" de acuerdo a las observaciones generadas desde la DTAM.</t>
  </si>
  <si>
    <t>En el PNN La Paya se han suscrito 25 contratos de prestación de servicios, 9 profesionales, 3 técnicos y 13 operarios de los cuales, 10 por Recursos Propios (Fonam) y 15 por Presupuesto General de la Nación (PGN).</t>
  </si>
  <si>
    <t>Validado 07/03/2026</t>
  </si>
  <si>
    <t xml:space="preserve"> En el mes de febrero se gestionaron 21 comisiones de funcionarios y contratistas, se suscribió el Convenio Interadministrativo con el Resguardo Indígena Tukunare, se adjudica el proceso de mínima cuantía de Raciones de Campaña</t>
  </si>
  <si>
    <t>En el periodo de reporte del mes de junio de 2025, se revisaron y ajustaron los componentes del Plan de Manejo desde el ítem 2.2.1 "Aspectos administrativos" hasta el ítem 2.3.4 “PIC 4. Especies de flora y fauna del PNN La Paya asociadas a los procesos de uso y aprovechamiento por parte de las comunidades locales” de acuerdo a las observaciones generadas desde la DTAM.</t>
  </si>
  <si>
    <t xml:space="preserve"> 
En el periodo de reporte del mes de julio de 2025, se revisaron y ajustaron los componentes del Plan de Manejo hasta el item 2.3.5 "PIC 5. Sistemas de chagras de los pueblos indígenas presentes en el PNN La Paya fundamentales en el manejo del territorio y la pervivencia cultural", de acuerdo a las observaciones generadas desde la DTAM.</t>
  </si>
  <si>
    <t>En el periodo de reporte del mes de agosto de 2025, se revisaron y ajustaron los componentes del Plan de Manejo hasta el item 2.3.5 "PIC 5. Sistemas de chagras de los pueblos indígenas presentes en el PNN La Paya fundamentales en el manejo del territorio y la pervivencia cultural", de acuerdo a las observaciones de forma y de fondo generadas desde la DTAM</t>
  </si>
  <si>
    <t>En el periodo de reporte del mes de septiembre de 2025, se revisaron y ajustaron los componentes del Plan de Manejo hasta el ítem 2.5 "Análisis de Riesgos", de acuerdo a las observaciones de forma y de fondo generadas desde la DTAM.</t>
  </si>
  <si>
    <t>Se organizó un espacio de articulación con la Dirección Territorial Amazonía (DTAM) para acordar la elaboración del documento técnico que integrará al PNN La Paya como determinante ambiental en el PBOT de Leguízamo.</t>
  </si>
  <si>
    <t>Se valida el reporte al indicador</t>
  </si>
  <si>
    <r>
      <rPr>
        <sz val="9"/>
        <rFont val="Arial"/>
      </rPr>
      <t xml:space="preserve">El 15 y 16 de enero de 2025 en Quito Ecuador, se desarrolló la XXIX reunión del Comité Técnico Trinacional Conocer las oportunidades de colaboración del proyecto GEF Cuenca Putumayo-Iça y de la fundación para la conservación para el desarrollo sostenible – Perú, se llevó a cabo la priorización de actividades para 2025, en colaboración con las áreas protegidas asociadas. 
En el marco del Programa Trinacional, se desarrollaron distintos espacios con las áreas protegidas asociadas con el fin de construir una propuesta técnica y económica para presentar al proyecto GEF Manejo Integrado de la Cuenca Putumayo-Içá.
</t>
    </r>
    <r>
      <rPr>
        <u/>
        <sz val="9"/>
        <color rgb="FF1155CC"/>
        <rFont val="Arial"/>
      </rPr>
      <t>https://drive.google.com/drive/folders/1zIimrHTEm19OL-6QG-AnVIc1G0Qm-b97?usp=sharing</t>
    </r>
  </si>
  <si>
    <t>Se adjunta el documento síntesis para la participación e integración del Parque Nacional Natural La Paya como determinante y asunto de interés nacional en el Plan Básico de Ordenamiento Territorial del Municipio de Leguízamo. Dicho documento fue entregado a la Alcaldía municipal de Leguízamo bajo el radicado N°2228, el día 30 de septiembre de 2025.</t>
  </si>
  <si>
    <t>Se presentan avances del componente de Ordenamiento Territorial del Área Protegida, enmarcados en las actividades del Programa Trinacional, La reactivación de la Mesa interétnica de Tierras y el relacionamiento con comunidades indígenas y campesinas que inciden en el AP.
https://drive.google.com/drive/folders/1Gr47hKiTafWqzlrM2CfXgs4NajJl_YIf</t>
  </si>
  <si>
    <t>En el tercer trimestre de 2025, se presentan avances en el relacionamiento a través de instancias que inciden en el ordenamiento territorial del Parque Nacional Natural La Paya, centradas en tres acciones clave: (i) consolidar el Programa Trinacional con Perú y Ecuador para la gestión conjunta del corredor de áreas protegidas; (ii) reactivar la Mesa de Tierras, Interétnica y de Productividad en el municipio de Leguízamo; y (iii) fortalecer el trabajo con comunidades indígenas y campesinas, integrando sus saberes en la planificación territorial y garantizando la conservación y el respeto de los derechos locales</t>
  </si>
  <si>
    <t xml:space="preserve">02.10.20256. Se valida el reporte para el indicador, destacando el informe realizado con anexos y análsis del proceso </t>
  </si>
  <si>
    <t>En el PNN La Paya se han suscrito 12 contratos de prestación de servicios, 6 profesionales y 6 operarios de los cuales, 5 salieron por Recursos Propios (Fonam) y 7 por Presupuesto General de la Nación (PGN), se realizaron 8 comisiones de funcionarios y contratistas.</t>
  </si>
  <si>
    <t xml:space="preserve">En el PNN La Paya se han suscrito 15 contratos de prestación de servicios; 7 profesionales y 8 operarios,  de estos 7 son por Recursos Propios (Fonam) y 8 por Presupuesto General de la Nación (PGN). Por otro lado, se gestionó 4 comisiones de funcionarios y contratistas; se realiza solicitud de CDP para los contratos de suministro de raciones de campaña, lubricantes y el convenio de restauración. De igual forma, se envian los  estudios previos para el proceso de Acuerdo Marco de Combustible, se avanza con la elaboración de estudios previos del Convenio de Restauración y se envía a la DTAM para revisión. </t>
  </si>
  <si>
    <t>En el PNN La Paya se han suscrito 16 contratos de prestación de servicios, 7 profesionales y 9 operarios de los cuales, 8 salieron por Recursos Propios (Fonam) y 8 por Presupuesto General de la Nación (PGN), se realizaron 2 comisiones de funcionarios y contratistas, se realiza solicitud de CDP para los contratos de suministro de Raciones de Campaña, Lubricantes y para el Convenio de Restauración, se envía estudios previos para el proceso de Acuerdo Marco de Combustible, se avanza con la elaboración de estudios previos del Convenio de Restauración y se envía a la DTAM para revisión.</t>
  </si>
  <si>
    <t>AVANCES DE EJECUCIÓN AL 22 DE MAYO AL 27 DE JUNIO (Administrativa) En el PNN La Paya se han suscrito 16 contratos de prestación de servicios, 7 profesionales y 9 operarios de los cuales, 8 salieron por Recursos Propios (Fonam) y 8 por Presupuesto General de la Nación (PGN), se realizaron 6 comisiones de funcionarios y contratistas, se realiza solicitud de CDP para los contratos de suministro de Raciones de Campaña, Combustible, Convenio de Restauración, Convenio de APV, se avanza con la elaboración de Estudios Previos de los Convenio y se envía a la DTAM para revisión. Asi mismo, se hizo levantamiento de inventarios determinando los elementos de baja del AP</t>
  </si>
  <si>
    <t>En el PNN La Paya se han suscrito 17 contratos de prestación de servicios, 8 profesionales y 9 operarios de los cuales, 8 salieron por Recursos Propios (Fonam) y 8 por Presupuesto General de la Nación (PGN), se realizaron 27 comisiones de funcionarios y contratistas, se envía Orfeo para los contratos de suministro de Raciones de Campaña y Combustible, se avanza con la elaboración de Estudios Previos de los Convenio de Restauración (ACIPS, Tukunare y Lagartococha) y APV – Gobernanza (ACIPS) se envía a la DTAM para revisión y posterior envió a nivel central.</t>
  </si>
  <si>
    <t>En el PNN La Paya se han suscrito 20 contratos de prestación de servicios, 9 profesionales y 11 operarios de los cuales, 12 salieron por Recursos Propios (Fonam) y 8 por Presupuesto General de la Nación (PGN), se realizaron 24 comisiones de funcionarios y contratistas, se suscribe contrato de Combustible y Lubricantes CSU-DTAM-208-2025, Raciones de Campaña CSU-DTAM-209-2025 se encuentran en ejecución, se envía Orfeo para convenios de Restauración con las comunidades indígenas Tukunare y Lagarto Cocha, se encuentra en fase de publicación el proceso de Eventos</t>
  </si>
  <si>
    <t>AVANCES DE EJECUCIÓN DEL 28 DE AGOSTO AL 27 DE SEPTIEMBRE (Administrativa)
En el PNN La Paya se han suscrito 21 contratos de prestación de servicios, 8 profesionales y 13 operarios de los cuales, 13 salieron por Recursos Propios (Fonam) y 8 por Presupuesto General de la Nación (PGN), se realizaron 4 comisiones de funcionarios y contratistas, se envía Orfeo de los procesos de mantenimiento de Equipos y Mantenimiento de Vehículos Fluviales y Terrestres, Dotación de la balsa, se realiza comité de contratación para los convenios de Restauración con las comunidades indígenas Lagartococha y Tukunare.</t>
  </si>
  <si>
    <t>"En el mes de enero de 2026 se reportan avances cualitativos en el indicador: “No. de Hectáreas en proceso de restauración, rehabilitación y recuperación”; actividad: “Realizar la Georreferenciación”, en el cual se avanzó en:
La contratación de los dos expertos locales pertenecientes a los asentamientos de Chaa’ na Andres Nukak con el contrato (CD-DTAM-156-2026) y Kande Jerenina Merere Ui con el contrato (CD-DTAM-147-2026) del pueblo indígena Nukak con el fin de fortalecer los procesos de gobernanza, de restauración ecológica con enfoque biocultural, apoyar las instancias que permitan fortalecer los procesos de relacionamiento con las autoridades tradicionales del Resguardo Indígena Nukak y apoyar procesos actividades relacionados con la protección de los valores culturales y espacios de conservación de la RNN Nukak.
"</t>
  </si>
  <si>
    <t>"En el mes de febrero de 2026 se reportan avances cualitativos en el indicador: “No. de Hectáreas en proceso de restauración, rehabilitación y recuperación”; actividad: “Realizar la Georreferenciación”, en el cual se avanzó en:
-Se participó en una reunión con el equipo de la DTAM el 25 febrero del 2026 para solicitar orientación sobre monitoreo de restauración biocultural, con el compromiso de consolidar la información de la vigencia 2025 sobre el avance en el documento de plantas útiles y plantas útiles priorizadas para el pueblo Nukak, así como de los 3 informes de monitoreo a la RE con enfoque Biocultural en el Asentamiento Chaa’na, con el fin de trazar un plan de trabajo para el año 2026."</t>
  </si>
  <si>
    <t>"Con corte a 25 de Marzo de 2025 se reportan avances cualitativos en la definción de criterios para la elaboracion de los preterminos para el proceso de seleccion para el ejecutor del contrato / convenio
1. Se contrato profesional ambiental para orientar los procesos de restauracion ecologica y  suscripcion de acuerdos de conservacion, con fecha de inicio 12/02/2025
2. Se contrato dos tecnologos para la seguimiento e implementación de
acciones de restauración ecológica al interior y en zona de influencia de la RNN
Nukak. Con fechas de Inicio 13/02/2025 y 17/02/2025 
3. Se contrato un operario para fortalecer el relacionamiento con
Resguardos Indígenas traslapados con la RNN Nukak
Estas acciones se realizan con la fuente de financiación PGN"</t>
  </si>
  <si>
    <t>Se avanzó con la propuesta del plan de trabajo, la construcción del EP y la ficha técnica. Los documentos se enviaron para revisión del equipo técnico de restauración de DTAM.</t>
  </si>
  <si>
    <t>El equipo de RE de la RNN Nukak se encuentra en la compilación de información relacionada con especies de interés cultural, las cuales se vienen usando en los procesos de restauración ecológica con el pueblo Nukak.
Con los expertos locales se ha recopilado información necesaria, para la identificación y caracterización de las especies de interés cultural y ecológica. Personas que hacen parte del pueblo Nukak, han hecho acercamientos al casco urbano de San Jose del Guaviare, con los cuales se tiene relacionamiento continuo. Con ellos se ha indagado sobre los usos del bosque. Lo anterior ha permitido identificar muchas especies de las cuales hacen un uso constante.
Teniendo en cuenta los problemas de orden público del departamento de Guaviare, se priorizó un espació de análisis de riesgo con los tres niveles de gestión (AP – NC, DTAM) en San Jose del Guaviare (26 y 27 de mayo).La situación de orden público, ha impedido realizar las actividades en los diferentes sectores de gestión, por amenazas de grupos armados y las confrontaciones que se presentan por la disputa por el control territorial. Posterior al análisis se espera una construcción institucional de las intervenciones y redefinición de metas.</t>
  </si>
  <si>
    <t xml:space="preserve">De acuerdo a la gestión que adelanta el equipo técnico de la RNN Nukak, es importante mencionar que actualmente se presentan situaciones de orden público (presencia de grupos armados), lo cual dificultad la gestión del área protegida. Por tal motivo se presentó una propuesta a DTAM y Nivel Central para llevar a cabo acciones de restauración fuera del área protegida, sobre el sector de la cuenca de caño grande, municipio de el retorno, donde las condiciones de seguridad son viables para realizar las acciones de restauración. Hasta el momento se está a la espera de la respuesta por parte de nivel central, si hay viabilidad o no sobre la propuesta presentada por el área protegida. </t>
  </si>
  <si>
    <t xml:space="preserve">Estamos a la espera de ajuste a la meta considerando la solicitud realizada por la plataforma de Gestion Documental (Orfeo) 20255240001043 del 2025-07-09 </t>
  </si>
  <si>
    <t>Por motivos de Riesgo Público  no se llevarán a cabo acciones de restauración y la RNN Nukak solicito modificación del indicador  por lo que se trasladan los recursos y se cambia la meta a cero.</t>
  </si>
  <si>
    <t xml:space="preserve">Se realiza monitoreo a 2ha en proceso de restauracion ecologica Biocultural. Alcanzando 67% de superviviencia y buen desarrollo adaptativo de las plantulas. El experto local desarrolla a partir de las orientaciones las actividades en campo, ante la imposibilidad de ingresar al area.  Se acuerda realizar reposicion de plantulas. Se esperan condiciones para ingresar al asentameinto Nukak a fortalecer el dialogo para la ampliar informacion de las plantulas usadas.
El informe de monitoreo se encuentra en la carpeta:
https://drive.google.com/drive/folders/1VRHZx2nP1YzVqb0oyaUsAZJQhWOJ6OVw?usp=drive_link </t>
  </si>
  <si>
    <t xml:space="preserve">Con corte a 30 de OCTUBRE de 2025 se reportan avances cualitativos en (producto: Servicio de administración y manejo de áreas protegidas, Indicador: Porcentaje de avance en la implementación de los planes de trabajo o agendas concertadas con grupos étnicos en el marco de los regímenes especiales de manejo y acuerdos suscritos, actividad: Adelantar procesos de coordinación de la función pública de la conservación que contribuyan a la construcción de la gobernanza y fortalezcan las diversas formas de participación con los grupos étnicos presentes en las áreas protegidas.) donde se adelantaron las siguientes acciones:
1.        Se avanzó con la tercera etapa del proceso con la Universidad Jorge Tadeo Lozano y con la línea de Comunicaciones y EA de la DTAM y ya se tiene el primer prototipo de la APP, se ha avanzado en la consolidación de cada uno de los contenidos en un trabajo articulado de coocreación entre ambos equipos. 
2.        Se realizó la entrega de las cartillas etnoeducativas al proceso educativo nukak “Educación que camina con nosotros”. 
3.        Se participó de una reunión de seguimiento a la medida cautelar con la delegada para la Consejería para las regiones del Guaviare y la delegada para el Ministerio del Medio Ambiente y Desarrollo sostenible del Guaviare. 
4.        Se participó en la capacitación de Autoridad Ambiental dada por el equipo jurídico de la DTAM a los equipos de la RNN Nukak y del PNN SCH
5.        Se tuvo la primera jornada de capacitación en el marco de la ruta de trabajo con el equipo de Miraflores, repasando el proceso de titulación de resguardos indígenas en Colombia. 6. Se redactaron y enviaron las invitaciones para la socialización del proyecto GEF08 en el marco de la salvaguarda de género a los resguardos asociados a la RNN Nukak, el resguardo Nukak y el resguardo Morichal VIejo.  </t>
  </si>
  <si>
    <t>"En el mes de enero de 2026 se reportan avances cualitativos del indicador: “Porcentaje de avance en la implementación de los planes de trabajo o agendas concertadas con grupos étnicos, en el marco de los regímenes especiales de manejo y acuerdos suscritos”; actividad: “Adelantar procesos de coordinación de la función pública de la conservación que contribuyan a la construcción de la gobernanza y fortalezcan las diversas formas de participación con los grupos étnicos presentes en las áreas protegidas”, en el cual se avanzó en:
1. La contratación de los dos expertos locales pertenecientes a los asentamientos de Chaa’ na y Kande Jerenina del pueblo indígena Nukak, con el fin de fortalecer los procesos de gobernanza, de restauración ecológica con enfoque biocultural, apoyar las instancias que permitan fortalecer los procesos de relacionamiento con las autoridades tradicionales del Resguardo Indígena Nukak y apoyar procesos actividades relacionados con la protección de los valores culturales y espacios de conservación de la RNN Nukak.
2. La contratación de la profesional de Estrategias Especiales de Manejo para la implementación de acciones enmarcadas en el relacionamiento con comunidades indígenas y campesinas relevantes para la gobernanza de la RNN Nukak, que aporten a la gestión del área en el marco del proyecto de ""Conservación de la diversidad biológica de las áreas protegidas del SINAP Nacional”. "</t>
  </si>
  <si>
    <t>"En el mes de febrero de 2026 se reportan avances cualitativos del indicador: “Porcentaje de avance en la implementación de los planes de trabajo o agendas concertadas con grupos étnicos, en el marco de los regímenes especiales de manejo y acuerdos suscritos”; actividad: “Adelantar procesos de coordinación de la función pública de la conservación que contribuyan a la construcción de la gobernanza y fortalezcan las diversas formas de participación con los grupos étnicos presentes en las áreas protegidas”, en el cual se avanzó en:
1. Se realizaron los planes de trabajo del equipo de la línea de gobernanza siguiendo el curso de los avances y rutas de acción del año 2025.
2. Se construyó y envió la matriz de del Plan de Acción Anual de la Línea de Gobernanza de la RNN Nukak para el año 2026 a Esteban Carrillo, profesional de gobernanza de la DTAM con aprobación previa de la jefe del AP, con el fin de coordinar acciones para el acompañamiento y seguimiento a las actividades que se realizan en el marco de esta línea.
3. Se participó en una mesa de trabajo convocada por la Unidad de Restitución de Tierras para la socialización de las acciones desarrolladas por la RNN Nukak en el marco de la medida cautelar a favor del pueblo Nukak, en conjunto con instituciones y delegados indígenas.
4. Se asistió a una apuesta formativa convocada por WWF que tuvo como propósito fortalecer capacidades de mujeres que lideran acciones de conservación y gestión del cambio climático en los municipios de Calamar y San José del Guaviare denominada “Tejedoras de los Bosques: Escuela de Incidencia Territorial en Guaviare”.
5. Se avanzó en el apartado de aspectos socioculturales del documento de Diseño de Monitoreo de Chagras, mediante la revisión y consolidación de información secundaria sobre chagras de los pueblos Puinave y Curripaco que habitan el AP.
6. Se participó en reunión con integrantes del Resguardo Indígena Morichal Viejo y de la AATI ASODUGIM, en el marco del proceso de relacionamiento y retoma de diálogos con el RI Morichal Viejo, Santa Rosa, Cerro Cucuy, Santa Cruz, Caño Danta, y otros."</t>
  </si>
  <si>
    <t>"Con corte a 25 de Marzo de 2025 se reportan avances cualitativos en (producto: Servicio de administración y manejo de áreas protegidas, Indicador: Porcentaje de avance en la implementación de los planes de trabajo o agendas concertadas con grupos étnicos en el marco de los regímenes especiales de manejo y acuerdos suscritos, actividad: Adelantar procesos de coordinación de la función pública de la conservación que contribuyan a la construcción de la gobernanza y fortalezcan las diversas formas de participación con los grupos étnicos presentes en las áreas protegidas.) en donde se adelantaron las siguientes acciones:
1. Se participó de la reunión de socialización del programa de la ESE municipal “armonías espirituales” para la atención y manejo de casos de uso de sustancias SPA en asentamientos Nukak. Esto en el marco de la medida cautelar. 
2. Se realizaron los planes de trabajo de los expertos locales nukak contratados para la vigencia 2025. 
3. Se realizó reunión de articulación con ICBF con la modalidad Unidades Móviles para implementación y uso de la cartilla etnoeducativa Nukak en el marco del programa ""a paso nukak"" que están adelantando las unidades móviles. Se participó de la reunión convocada por la ESE municipal en el marco de la medida cautelar para la socialización del programa de atención y prevención al consumo de SPA del pueblo Jiw y Nukak. 
4. Se realizó reunión de articulación con “a paso Nukak” ICBF y “Educación que camina”  RI La Fuga (03-11-25) para salida pedagógica (03-20-25) de recolección de mamita, y socialización de la cartilla entoeducativa en el marco del proceso educativo adelantado por el programa “Educación que camina”.
5. Se realizó comisión al asentamiento Nukak de Puerto Flores, en la Vereda Puerto Flores en donde se adelantaron actividades con el experto local Merere Ui y con la comunidad en el fortalecimiento del relacionamiento con el pueblo Nukak. 
6. Se participó de la reunión de planeación de la línea RE para 2025, donde se abordó el tema del monitoreo de chagras en el AP.
7. Se realizó reunión de organización de Plan de Trabajo con el técnico de EEM en Miraflores, Harold Henao. 
8.  Se realizó reunión de articulación entre la RNN Nukak y la alcaldía de Miraflores, Guaviare (03-25-25)
Estas acciones se realizan con la fuente de financiación:  No. de Visitantes en las áreas protegidas con vocación ecoturística. No se reporta avance en las metas, dado que es el primer trimestre. 
"</t>
  </si>
  <si>
    <t>VALIDADO                                      VALIDADO REPORTE TRIMESTRAL</t>
  </si>
  <si>
    <t>Con corte a 24 de Abril de 2025 se reportan avances cualitativos en (producto: Servicio de administración y manejo de áreas protegidas, Indicador: Porcentaje de avance en la implementación de los planes de trabajo o agendas concertadas con grupos étnicos en el marco de los regímenes especiales de manejo y acuerdos suscritos, actividad: Adelantar procesos de coordinación de la función pública de la conservación que contribuyan a la construcción de la gobernanza y fortalezcan las diversas formas de participación con los grupos étnicos presentes en las áreas protegidas.) donde se adelantaron las siguientes acciones:
1.        Articulación línea EEM (Gobernanza) de la RNN Nukak con DTAM y nivel central. 
2.        Reunión de articulación con SINCHI para el proyecto Amazonía Biocultural financiado por el Fondo para al Vida.
3.        Articulación con experto local Heider Nukak para la organización de cronograma del mes de Abril. 
4.        Reunión de articulación con PNNSCH, DTAM y SGM para acciones a realizar en el corredor de conectividad ChiriNukak en Miraflores, Guaviare. Articulación con técnico EEM de Miraflores para preparación de reunión de contexto. 
5.        Participación reunión Mesa de Trabajo Monitoreo y RE. 
6.        Construccion plan de trabajo EA en EEM,UOT,SIG,PVyC, RE con todo el equipo de la RNN Nukak, en la articulación de todas las líneas.
7.        Participación del espacio convocado por la Consejería para las regiones en el marco de la Medida Cautelar a favor del pueblo Nukak, en donde se abordaron temas de seguridad y soberanía alimentaria. 
8.        Participación del taller de GEF Corazón de la amazonía "Jornadas de capacitación y seguimiento del proyecto GEF Corazón Amazonia"</t>
  </si>
  <si>
    <t xml:space="preserve">Con corte a 23 de Mayo de 2025 se reportan avances cualitativos en (producto: Servicio de administración y manejo de áreas protegidas, Indicador: Porcentaje de avance en la implementación de los planes de trabajo o agendas concertadas con grupos étnicos en el marco de los regímenes especiales de manejo y acuerdos suscritos, actividad: Adelantar procesos de coordinación de la función pública de la conservación que contribuyan a la construcción de la gobernanza y fortalezcan las diversas formas de participación con los grupos étnicos presentes en las áreas protegidas.) donde se adelantaron las siguientes acciones:
1.        Articulación con líder de la línea de RE Biocultural de DTAM para revisión de planes de trabajo de expertos locales Nukak.  
2.        Se ha participado de dos espacios de reunión de articulación con DTAM y PNNSCH para revisión de situaciones de riesgo público en el corredor de conectividad Chiri-nukak en Miraflores Guaviare. 
3.        Articulación con DTAM para revisión de respuesta al oficio de LLANOS Y SELVA en relación a la situación de áreas protegidas traslapadas con resguardos indígenas que tienen proyectos de REDD+. Elaboración de documento sobre la situación de la RNN nukak en el tema de proyectos REDD+ al interior del ap. 
4.        Se ha avanzado en dos espacios de reunión de articulación con las autoridades indígenas del resguardo morichal Viejo, para revisión de actualización de Plan de Vida. 
5.        Se realizó reunión de articulación con la línea de comunicaciones y EA para la revisión de reedición de la Cartilla Etnoeducativa Nukak. 
6.        Se realizaron jornadas de trabajo conjunto con la línea de RE para la sistematización de plantas de uso Nukak para la elaboración del calendario ecológico del pueblo Nukak. 
7.        Se participó del espacio convocado por SGM y DTAM sobre la ocupación de colonos campesinos dentro del área de traslape de la RNN Nukak.                    </t>
  </si>
  <si>
    <r>
      <rPr>
        <sz val="9"/>
        <color theme="1"/>
        <rFont val="Arial"/>
      </rPr>
      <t xml:space="preserve">"Con corte a 27 de junio de 2025 se reportan avances cualitativos en (producto: Servicio de administración y manejo de áreas protegidas, Indicador: Porcentaje de avance en la implementación de los planes de trabajo o agendas concertadas con grupos étnicos en el marco de los regímenes especiales de manejo y acuerdos suscritos, actividad: Adelantar procesos de coordinación de la función pública de la conservación que contribuyan a la construcción de la gobernanza y fortalezcan las diversas formas de participación con los grupos étnicos presentes en las áreas protegidas.) donde se adelantaron las siguientes acciones:
1.        Se realizaron reuniones de articulación con el profesional EEM de PNNSCH para la consolidación de una ruta de trabajo en el corredor de conectividad Chiri-Nukak.
2.        Se participó de una reunión de riesgo público con toda la DTAM para identificar la situación general en la territorial. 
3.        Se realizó taller con la profesional de Comunicaciones de la DTAM para la revisión de nuevos formatos para pensar en una reedición de la Cartilla Etnoeducativa Nukak. 
4.        Se realizó reunión de articulación interinstitucional para revisión de situación de asentamientos Nukak. 
5.        Se participó del espacio convocado por UARIV para la revisión de los avances en el marco del Plan Integral de Reparación Colectiva y  de las actividades institucionales que están asociadas al tema de “seguridad y soberanía alimentaria” a favor del pueblo Nukak. 
6.        Se realizó una ponencia para participar del Foro Comunitario de Educación Ambiental, en donde se habló sobre la Sentencia 4360 del 2018. 
7.        Se participó con la RNN Nukak en la reunión revisión situación Proyectos REDD+ en contextos de áreas protegidas DTAM.
</t>
    </r>
    <r>
      <rPr>
        <u/>
        <sz val="9"/>
        <color rgb="FF1155CC"/>
        <rFont val="Arial"/>
      </rPr>
      <t>https://drive.google.com/drive/folders/1u_IMI7X8nbbOafZiKMPlG5OGCxO7M4kr?usp=drive_link</t>
    </r>
    <r>
      <rPr>
        <sz val="9"/>
        <color theme="1"/>
        <rFont val="Arial"/>
      </rPr>
      <t xml:space="preserve"> </t>
    </r>
  </si>
  <si>
    <t xml:space="preserve">Con corte a 31 de JULIO de 2025 se reportan avances cualitativos en (producto: Servicio de administración y manejo de áreas protegidas, Indicador: Porcentaje de avance en la implementación de los planes de trabajo o agendas concertadas con grupos étnicos en el marco de los regímenes especiales de manejo y acuerdos suscritos, actividad: Adelantar procesos de coordinación de la función pública de la conservación que contribuyan a la construcción de la gobernanza y fortalezcan las diversas formas de participación con los grupos étnicos presentes en las áreas protegidas.) donde se adelantaron las siguientes acciones:
1.        Se realizaron reuniones con la profesional SIG para la creación de la cartografía de los asentamientos Nukak priorizados por el AP. 
2.        Se realizó taller de comunicaciones con la profesional de EA y Comunicaciones de la DTAM
3.        Se socializó la ruta de trabajo para el corredor Chiri-Nukak con el líder de la línea EEM DTAM y con el equipo de trabajo de la RNN Nukak. 
4.        Se realizó trabajo con experto local Nukak para la ubicación de puntos estratégicos en Google earth en el recorrido al interior del traslape para su visita a Cerro Pelado.
5.        Se avanzó en reuniones con la directora territorial Jenny Cueto para revisión de la línea de gobernanza en relación al encuentro con las ATIS del RI Morichal viejo que tendrá lugar el 02 de agosto. </t>
  </si>
  <si>
    <t xml:space="preserve">Con corte a 28 de AGOSTO de 2025 se reportan avances cualitativos en (producto: Servicio de administración y manejo de áreas protegidas, Indicador: Porcentaje de avance en la implementación de los planes de trabajo o agendas concertadas con grupos étnicos en el marco de los regímenes especiales de manejo y acuerdos suscritos, actividad: Adelantar procesos de coordinación de la función pública de la conservación que contribuyan a la construcción de la gobernanza y fortalezcan las diversas formas de participación con los grupos étnicos presentes en las áreas protegidas.) donde se adelantaron las siguientes acciones:
1.        Se realizaron varias jornadas de trabajo articuladas entre las líneas EEM y RE, junto con el experto local Nukak Heider Nukak y el experto local Merere Ui para la identificación y sistematización de información sobre los corredores de movilidad del pueblo Meu Munu al interior del área de traslape y en la RNN Nukak. 
2.        Se realizó la primera reunión de articulación con las autoridades indígenas y los 11 capitanes del resguardo Morichal Viejo y otros, con el acompañamiento de la DTAM y de SGM, en donde también se realizó la socialización del proyecto GEF 8 Corazón de la amazonía. 
3.        Se realizó articulación con el proyecto “educación que camina con nosotros” para revisión de entrega de la cartilla etnoeducativa nukak al proceso educativo. 
4.        Se han adelantado seis jornadas de trabajo con la Universidad Jorge Tadeo y con la línea de Comunicaciones y EA de la DTAM para el desarrollo del proyecto único viable que busca visibilizar el trabajo con los nukak desde el AP. </t>
  </si>
  <si>
    <r>
      <rPr>
        <sz val="9"/>
        <color theme="1"/>
        <rFont val="Arial"/>
      </rPr>
      <t xml:space="preserve">"Se reporta el tercer informe trimestral de Junio-Septiembre con avances cualitativos en los tres ejes principales del trabajo.       1. Acciones y actividades en el relacionamiento con el pueblo indígena Nukak, la medida cautelar a su favor, su consejo de autoridades y relacionamiento con los asentamientos de los grupos locales asociados al AP y área de traslape. (Anexo 1 y Anexo 2)  
2. Acciones y actividades en el relacionamiento con el resguardo indígena Cuenca Media del Río Inírida y Río Papunaua (RICMRIRP) y su área de traslape. (Anexo 3)
3. Acciones y actividades con los resguardos indígenas del corredor de conectividad entre la RNN Nukak y el PNN Serranía de Chiribiquete. (Anexo 4) 
Link de consulta del informe y sus anexos: </t>
    </r>
    <r>
      <rPr>
        <u/>
        <sz val="9"/>
        <color rgb="FF1155CC"/>
        <rFont val="Arial"/>
      </rPr>
      <t>https://drive.google.com/drive/folders/17yJOTX6o9qcpnH6e71xnk3iAsOCq3vo6</t>
    </r>
    <r>
      <rPr>
        <sz val="9"/>
        <color theme="1"/>
        <rFont val="Arial"/>
      </rPr>
      <t>"</t>
    </r>
  </si>
  <si>
    <t>"Con corte a 25 marzo de 2025 se reporta avances cualitativos en comunicación y educación ambiental, (servicio de educación informal en el marco de la conservación de la biodiversidad y los servicios ecosistemicos y adelantar procesos de comunicación,  educación ambiental con actores priorizados y vinculados a la gestión territrorial de las áreas protegida, indicador # 20), en donde se adelantaron las siguientes acciones:
1-  El área protegida participa en las reuniones con DTAM y NC, para claridades sobre los reportes de los indicadores y el diligenciomiento de la Matris taller de planeación de C y EA,  
2- Con el equipo del área protegida se avanza en la construcción por línea temática de la matriz  taller de planeación para priorizar los apoyos desde educación ambiental
Estas acciones se realizan con gestión del área protegida
A la fecha no llevamos avances por que estamos empezando"</t>
  </si>
  <si>
    <r>
      <rPr>
        <b/>
        <sz val="9"/>
        <rFont val="Arial"/>
      </rPr>
      <t>Consolidado segundo trimestral 2025</t>
    </r>
    <r>
      <rPr>
        <sz val="9"/>
        <rFont val="Arial"/>
      </rPr>
      <t xml:space="preserve"> 
Con corte a 27 Junio de 2025 se reporta avances cualitativos y cuantitativo en Educación Ambiental y Comunicación Comunitaria, (servicio de educación informal en el marco de la conservación de la biodiversidad y los servicios ecosistemicos y adelantar procesos de comunicación,  educación ambiental con actores priorizados y vinculados a la gestión territrorial de las áreas protegida, indicador # 20), en donde se adelantaron las siguientes acciones:
1- Se desarrollo la Matriz de planeaciòn de C y EA  del àrea protegida, siendo aprobada por  GCEA de Nivel Central y Cy EA de la DTAM , para dar cumplimiento al Hito No. 1 que equivale a 30% de los avances 
2-  Espacios de articulación con el ICBF, grupo local Nükak del asentamiento de agua bonita (educación que camina) y Estrategias Especiales del Manejo 
3- Talleres de capacitación al equipo del área protegida en: Conceptos básicos y manjeo de herramientos de SIG y manejo de información geográfica  y descarga de imágenes Sentinel.
4-  Segumientos a especies vegetales sembradas en la sedes educativas de: Bajo Jordán, (I.E. Cerritos); Palmeras II (I.E. San Isidro I); Puerto Flores (I.E. Santa Helena) en coordinación con la Línea temática de Restauración Ecológica.
Es de resaltar que debido al orden publico reinante en el departamento del Guaviare, en el mes de Junio (y no se sabe hasta cuando) se ve afectada la gestiòn del AP en varias de sus estrategias incluyendo C y EA, ya que las actividades se desarrollan en veredas de los municipios de El Retorno y Miraflores en zona de inlfuencia de la Reserva Nukak.
Estas acciones se realizan con gestión del área protegida.
</t>
    </r>
    <r>
      <rPr>
        <u/>
        <sz val="9"/>
        <color rgb="FF1155CC"/>
        <rFont val="Arial"/>
      </rPr>
      <t>https://drive.google.com/drive/folders/1kM_5ENZK5Lv4yrc7Mr5OrGMjENb7D_tJ?usp=drive_link</t>
    </r>
    <r>
      <rPr>
        <sz val="9"/>
        <rFont val="Arial"/>
      </rPr>
      <t xml:space="preserve">   </t>
    </r>
  </si>
  <si>
    <t xml:space="preserve">
VALIDADO</t>
  </si>
  <si>
    <r>
      <rPr>
        <sz val="9"/>
        <color theme="1"/>
        <rFont val="Arial"/>
      </rPr>
      <t xml:space="preserve">"Se realizaròn 3 actividades en el marco de acciones planteadas en la Matriz Taller de Planeaciòn de C y EA, en las lìneas estrategicas de:  Restauración Ecológica, SIG . quedando descriminados de la siguiente manera:
Anexo 1. E4-FO-07. Segunda capacitacion SIG EA La Marina
Anexo 2. E4-FO-07  Jornada de RE-EA Palmeras II-agosto
Anexo 3. E4-FO-07. Tercera capacitacion SIG EA Palmeras II
Se diligención la Matriz Taller de EA y C, con un avance del 52% que equivalen a 11 acciones ejecutadas de las 21 planteadas. De igual manera se Consolido la información de este periodo en el formato E4-FO-08 ""Documento de Gestión Educación Ambiental y Comunicación Comunitaria Desarrllado en el Área Protegida"" tercer trimestre, Hito No. 2.
Drive reportes DTAM donde estàn las evidencias:
</t>
    </r>
    <r>
      <rPr>
        <u/>
        <sz val="9"/>
        <color rgb="FF1155CC"/>
        <rFont val="Arial"/>
      </rPr>
      <t>https://drive.google.com/drive/folders/181NfXO5lef84fVILegemnMN0_NQ6lE4O?usp=drive_link</t>
    </r>
    <r>
      <rPr>
        <sz val="9"/>
        <color theme="1"/>
        <rFont val="Arial"/>
      </rPr>
      <t xml:space="preserve"> "</t>
    </r>
  </si>
  <si>
    <t xml:space="preserve">Con corte a 25 de Marzo de 2025 se reportan avances cualitativos en la definción de criterios para la elaboracion de los preterminos para el proceso de seleccion para el ejecutor del contrato / convenio, conjuntamente entre la RNN Nukak y DTAM. </t>
  </si>
  <si>
    <t>Se han adelantado espacios con el equipo técnico del AP, comunidad indígena del Resguardo Nukak y campesinos para la construcción de los EP, plan de trabajo y ficha técnica para avanzar con el mantenimiento de 17 ha.</t>
  </si>
  <si>
    <t>El equipo de Restauracion de la RNN Nukak se encuentra desarrollando monitoreo a partir de sensores remotos de las areas restauradas en las vigencias 2021, 2022 y 2023. este ejercicio permitira la adhesion al proposito de restauracion de areas degradas. En esta labor, la DTAM acompaña el proceso con orientaciones y asesorias en cuanto a la metodologia y uso de imagenes satelitales. 
La RNN Nukak evalua conjuntamente con Nivel Central y DTAM en San Jose del Guaviare (26 y 27 de Mayo) la situacion de orden publico, que impiden la realizacion de actividades de campo, ante amenazas de grupos armados y la confrotacion por la disputa por el control territorial. Posterior al analisis se espera una construccion institucional de las intervenciones y redifinicion de metas.</t>
  </si>
  <si>
    <t>De acuerdo a la gestión que adelanta el equipo técnico de la RNN Nukak, es importante mencionar que actualmente se presentan situaciones de orden público (presencia de grupos armados), lo cual dificultad la gestión del área protegida. Por tal motivo se presentó una propuesta a DTAM y Nivel Central para llevar a cabo acciones de restauración fuera del área protegida, sobre el sector de la cuenca de caño grande, municipio de el retorno, donde las condiciones de seguridad son viables para realizar las acciones de restauración. Hasta el momento se está a la espera de la respuesta por parte de nivel central, si hay viabilidad o no sobre la propuesta presentada por el área protegida. (Anexo 1 y Anexo 2)
Se realizó el seguimiento para evidenciar el estado de dos hectáreas que fueron implementadas durante el año 2024 en el Asentamiento de Chaana, Resguardo Nukak,sobre la  Zona con función amortiguadora a la RNN Nukak. Se adjunta el informe como evidencia de las acciones realizadas en el seguimiento. (Anexo 3)
Se realiza el seguimiento a las áreas restauradas en sector Bacati, a fin de evaluar y establecer los compromisos en el Otro si al Acuerdo de Restauración bajo el programa GEF7. (Anexo 4)
El equipo técnico continua con la sistematización y caracterización de las especies de uso tradicional por parte del pueblo Nukak. Actualmente se están elaborando unas fichas donde describa los usos de las plantas caracterizadas y se viene recibiendo apoyo de los expertos locales que hacen parte de la comunidad indígena Nukak. (Anexo 5)
Se adjunta un informe donde se evidencia la participación en la reunión sobre proyectos REDD+ en áreas protegidas y territorios indígenas en la Amazonía (Anexo 6).
Se realizó una reunión para la revisión de acuerdos de restauración al interior de la Nukak y monitoreo de áreas restauradas</t>
  </si>
  <si>
    <t>Estamos a la espera de ajuste a la meta considerando la solicitud realizada por la plataforma de Gestion Documental (Orfeo) 20255240001043 del 2025-07-09.</t>
  </si>
  <si>
    <t>Durante el presente mes se avanzó en el monitoreo de 2ha en proceso de restauracion a través del experto Local. Se avanza en la estructuracion del Programa de Restauracion Ecologica de la RNN Nukak, bajo orientacion y apoyo de la DTAM. Se ha recibido orientacion departe de los 3niveles en el desarrollo de Monitoreo de Presiones a fin de fortalecer capacidades para su aplicacion en el AP. Se inicio el proceso de dialogo con representantes de asentamientos Nukak sobre Corredores de movilidad dentro y zonas aledañas a la RNN Nukak.</t>
  </si>
  <si>
    <t>Con corte al 30 de octubre, el Área Protegida ha avanzado en las siguientes acciones de vigilancia sobre las presiones:
1. Monitoreo mensual de nuevos abiertos mediante patrullajes por sensores remotos para verificación de nuevos abiertos o ampliación de otros procesos de aperturas existentes. Este proceso se realizó utilizando imágenes satelitales Sentinel 2 de Copernicus Space Data Ecosystem. El patrullaje será consolidado para realizar el próximo reporte trimestral en Smart.
2. Procesamiento del registro fotográfico del sobrevuelo (primer patrullaje aéreo):  El equipo PVC de la RNN Nukak está adelantando la revisión y georreferenciación de las fotografías capturadas durante el patrullaje del pasado 24 septiembre que tuvo como objetivo la "verificación de presiones antópicas al interior de la RNN Nukak: nuevos abiertos, vías o caminos, puntos ICA, infraestructura (ganadería, antenas de telecomunicación), aeródromos, focos de calor,  acuerdos de restauración ecológica".</t>
  </si>
  <si>
    <t>Durante el mes de enero se reportan avances cualitativos del indicador "Áreas administradas por PNNC en presión cubiertas por recorridos de prevención vigilancia y control" donde se llevaron a cabo sobre todo actividades de formación y capacitación hacia el nuevo equipo de contratistas de la línea Prevención, Vigilancia y Control (perfiles técnico y operario). En primer lugar, se realizó una contextualización de los objetivos del Área Protegida sobre el monitoreo a nuevos abiertos a partir de sensores remotos, especialmente en la temporada seca de los primeros meses del año. Posteriormente se realizó una jornada teórico-práctica de conceptos básicos de SIG y manejo de colector de datos con tecnología Android con los que cuenta la Rnn Nukak (Trimble TDC600) allí se abordaron temas como coordenadas, geoposicionamiento, geolocalización, georreferenciación, entre otros. Por su parte, en el componente práctico se hizo una toma de datos y elaboración de trayectoria del recorrido que finalmente fue exportada al software Google Earth para su visualización. Esta primera actividad permitió al equipo de la línea temática adquirir conocimientos que posteriormente se aplican en procesos de monitoreo a presiones.</t>
  </si>
  <si>
    <t>"En el mes de febrero se reportan avances cualitativos del indicador ""Áreas administradas por PNNC en presión cubiertas por recorridos de prevención vigilancia y control"" Las actividades realizadas durante el periodo se enfocaron en:
-        Espacio de capacitación de metodología de verificación y detección de nuevos abiertos a partir de sensores remotos dirigida a operaria y técnica para Prevención, Vigilancia y Control. En esta sesión se revisó la periodicidad de monitoreo, plataformas de apoyo para la revisión, credenciales de acceso y proceso de descarga de plataformas (PlanetScope, Copernicus data Space Ecosystem) así como la socialización de instructivo de uso de las herramientas básicas en el software QGIS.
-        Participación en espacios de capacitación para el uso y manejo de imágenes satelitales PlanetScope y procesos de visibilidad sobre presiones dirigidos por la Dirección Territorial Amazonía, asimismo se asistió a espacios de socialización del plan de trabajo de la línea PVyC a nivel territorial. 
-        Consolidación de información relacionada con focos de calor para el Área Protegida para su posterior verificación mediante análisis de nuevos abiertos. 
"</t>
  </si>
  <si>
    <t xml:space="preserve">En el mes de febrero se reportan avances cualitativos del indicador "Áreas administradas por PNNC en presión cubiertas por recorridos de prevención vigilancia y control" Las actividades realizadas durante el periodo se enfocaron en:
-        Espacio de capacitación de metodología de verificación y detección de nuevos abiertos a partir de sensores remotos dirigida a operaria y técnica para Prevención, Vigilancia y Control. En esta sesión se revisó la periodicidad de monitoreo, plataformas de apoyo para la revisión, credenciales de acceso y proceso de descarga de plataformas (PlanetScope, Copernicus data Space Ecosystem) así como la socialización de instructivo de uso de las herramientas básicas en el software QGIS.
-        Participación en espacios de capacitación para el uso y manejo de imágenes satelitales PlanetScope y procesos de visibilidad sobre presiones dirigidos por la Dirección Territorial Amazonía, asimismo se asistió a espacios de socialización del plan de trabajo de la línea PVyC a nivel territorial. 
-        Consolidación de información relacionada con focos de calor para el Área Protegida para su posterior verificación mediante análisis de nuevos abiertos. </t>
  </si>
  <si>
    <t>De acuerdo a la planeación de metas y actividades del AP se programa la realización de sobrevuelos en el AP para el 2do y 3er Semestre de 2025. Desde el área administrativa se realizaron las cotizaciones requeridas de los sobrevuelso pero aun no las han allegado las empresar aereas.</t>
  </si>
  <si>
    <t>Se ha avanzado en patrullaje por sensores remotos mediante imágenes satelitales (Sentinel 2) para el análisis de nuevos abiertos de el mes de abril.</t>
  </si>
  <si>
    <t>Se ha avanzado en patrullaje por sensores remotos mediante imágenes satelitales (Sentinel 2) para el análisis de nuevos abiertos de el mes de Mayo</t>
  </si>
  <si>
    <r>
      <rPr>
        <sz val="9"/>
        <color rgb="FF000000"/>
        <rFont val="Arial"/>
      </rPr>
      <t xml:space="preserve">Durante el segundo trimestre de 2025 y siguiendo el proceso establecido para la detección de presiones y el seguimiento a nuevos abiertos se recopilaron los insumos (imágenes satelitales). En esta ocasión, se utilizaron datos del Copernicus Data Space Ecosystem de la Agencia Espacial Europea, específicamente del satélite Sentinel-2, que ofrece una resolución espacial de 10 metros.
Este trimestre presentó un alto porcentaje de nubosidad debido a que coincide con el aumento de las precipitaciones en la región. Por esta razón, solo fue posible utilizar una imagen satelital, tras la selección y descarga de esta imagen, se procedió a la identificación y digitalización de los polígonos. Como resultado de la limitada visibilidad, se lograron identificar 5 polígonos que suman 13,58 hectáreas.
El patrullaje se cargó y sincronizó en la plataforma SMART, donde se reporta que estas presiones corresponden a cultivos de uso ilícito, esta determinación se basó en la interpretación de la imagen satelital y otras variables de área analizadas por el equipo técnico de la Reserva.
Finalmente, para este segundo trimestre estaba pendiente el análisis del porcentaje de visibilidad para identificar las áreas en presión cubiertas ya que en el primer trimestre no se contó con esta información. Se recibió desde la DTAM el mapa de visibilidad, el cual abarca la información de los últimos dos patrullajes (nuevos abiertos mediante sensores remotos), sin embargo, sigue pendiente que el mapa de visibilidad incluya la información del sobrevuelo realizado el 13.12.2024 que fue reportado en el primer trimestre 2025. Por lo anterior, el reporte para este periodo comprende solo la información de presiones detectadas mediante sensores remotos.
</t>
    </r>
    <r>
      <rPr>
        <sz val="9"/>
        <color rgb="FF467886"/>
        <rFont val="Arial"/>
      </rPr>
      <t>https://drive.google.com/drive/folders/1Fa5ZBKsecCWNmlmyVahFFzY7vOwrme_O?usp=drive_link</t>
    </r>
  </si>
  <si>
    <t>"Se realizó reunión el día 07 de julio, entre el Área Protegida RNN Nukak y Mateo Púlido (SIG DTAM) para la revisión de la información respecto al porcentaje de visibilidad sobre presiones de la Reserva consignado en el mapa de visibilidad. Como resultado de este espacio se definió que: el profesional SIG de DTAM realizará nuevamente el mapa de visbilidad para RNN Nukak donde incluya el Reporte de los dos patrullajes de sensores remotos (nuevos abiertos), y el patrullaje aéreo (sobrevuelo realizado el 13 de diciembre de 2024) para reportar en el tercer trimestre PAA. 
Adicionalmente, desde la Reserva se continua realizando la revisión de imágenes satelitales Sentinel, sin embargo, dadas las precipitaciones en la región, estas no permiten una visibilidad adecuada para el monitoreo remoto."</t>
  </si>
  <si>
    <t>El Área Protegida participó en dos espacios de articulación entre los 3 niveles de gestión - Insumos cartográficos y discusión sobre exclusión de presiones realizadas los días (5 y 8 de agosto), en este espacio se contempló la información relacionada con mapas de visibilidad, allí se resolvieron dudas respecto a los porcentajes de avance de la visibilidad sobre las presiones.
Se prevé que entre el 21 al 26 de septiembre el área protegida va a recibir la nueva propuesta del mapa de visibilidad corregido con la información de los dos patrullajes reportados y el sobrevuelo realizado el 13 de diciembre de 2024.
Por parte de la Reserva Nacional Natural Nukak, se está realizando la identificación de nuevos abiertos en el mes de agosto por medio de imagenes satelitales de la plataforma Copernicus Space Data Ecosystem.</t>
  </si>
  <si>
    <t xml:space="preserve">
</t>
  </si>
  <si>
    <t>69,26 ha</t>
  </si>
  <si>
    <r>
      <rPr>
        <sz val="9"/>
        <color rgb="FF000000"/>
        <rFont val="Arial"/>
      </rPr>
      <t xml:space="preserve">Durante el segundo trimestre de 2025 y siguiendo el proceso establecido para la detección de presiones y el seguimiento a nuevos abiertos se recopilaron los insumos (imágenes satelitales). En esta ocasión, se utilizaron datos del Copernicus Data Space Ecosystem de la Agencia Espacial Europea, específicamente del satélite Sentinel-2, que ofrece una resolución espacial de 10 metros.
Este trimestre presentó un alto porcentaje de nubosidad debido a que coincide con el aumento de las precipitaciones en la región. Por esta razón, solo fue posible utilizar una imagen satelital, tras la selección y descarga de esta imagen, se procedió a la identificación y digitalización de los polígonos. Como resultado de la limitada visibilidad, se lograron identificar 5 polígonos que suman 13,58 hectáreas.
El patrullaje se cargó y sincronizó en la plataforma SMART, donde se reporta que estas presiones corresponden a cultivos de uso ilícito, esta determinación se basó en la interpretación de la imagen satelital y otras variables de área analizadas por el equipo técnico de la Reserva.
Finalmente, para este segundo trimestre estaba pendiente el análisis del porcentaje de visibilidad para identificar las áreas en presión cubiertas ya que en el primer trimestre no se contó con esta información. Se recibió desde la DTAM el mapa de visibilidad, el cual abarca la información de los últimos dos patrullajes (nuevos abiertos mediante sensores remotos), sin embargo, sigue pendiente que el mapa de visibilidad incluya la información del sobrevuelo realizado el 13.12.2024 que fue reportado en el primer trimestre 2025. Por lo anterior, el reporte para este periodo comprende solo la información de presiones detectadas mediante sensores remotos.
</t>
    </r>
    <r>
      <rPr>
        <sz val="9"/>
        <color rgb="FF467886"/>
        <rFont val="Arial"/>
      </rPr>
      <t>https://drive.google.com/drive/folders/1Fa5ZBKsecCWNmlmyVahFFzY7vOwrme_O?usp=drive_link</t>
    </r>
  </si>
  <si>
    <r>
      <rPr>
        <sz val="9"/>
        <color rgb="FF000000"/>
        <rFont val="Arial"/>
      </rPr>
      <t xml:space="preserve">Con corte a junio de 2025, se presenta el segundo informe trimestral de PVyC de la RNN Nukak, en el cual se describen las actividades desarrolladas en el ámbito de la educación ambiental con comunidades escolares rurales y jornadas de restauración ecológica en coordinación con comunidades campesinas e indigenas. También se realizaron acciones de vigilancia mediante interpretación de imágenes satelitales, identificando nuevos polígonos de abiertos de los meses de abril, mayo y junio. Sin embargo, no se ejecutaron actividades de control por las limitaciones de acceso debido al orden público.
</t>
    </r>
    <r>
      <rPr>
        <sz val="9"/>
        <color rgb="FF467886"/>
        <rFont val="Arial"/>
      </rPr>
      <t xml:space="preserve">https://drive.google.com/drive/folders/1VcDtOE20wjbPJlXxbX_QZq78KiGk-Esr?usp=drive_link </t>
    </r>
  </si>
  <si>
    <t xml:space="preserve">En el tercer trimestre de 2025 la RNN Nukak adelantó 9 actividades de prevención, vigilancia y control que incluyeron talleres y jornadas educativas en instituciones rurales, encuentros con comunidades Nukak y espacios interinstitucionales, además de capacitaciones en restauración y uso de herramientas SIG; en vigilancia se realizaron análisis satelitales y digitalización de nuevos abiertos, así como un sobrevuelo el 24 de septiembre para verificar áreas en presión. Se reporta el Informe de PVyC III Trimestre y se anexa: • * * 
* Anexo 1. PDF Informe herramienta SMART formato PDF
• Anexo 2. Formato M4-FO-06 Programación trimestral de recorridos de PVC. Se anexa el formato del
siguiente trimestre a programar.
• Anexo 3. Formato M4-FO-07 Ejecución trimestral de recorridos de PVC.
• Anexo 4. Archivo comprimido (Carpeta con las evidencias detalladas en las evidencias asociadas en
el capítulo 3 en cada trimestre).
</t>
  </si>
  <si>
    <t>MEMORANDO 20241500001763, el cual es Aprobado el Plan de Emergencias y Contingencias por
Desastres Naturales y Socio naturales de la Reserva Nacional Natural Nukak. 
Se reporta la participacion al primer comite de Riesgos y Desastres, para la aprobacion del plan de riesgos y desastre del festival de Verano 2025 San Jose del Guaviare.</t>
  </si>
  <si>
    <t>En este primer semestre del año 2025 respecto a la socialización del plan se retroalimenta en los espacios de las reuniones  locales de planificación interna de la RNN Nukak; y en los concejos de gestión del riesgo de los Municipios de San José del Guaviare, Miraflores y el Retorno, en los cuales se ha participado por invitación. en estos se hace seguimiento a reportes de incendios al inicio del año y por esta época a las inundaciones provocadas por la temporada de lluvias torrenciales. Igualmente se ha estado monitoreando reportes de focos de calor enviados por la oficina de gestión del riesgo del nivel central. al mismo tiempo se han realizado los estudios previos para la realización de sobrevuelos para monitoreo. En otro aspecto se han realizado capacitaciones internas en SIG y hacia la comunidad se han realizado actividades de divulgación en el marco de las actividades de educación ambiental. Las demás actividades de implementación están previstas en una planificación que se realiza en una Reunión del seguimiento del PEC.
https://drive.google.com/drive/folders/1HVzy_o6JcVN_IuavoQNuYur_xRFjdIuG?usp=drive_link</t>
  </si>
  <si>
    <t>Durante el tercer trimestre de 2025, en el marco de la implementación del Plan de Emergencias y Contingencias de la RNN Nukak, se adelantaron actividades de socialización del plan con funcionarios del área protegida y en los Consejos Municipales de Gestión del Riesgo (San José, El Retorno, Miraflores y Carurú), así como capacitaciones en primeros auxilios, salvamento acuático y manejo de motores y embarcaciones; se recibieron y analizaron reportes de focos de calor y lluvias intensas para articular seguimiento con los CMGRD y CDGRD; se efectuó un sobrevuelo de control y vigilancia; y se desarrollaron acciones de educación ambiental con comunidades de las veredas Palmeras II, Buenavista y Bajo Jordán para prevenir quemas agrícolas y fortalecer la conciencia sobre los riesgos de incendios forestales.</t>
  </si>
  <si>
    <t>MEMORANDO 20231500000813, el cual fue revisado por el profesional de la Oficina Gestion del Riesgo, a cargo del tema; por lo anterior se aprueba la actualizacion del Plan de Contingencia para Riesgo Publico de la RNN Nukak.</t>
  </si>
  <si>
    <t>Validado. Está cargado en el Drive el memorando 20231500000813 del 27-04-2023, de la OGR, aprobando actualización del PCRP.</t>
  </si>
  <si>
    <r>
      <rPr>
        <sz val="9"/>
        <rFont val="Arial"/>
      </rPr>
      <t xml:space="preserve">"Consolidado de avances segundo trimestre 2025. 
Con corte a 26 de Junio,  se valoró el estado de riesgo el equipo tecnico del AP, en respuesta a la difícil situación de orden público. Se presentaron alternativas de gestión territorial y se elaboró un mapa con la espacialización de las situaciones de riesgo reportadas durante la vigencia del PCRP. Esta información fue sistematizada en una tabla de Excel. Asimismo, se solicitó apoyo a la DTAM y la OGR para programar capacitaciones y asesorías que fortalezcan la implementación del PCRP en el territorio.
</t>
    </r>
    <r>
      <rPr>
        <u/>
        <sz val="9"/>
        <color rgb="FF1155CC"/>
        <rFont val="Arial"/>
      </rPr>
      <t>https://drive.google.com/drive/folders/1v2fwtZjuZql8NAPjJe0yVRnesDdNMez9?usp=drive_link</t>
    </r>
    <r>
      <rPr>
        <sz val="9"/>
        <rFont val="Arial"/>
      </rPr>
      <t xml:space="preserve"> </t>
    </r>
  </si>
  <si>
    <t xml:space="preserve">Para el tercer trimestre no se requiere informe cuantitativo según indicación de la OGR.
 </t>
  </si>
  <si>
    <t>"Con corte a 25 marzo de 2025 se reporta avances cualitativos en comunicación y educación ambiental, (servicio de educación informal en el marco de la conservación de la biodiversidad y los servicios ecosistemicos y adelantar procesos de comunicación,  educación ambiental con actores priorizados y vinculados a la gestión territrorial de las áreas protegida, indicador # 72, )en donde se adelantaron las siguientes acciones:
1-  El área protegida participa en las reuniones con DTAM y NC, para claridades sobre los reportes de los indicadores y el diligenciomiento de la Matris taller de planeación de C y EA,  
2- Con el equipo del área protegida se avanza en la construcción por línea temática de la matriz  taller de planeación para priorizar los apoyos desde educación ambiental
Estas acciones se realizan con la fuente de financiación FONAM.
A la fecha no llevamos avances por que estamos empezando"</t>
  </si>
  <si>
    <t>Para este corte, en comunicación y educación ambiental, se realizó una reunión de socialización con el equipo de trabajo del área de la matriz taller de planeación de comunicación y educación ambiental del área protegida,  se concretaron los apoyos a las lineas temáticas de EEM, RE, PVyC,  y SIG, este proceso se realizó para dar cumplimiento al 30% del indicador #20 , que tiene que ver con el Hito # 1, "Matriz Taller de Planeación de C y EA del área", luego de realizar unos ajustes sugeridos por DTAM y Nivel Central, se envió por orfeo la Matriz para aprobación , que se dio mediante el memorando No. 20251020000773. Estas acciones se realizan con recursos de FONAM. El avance de la meta es 0</t>
  </si>
  <si>
    <t>Con el radicado de Orfeo #20255000004893 se hizo solicitud de modificación de metas. Queda pendiente la aprobación por parte del Comité. Por el ajuste de meta el AP no reporta este indicador</t>
  </si>
  <si>
    <t>En este item, se han desarrollado espacios de capacitación y retroalimentación para los equipos de las áreas, pero no hay avances en cuanto procesos de educación Ambiental (contratación profesional), pero el área viene desarrollan la matriz taller de planeación de EA.</t>
  </si>
  <si>
    <t xml:space="preserve">Mediante la Resolución 714 de diciembre del 2024 se adopta Plan de Manejo RNN Nukak, sin embargo, durante este primer semestre se ha venido realizando algunos ajuste en actualización a salidas graficas y así poder tener la validación de la GDB por parte de la Subdirección de Gestión y Manejo de Áreas Protegidas con el grupo de Planeación y Manejo. Se espera para el próximo trimestre tener aprobada la GDB. </t>
  </si>
  <si>
    <t xml:space="preserve"> NO APLICA</t>
  </si>
  <si>
    <t>Tras recibir la matriz PAAB 2026 en enero, se activó un plan de contingencia para agilizar la contratación directa de prestación de servicios. Como resultado, se aseguró el 63% de los recursos asignados, garantizando la vinculación de 4 profesionales, 1 técnico, 2 operarios y 2 intérpretes locales. Debido a la priorización absoluta de la conformación de equipos, otros procesos administrativos (comisiones, inventarios y gestión humana) no registraron avances significativos en este periodo.</t>
  </si>
  <si>
    <t>"Contratación: En cumplimiento a la instrucción de la DTAM, el AP se encuentra proyectando los insumos para la contratación de combustibles, raciones y eventos. Se estima que el envío de los estudios previos y cotizaciones se realice en la primera semana de marzo para iniciar la etapa contractual.
Planeación: Se atendieron de manera permanente los requerimientos de Planeación DTAM, enfocando los esfuerzos en la consolidación de los insumos presupuestales para el 2027. Esto incluyó la actualización de las matrices de Necesidades Presupuestales 2024 (Sentencias MPC/CP RNN NUKAK) y el Anteproyecto de Conservación_2027.
Comisiones: Las condiciones actuales de seguridad en la región han limitado las salidas de campo y el trámite de comisiones. En este periodo, el equipo técnico priorizó visitas al casco urbano de El Retorno bajo el soporte de la Programación de Actividades Mensual, al no requerir comisión formal. La comisión programada para Miraflores se encuentra en espera de la activación del contrato de transporte aéreo. 
Gestión Humana: En materia de gestión de personal, se destaca la posesión de Diana Rodríguez Ortiz en cargo provisional el 2 de febrero, así como el trámite de su incapacidad los días 12 y 13 del mismo mes. Adicionalmente, se reportaron ante la oficina de GGH los ajustes en el cronograma de vacaciones de Hugo Vargas y Johnny Valdés, junto con la programación del descanso compensado para la Semana Santa 2026."</t>
  </si>
  <si>
    <t xml:space="preserve">Con corte a 23 de octubre de 2025 se reportan avances cualitativos en (Servicio de administración y manejo de áreas protegidas, Áreas administradas, FORTALECER LOS PROCESOS ADMINISTRATIVOS DE LAS ÁREAS DEL SPNNC, Presupuesto General de la Nación – PGN) en donde se adelantaron las siguientes acciones:
CONTRATACION:
1. Contratación de personal de prestación de servicio: 12/12
2. Contratación combustibles SJG: Orden de compra 146119 DISTRACOM $11.000.000
3. Contratación combustibles Miraflores: Contrato CSU-DTAM-194-2025
4. Contratación Suministro de Raciones Nukak _Chiribiquete: Contrato CSU-DTAM-190-2025
5. Contratación Sobrevuelos: Contrato CPS-DTAM-203-2025. 
6. Contratación de Mant Vehículos, CPS-DTAM-230-2025. 
7. Contratación Lubricantes, Proceso en adjudicación IPMC-DTAM-061-2025.
8. Contratación Eventos remitido a la DTAM mediante Orfeo 20255240001353, esperando su publicación.   
COMISIONES: 
Comisiones gestionadas por el AP:  19. Todas tramitadas y legalizadas dentro de los tiempos. 
Orfeos soporte: 20255240000493, 20255240000693, 20255240000713, 20255240000793, 20255240000803, 20255240000853, 20255240000863, 20255240000873, 20255240001013, 20255240001113, 20255240001153, 20255240001173, 20255240001363, 20255240001403, 20255240001413,  20255240001423,   20255240001433,    20255240001443, 20255240001493, 20255240001503. 
AVANCES RECURSOS FISICOS: 
Tenemos pendiente el ajuste de los cuentadantes por parte de la DTAM para dejar finalizado este trámite. Se atienden las solicitudes de firmas salidas de almacén, pendiente resolución de bajas para la depuración de los inventarios. 
PERSONAL: 
Durante este trimestre no se tienen novedades de relevancia en relación al grupo de funcionarios del AP.  Siguen pendientes suplir las dos vacantes del Profesional 08 y Técnico Administrativo.  
</t>
  </si>
  <si>
    <r>
      <rPr>
        <sz val="9"/>
        <rFont val="Arial"/>
      </rPr>
      <t xml:space="preserve">Al corte de 26 de junio de 2025, se aprobó la gdb del Plan de manejo (09 mayo 2025), posteriormente se inició la revisión del componente estratégico del Plan de Manejo y se desarrolló una matriz interna para su seguimiento. Actualmente, el equipo está recolectando información detallada para actualizar la línea base de las acciones ya implementadas a corte del año 2024.
El Plan de Manejo de la Reserva Nacional Natural Nukak fue oficialmente adoptado el 30 de diciembre de 2024, mediante la Resolución 714. En el mes de junio de 2025, toda la información de importancia de la Reserva fue cargada en el Registro Único Nacional de Áreas Protegidas (RUNAP). Esto incluye el Plan de Manejo, la declaratoria del Área Protegida, el Acto administrativo de adopción del instrumento, la Resolución 075 del 3 de noviembre de 2011 y los límites de la reserva en formato shapefile.
</t>
    </r>
    <r>
      <rPr>
        <u/>
        <sz val="9"/>
        <color rgb="FF1155CC"/>
        <rFont val="Arial"/>
      </rPr>
      <t>https://drive.google.com/drive/folders/1IGw9GSEgS89v3Gee7oQ5bSjcyRuXcu90?usp=drive_link</t>
    </r>
    <r>
      <rPr>
        <sz val="9"/>
        <rFont val="Arial"/>
      </rPr>
      <t xml:space="preserve"> </t>
    </r>
  </si>
  <si>
    <t>Con corte al 30 de septiembre de 2024, en la Reserva Nacional Natural Nukak se han desarrollado acciones orientadas a fortalecer la apropiación del plan estratégico por parte del equipo de trabajo, así como a garantizar su seguimiento efectivo. Para ello, se implementó una matriz de seguimiento y control que permite monitorear el cumplimiento de las metas establecidas. Adicionalmente, se creó un repositorio destinado a consolidar los documentos finales asociados a cada meta y actividad, los cuales cuentan con responsables asignados según la línea temática correspondiente.
Estos instrumentos han sido debidamente socializados y el equipo ha recibido capacitación para su uso. Se proyecta que el próximo 16 de octubre se realice el cargue de los documentos finales, tanto aquellos generados antes de la aprobación del plan de manejo como los elaborados durante el primer año de implementación.
- Tablero de Control - Plan de Manejo RNN NUKAK
- Evidencia fortalecimiento equipo - Plan estratégico del Plan de Manejo
- E4-FO-09 Presentaciones repositorio plan de manejo</t>
  </si>
  <si>
    <t>Se actualiza la matriz de Instancias para la vigencia 2025, se reporta la participacion del comite de Gestion Ambiental, en la Mesa de Deforestacion.</t>
  </si>
  <si>
    <t>26.03.2025. Se valida el reporte generado para el indicador.</t>
  </si>
  <si>
    <r>
      <rPr>
        <sz val="9"/>
        <rFont val="Arial"/>
      </rPr>
      <t xml:space="preserve">"Consolidado de avances segundo trimestre 2025. 
Con corte a 26 de Junio se reporta la matriz de instancias de OT. Se desarrolla el Informe trimestral de OT Nukak, durante el segundo trimestre de 2025 se reportaron avances significativos en 9 instancias OT, distribuidas en los niveles regional, departamental y municipal, con participación activa de la RNN Nukak. Estas instancias incluyen los espacios de participación como el Nodo Regional de Cambio Climático (NORCCA), el Comité Técnico Ambiental de Ordenamiento Territorial (CTA-OT), el Comité SIDAP-AIA, las Mesas de Gobernanza, Planificación Predial Sostenible, Frontera Agrícola y la Coordinación Regional de Control a la Deforestación. También se registraron avances en el CIDEA y el Consejo Municipal para la Gestión del Riesgo de Desastres de Miraflores, consolidando procesos de planificación territorial, articulación interinstitucional y atención a emergencias.
</t>
    </r>
    <r>
      <rPr>
        <u/>
        <sz val="9"/>
        <color rgb="FF1155CC"/>
        <rFont val="Arial"/>
      </rPr>
      <t>https://drive.google.com/drive/folders/1vCMQVbRH8SqD6FdoIJMIdPkzUHKjJpi0?usp=drive_link</t>
    </r>
    <r>
      <rPr>
        <sz val="9"/>
        <rFont val="Arial"/>
      </rPr>
      <t xml:space="preserve"> </t>
    </r>
  </si>
  <si>
    <t xml:space="preserve">01.07.2025. Se valida el reporte para el indicador </t>
  </si>
  <si>
    <t>En el tercer trimestre de 2025, la RNN Nukak participó en tres instancias: el SIDAP Guaviare, donde el 22 de septiembre se realizó un taller sobre Otras Medidas Efectivas de Conservación (OMEC); la validación de la Estrategia Departamental de Cooperación Internacional (EDCI) 2025–2035, con actores de cooperación internacional, agencias y sociedad civil; y la construcción del convenio interadministrativo entre la DTAM y la CDA Guaviare, discutido en la reunión del 14 de agosto con ajustes técnicos y compromisos de articulación institucional para ampliar la coordinación interdepartamental y avanzar hacia su firma formal.
.</t>
  </si>
  <si>
    <t>02.10.2025. Se valida el reporte al indicador</t>
  </si>
  <si>
    <t>" Con corte a 25 de marzo de 2025 se reportan avances cualitativos en (Servicio de administración y manejo de áreas protegidas, Áreas administradas, FORTALECER LOS PROCESOS ADMINISTRATIVOS DE LAS ÁREAS DEL SPNNC, Presupuesto General de la Nación – PGN) en donde se adelantaron las siguientes acciones:  
1. Contratación de personal de prestación de servicio 12/12: 
*Martha Isabel Pérez Llanos
*Laura Daniela Pardo
*Nelson Montero Uribe
*Mishelle Castañeda Rodríguez
*Diana Janitza Rodríguez
*Luz Dary Roa 
*Harold Henao
*Luz Marina Velandia 
*Benedicto Henao
*Marlon Andrade 
*Merere Ui 
*Heider Nukak 
2. Acciones administrativas que apuntan al cumplimiento de el reporte de todos los informes periódicos que miden el cumplimiento del AP y que son indicadores que cuentan para el sostenimiento del MIPG:  
*Servicios Públicos
*Combustibles 
*Certificado de nomina 
*Programación Actividades y matriz Turnos Compensatorios 
*Reporte de Usuarios atendidos 
*Actualización Contenidos WEB
*Consumo de papel
A la fecha el acumulado en la meta es de 56% del presupuesto total. 
"</t>
  </si>
  <si>
    <t>Con corte a 24 de abril de 2025 se reportan avances cualitativos en (Servicio de administración y manejo de áreas protegidas, Áreas administradas, FORTALECER LOS PROCESOS ADMINISTRATIVOS DE LAS ÁREAS DEL SPNNC, Presupuesto General de la Nación – PGN) en donde se adelantaron las siguientes acciones:
CONTRATACION:
1. Contratación de personal de prestación de servicio 12/12
2. Contratación combustibles San José del Guaviare bajo la modalidad de Acuerdo Marco que se adelanta desde la DTAM
3. Contratación combustibles Miraflores: Se da inicio al proceso mediante Orfeo No. 20255240000643. 
4. Se solicita la firma de NC y la DTAM para los formatos de CDP de Lubricantes, Sobrevuelo, Raciones. Antes de finalizar el mes se enviarán los procesos a la DTAM. 
COMISIONES: 
Comisionada Luz Estella Vera marzo 27-29, gestionada y legalizada mediante Orfeo 20255240000493.
Comisiones solicitadas para el mes de abril no fueron aprobadas por la DTAM.
AVANCES RECURSOS FISICOS: 
Desde la DTAM se viene coordinando una visita a la sede de San José para la revisión de los inventarios, estamos atentos a esa visita para depurar y dejar los inventarios al día. 
PERSONAL: 
No se tienen novedades de relevancia, Se remitió incapacidad médica de funcionario Rafael Agudelo, Se dio trámite a permiso remunerado para el funcionario Johnny Valdés. Los funcionarios tomaron el descanso compensado de Semana Santa de acuerdo a lo certificado desde la jefatura del AP.</t>
  </si>
  <si>
    <t>"Con corte a 23 de mayo de 2025 se reportan avances cualitativos en (Servicio de administración y manejo de áreas protegidas, Áreas administradas, FORTALECER LOS PROCESOS ADMINISTRATIVOS DE LAS ÁREAS DEL SPNNC, Presupuesto General de la Nación – PGN) en donde se adelantaron las siguientes acciones:
CONTRATACION:
1. Contratación de personal de prestación de servicio 12/12
2. Contratación combustibles SJG: Orden de compra 146119 DISTRACOM $11.000.000
3. Contratación combustibles Miraflores: Orfeo 20255240000643, EP en Revisión y ajustes DTAM. 
4. CDP 9925 Raciones conjunto Nukak y Chiribiquete Orfeo 20255240000783, EP y Cotizaciones en proceso. 
5. CDP Sobrevuelo $42.000.000 en solicitud DTAM Orfeo 20255240000773, EP y Cotizaciones en proceso. 
COMISIONES: 
Comisiones a la fecha gestionadas por el AP: 5, todas tramitadas y legalizadas mediante Orfeo. 
20255240000493, 20255240000693, 20255240000713, 20255240000793, 20255240000803. 
AVANCES RECURSOS FISICOS: 
Desde la DTAM se viene coordinando una visita a la sede de San José para la revisión de los inventarios, estamos atentos a esa visita para depurar y dejar los inventarios al día. 
PERSONAL: 
Para este periodo no se tienen novedades de relevancia, la certificación de nomina se reporto sin novedad. Estamos próximos a iniciar procesos de vinculación en provisionalidad para dos cargos que están vacantes: Profesional de apoyo grado 08 y Técnico Administrativo grado 13. 
"</t>
  </si>
  <si>
    <t>"Consolidado de avances segundo trimestre 2025. 
Con corte a 23 de junio de 2025 se reportan avances cualitativos en (Servicio de administración y manejo de áreas protegidas, Áreas administradas, FORTALECER LOS PROCESOS ADMINISTRATIVOS DE LAS ÁREAS DEL SPNNC, Presupuesto General de la Nación – PGN) en donde se adelantaron las siguientes acciones:
CONTRATACION:
1. Contratación de personal de prestación de servicio: 12/12
2. Contratación combustibles SJG: Orden de compra 146119 DISTRACOM $11.000.000
3. Contratación combustibles Miraflores: Proceso de mínima cuantía No. IPMC-DTAM-013-2025, declarado desierto. Segunda publicación IPMC-DTAM-019-2025, presentación de ofertas 4 de julio/2025.
4. Contratación Suministro de Raciones Nukak _Chiribiquete: Proceso de mínima cuantía No. IPMC-DTAM-017-2025, presentación de ofertas 3 de julio/2025.
5. Contratación Sobrevuelos: Formato CDP firmado ok, EP ok, Cotizaciones ok, pendiente asignación de recurso para solicitar CDP e iniciar proceso contractual. 
6. Solicitud de CDP para firma: Mant Vehículos, Mant Computo, Lubricantes, pendiente respuesta Planeación DTAM. 
COMISIONES: 
Comisiones gestionadas por el AP:  8. Todas tramitadas y legalizadas dentro de los tiempos. 
Orfeos soporte: 20255240000493, 20255240000693, 20255240000713, 20255240000793, 20255240000803, 20255240000853, 20255240000863 y 20255240000873.  
AVANCES RECURSOS FISICOS: 
Se realizo ejercicio de levantamiento de inventarios liderado por la Dirección Territorial en el que se logró validar la existencia de los elementos de Propiedad Planta y Equipo (Nacion y Fonam) y Controlabes (Nación y Fonam), su estado y se identificaron los bienes susceptible para baja. Lo anterior quedo documentado bajo acta con fecha 12/06/2025. 
PERSONAL: 
Durante este trimestre no se tienen novedades de relevancia en relación al grupo de funcionarios del AP. Estamos próximos a iniciar procesos de vinculación en provisionalidad para dos cargos vacantes: Profesional de apoyo grado 08 y Técnico Administrativo grado 13. 
"</t>
  </si>
  <si>
    <t>"Con corte a 23 de julio de 2025 se reportan avances cualitativos en (Servicio de administración y manejo de áreas protegidas, Áreas administradas, FORTALECER LOS PROCESOS ADMINISTRATIVOS DE LAS ÁREAS DEL SPNNC, Presupuesto General de la Nación – PGN) en donde se adelantaron las siguientes acciones:
CONTRATACION:
1. Contratación de personal de prestación de servicio: 12/12
2. Contratación combustibles SJG: Orden de compra 146119 DISTRACOM $11.000.000
3. Contratación combustibles Miraflores: Contrato CSU-DTAM-194-2025
4. Contratación Suministro de Raciones Nukak _Chiribiquete: Contrato CSU-DTAM-190-2025
5. Contratación Sobrevuelos: Proceso publicado IPMC-DTAM-021-2025 fecha de cierre agosto1/25 
6. Procesos en alistamiento documentos: Mant Vehículos y Lubricantes San José.  
COMISIONES: 
Comisiones gestionadas por el AP:  10. Todas tramitadas y legalizadas dentro de los tiempos. 
Orfeos soporte: 20255240000493, 20255240000693, 20255240000713, 20255240000793, 20255240000803, 20255240000853, 20255240000863, 20255240000873, 20255240001013 y   20255240001113.  
AVANCES RECURSOS FISICOS: 
Se realizo ejercicio de levantamiento de inventarios liderado por la Dirección Territorial en el que se logró validar la existencia de los elementos de Propiedad Planta y Equipo (Nacion y Fonam) y Controlabes (Nación y Fonam), su estado y se identificaron los bienes susceptible para baja. Lo anterior quedo documentado bajo acta con fecha 12/06/2025. 
PERSONAL: 
Durante este trimestre no se tienen novedades de relevancia en relación al grupo de funcionarios del AP. Estamos próximos a iniciar procesos de vinculación en provisionalidad para dos cargos vacantes: Profesional de apoyo grado 08 y Técnico Administrativo grado 13.
"</t>
  </si>
  <si>
    <t>"Con corte a 23 de agosto de 2025 se reportan avances cualitativos en (Servicio de administración y manejo de áreas protegidas, Áreas administradas, FORTALECER LOS PROCESOS ADMINISTRATIVOS DE LAS ÁREAS DEL SPNNC, Presupuesto General de la Nación – PGN) en donde se adelantaron las siguientes acciones:
CONTRATACION:
1. Contratación de personal de prestación de servicio: 12/12
2. Contratación combustibles SJG: Orden de compra 146119 DISTRACOM $11.000.000
3. Contratación combustibles Miraflores: Contrato CSU-DTAM-194-2025
4. Contratación Suministro de Raciones Nukak _Chiribiquete: Contrato CSU-DTAM-190-2025
5. Contratación Sobrevuelos: Contrato CPS-DTAM-203-2025. 
6. Contratación de Mant Vehículos remitido a la DTAM Orfeo 20255240001073 agosto 14, actualmente en perfeccionamiento para hacer la publicación del proceso en SECOP. 
7. Contratación Eventos y Lubricantes en alistamiento por parte del AP.  
COMISIONES: 
Comisiones gestionadas por el AP:  12. Todas tramitadas y legalizadas dentro de los tiempos. 
Orfeos soporte: 20255240000493, 20255240000693, 20255240000713, 20255240000793, 20255240000803, 20255240000853, 20255240000863, 20255240000873, 20255240001013, 20255240001113, 20255240001153 y 20255240001173. 
AVANCES RECURSOS FISICOS: 
Se recibieron los cuentadantes por parte de la DTAM para la firma de los funcionarios y contratistas. Estamos revisando como quedo la distribución para remitir los formatos firmados. 
PERSONAL: 
Durante este trimestre no se tienen novedades de relevancia en relación al grupo de funcionarios del AP.  En el mes de agosto hubo disfrute de vacaciones para los funcionarios Luz Estella Vera, Rafael Agudelo y Hugo Ernesto Vargas. Estamos atentos a los procesos de nombramientos en provisionalidad para suplir 2 vacantes que tiene el AP. 
"</t>
  </si>
  <si>
    <t>"Con corte a 23 de septiembre de 2025 se reportan avances cualitativos en (Servicio de administración y manejo de áreas protegidas, Áreas administradas, FORTALECER LOS PROCESOS ADMINISTRATIVOS DE LAS ÁREAS DEL SPNNC, Presupuesto General de la Nación – PGN) en donde se adelantaron las siguientes acciones:
CONTRATACION:
1. Contratación de personal de prestación de servicio: 12/12
2. Contratación combustibles SJG: Orden de compra 146119 DISTRACOM $11.000.000
3. Contratación combustibles Miraflores: Contrato CSU-DTAM-194-2025
4. Contratación Suministro de Raciones Nukak _Chiribiquete: Contrato CSU-DTAM-190-2025
5. Contratación Sobrevuelos: Contrato CPS-DTAM-203-2025. 
6. Contratación de Mant Vehículos, CPS-DTAM-230-2025. 
7. Contratación Lubricantes, documentos enviados a la DTAM 20255240001083 sept 25/2025.
8. Contratación Eventos en alistamiento por parte del AP.  
COMISIONES: 
Comisiones gestionadas por el AP:  19. Todas tramitadas y legalizadas dentro de los tiempos. 
Orfeos soporte: 20255240000493, 20255240000693, 20255240000713, 20255240000793, 20255240000803, 20255240000853, 20255240000863, 20255240000873, 20255240001013, 20255240001113, 20255240001153, 20255240001173, 20255240001363, 20255240001403,   20255240001413,   20255240001423,   20255240001433,    20255240001443
AVANCES RECURSOS FISICOS: 
Tenemos pendiente el ajuste de los cuentadantes por parte de la DTAM para dejar finalizado este trámite.  
PERSONAL: 
Durante este trimestre no se tienen novedades de relevancia en relación al grupo de funcionarios del AP.  Siguen pendientes suplir las dos vacantes del Profesional 08 y Técnico Administrativo. 
"</t>
  </si>
  <si>
    <t>Se contrato a profesional en Restauración, Se elaboran estudios previos para compra de insumos para restauración.</t>
  </si>
  <si>
    <t>Durante el trimestre se avanzó en la contratación del técnico que apoyará al Santuario de Flora Plantas Medicinales Orito Ingi Ande, en la línea de Restauración ecológica con enfoque biocultural. Hasta finales del mes de marzo aprueba el POA de GEF 7 CA, por lo que aún no se ha realizado planificación de actividades para la ejecución de la restauración en el marco del proyecto.</t>
  </si>
  <si>
    <t>Al 24 de abril de 2025, se reportan avances en el indicador Numero de hectáreas en proceso de restauración, rehabilitación y recuperación: 
Se realiza programación anual de actividades para la implementación de propuesta de restauración ecológica en zona de colindancia del área protegida, de manrea con certada entre la DTAM y el SF PMOIA.</t>
  </si>
  <si>
    <t xml:space="preserve">Se avanzó en la concertación del plan de trabajo entre el Santuario de Flora Plantas Medicinales Orito Ingi Ande, DTAM y Subdirección de Gestión en el marco del proyecto GEF 7 para el proceso de restauración ecológica;  también se avanzó con la programación de reuniones para la socialización del proyecto con 9 veredas  de la zona de influencia del área protegida, hasta la fecha del reporte se  han realizado reuniones de socialización con las veredas Arrayanes y San Juan de las Palmeras donde se implementara el proyecto. De igual manera se avanzó con la elaboración de los términos de referencia para la contratación del profesional, técnico y operario quienes apoyara el desarrollo de las acciones de restauración conforme a al cronograma y los lineamientos establecido. </t>
  </si>
  <si>
    <t>Con corte a 30 de junio de 2025 se reportan avances cualitativos en el indicador: No. de Hectáreas en proceso de restauración rehabilitación y recuperación, en donde se adelantaron las siguientes acciones:  
1.  Se planificaron actividades anuales concernientes a restauración ecológica y Sistemas sostenibles para la conservación con el equipo del área protegida. 
2. Se revisaron y definieron metas de restauración para el área protegida contempladas en el proyecto GEF 7.  
3. Se realizó planeación y articulación de iniciativas que contemplan acciones de restauración ecológica, sistemas sostenibles para la conservación y acuerdos de conservación. 
4. Se dieron orientaciones por parte del equipo que apoya el proyecto GEF para avanzar en procesos de consultoría individual para Restauración. 
5. Se cuenta con documentación (hoja de vida, justificación y términos de referencia) para avanzar en la contratación del profesional y técnico que apoyaran la implementación de la restauración ecológica en territorio colindante al área protegida.
6. Se realizaron reuniones de socialización del proyecto GEF 7 para acciones de restauración en las veredas Primavera del Guamuez, Campo Bello, El Quebradón, El Achiote, Silvania, San Juan de las Palmeras, Arrayanes y Brisas del Quebradón.
7. Se recibieron orientaciones sobre el informe semestral de seguimiento al proyecto GEF 7 CA.</t>
  </si>
  <si>
    <t xml:space="preserve">Con corte a 30 de julio de 2025 se reportan avances cualitativos en el indicador: Número de hectáreas en proceso de restauración en mantenimiento, en donde se adelantaron las siguientes acciones:  
1.        Se avanza en los ajustes de la documentación (hoja de vida, justificación y términos de referencia) para avanzar en la contratación del profesional, técnico y operario que apoyaran la implementación de la restauración ecológica en territorio colindante al área protegida.
2.        Se tiene programado el manejo adaptativo a 17 ha y el seguimiento al proceso de restauración en 30 ha al interior del área protegida durante la semana del 4 al 8 y del 11 al 15 de agosto, para lo cual se solicitó anticipo conforme a los formatos establecidos y se esta a la espera de su respectivo desembolso.   
</t>
  </si>
  <si>
    <t xml:space="preserve">Con corte a 30 de agosto de 2025, se reportan avances cualitativos en el indicador: Número de hectáreas en proceso de restauración, en donde se adelantaron las siguientes acciones:  
1.	Se realizo planificación de salida de campo para caracterización predial a beneficiarios del proyecto de restauración GEF 7 y revisión general del Instrumento de Planificación Predial para la Transición Agroecológica en Colombia (IPPTA) en el aplicativo Survey 123 (Anexo 1). 
2.	Se avanza en la caracterización mediante la herramienta IPPTA en predios de familias beneficiarias del proyecto de restauración GEF 7 (100 hectáreas en restauración) en las veredas El Líbano, Achiote, Arrayanes, Brisas del Quebradón, San Juan de las Palmeras, La Primavera, Silvania en la zona de influencia del área protegida (Anexo 2). 
3.	Se avanza en proceso de contratación de equipo técnico que apoyara el proceso de restauración GEF 7 (100 hectáreas en restauración) en la zona de influencia del área protegida. A la fecha se cuenta con TDR de profesional, técnico y facilitador local, así como acta de selección de facilitador técnico.  
4.	Se reviso el cronograma de acciones par avanzar en el proceso de restauración GEF 7 (100 hectáreas en restauración) identificando pasos a seguir una vez se hayan realizado todas las caracterizaciones prediales.
</t>
  </si>
  <si>
    <t>Durante el mes se avanza en la contratración del técnico y facilitador que apoyaran las acciones de restaruación en las 100 hectareas, se realiza una revisión de los resultados de caracterización que se realizo con IPPTA. Se hace revisó y ajusto las acciones de la ruta metodologica para el proceso de restaruración de las 100 hectáreas.</t>
  </si>
  <si>
    <t>No se ha avanzado por que el proyecto Amazonia Biocultural aún no inicia su ejecución</t>
  </si>
  <si>
    <t xml:space="preserve">No se ha dado inicio a la ejecución del  convenio entre PNN y Fiducoldex  del Proyecto Amazonía Biocultural. 
</t>
  </si>
  <si>
    <t>Se acuerda con la DTAM y la SGM avanzar en la Zonificación Hídrografica de la Quebrada el Quebradon para lo cual se realizará modelo de elevación digital del terreno , red de drenajes, y mapas de coberturas. Dicha zonificación hidrográfica se realizará con el apoyo de SIG DTAM y SIG Nivel Central.</t>
  </si>
  <si>
    <t xml:space="preserve">Se llevo a cabo reunión entre el equipo del SFPM Orito Ingi Ande, Cambio Climático DTAM, GPM, con el fin de definir plan de trabajo para dar cumplimiento a los indicadores de Cambio Climático programados para la vigencia 2025, para lo cual se revisaron las hojas metodológicas del No. de Cuencas Hidrográficas con Valoración Biofísica de Servicios Ecosistémicos y Acciones Cambio Climático. Se presentaron insumos para el cumplimiento de la meta. </t>
  </si>
  <si>
    <r>
      <rPr>
        <sz val="9"/>
        <color theme="1"/>
        <rFont val="Arial"/>
      </rPr>
      <t xml:space="preserve">se cuentan con los siguientes insumos: imagen satélital Sentinel del mes de septiembre del año 2025, plan de manejo del área protegida, zonificación hidrográfica del IDEAM año 2013, cartografía del plan de ordenamiento del recurso Hídrico del rio Orito, cartografía escala 1:100.000 de Colombia y el cambio de coberturas 2023-2024 del área protegida y su zona de influencia en en el siguiente DRIVE: </t>
    </r>
    <r>
      <rPr>
        <u/>
        <sz val="9"/>
        <color rgb="FF1155CC"/>
        <rFont val="Arial"/>
      </rPr>
      <t>https://drive.google.com/drive/folders/1euX7ENN2PYbK1FlTylHzVJeVARsiWwTn</t>
    </r>
  </si>
  <si>
    <t>Se valida el reporte del tercer trimestre del SFPM Orito Ingi Ande</t>
  </si>
  <si>
    <t>Durante el año 2025 se avanzará en tres acciones recuperar ecosistemas degradados a través de restauración ecologica con enfoque biocultural, acompañamiento a registro de Reservas Naturales de la Sociedad Civil, se realizarán actividades de educación y sensibilización a equipo del área protegida y comunidad de la zona de colindancia. Estas acciones han sido programadas en coordinación con la Dirección Territorial para el segundo semestre.</t>
  </si>
  <si>
    <t>Durante el tercer trimestre se realizaron labores de mantenimiento en 30 hectáreas de restauración con enfoque biocultural, en articulación con comuidades cofan, así como actividades de seguimiento a este proceso de restauración. en este proceso seevidencia que aumenta la resiliencia de las especies ante cambios climáticos considerables, reduce los fenómenos de erosión y permite el flujo de especies entre los ecosistemas, además aumenta la captuea de carbono y mantiene los ecosistemas acuáticos saludables.</t>
  </si>
  <si>
    <t>Durante el mes de octubre se realiza la visita del Cabildo refugio del sol del pueblo Quillacinga de la laguna de La Cocha, en el marco de la consulta previa del Plan de Manejo del Santuario de Flora y Fauna Isla de la Corota, al resguardo Yarinal y al Santuario de Flora Plantas Medicinales Orito Ingi Ande, dándose intercambio de experiencia frente al proceso de relacionamiento y coordinación entre las autoridades del pueblo Cofan y Parques Nacionales, así como las acciones desarrolladas para la implementación del Plan de Manejo del Santuario en coordinación con las autoridades indígenas.</t>
  </si>
  <si>
    <t>Se realiza la reunión de instancia técnico operativa en el marco de esquema de gobernanza entre el pueblo Cofan y Parques Nacionales, en el cual se propone plan de trabajo para el primer semestre y la se proyecta la realización de la primera instancia direcitva para el mes de marzo.</t>
  </si>
  <si>
    <r>
      <rPr>
        <sz val="9"/>
        <color theme="1"/>
        <rFont val="Arial"/>
      </rPr>
      <t xml:space="preserve">Durante el periodo del reporte, se realizó la contratación de los operarios indígenas que apoyarán la implementación de actividades de estrategias especiales de manejo enfocadas para esta vigencia en la validación, consolidación del Esquema de Gobernanza, así como su formalización a través de la firma del acuerdo de relacionamiento. También se realizaron cuatro reuniones en el mes de marzo los días 06, 14 y 19 con las nuevas Directivas de cada uno de los resguardos con los cuales el SFPMOIA tiene relacionamiento para el manejo del área protegida (tres con los resguardos del Pueblo Cofán y una con el resguardo Alto Orito del pueblo Embera), el objetivo de las reuniones fue hacer un empalme para retomar los procesos de relacionamiento y comentar las actividades ha realizar en la vigencia 2025. Cabe destacar que con las autoridades indígenas de los tres resguardos del pueblo cofán se realizó una reunión conjunta el día 26 de marzo para socializar las actividades del convenio interadministraivo que se firmará con cada uno de los resguardos, así como la concertación de acciones y elaborar un plan de trabajo a corto plazo para dinamizar las actividades del primer semestre. 
Estas acciones se realizan con la siguientes  fuentes de financiación: GESTIÓN-PGN,  proyecto GEF Corazón de la Amazonía para los encuentros con las autoridades
A la fecha el acumulado en la meta es de 17%
Las evidencias se pueden observar en el siguiente link: </t>
    </r>
    <r>
      <rPr>
        <u/>
        <sz val="9"/>
        <color rgb="FF1155CC"/>
        <rFont val="Arial"/>
      </rPr>
      <t>https://drive.google.com/drive/folders/1RIXYdEjjn4CvYBSP9shnGqmV8Yv6cg8e</t>
    </r>
  </si>
  <si>
    <t>Al 24 de abril de 2025, se reportan avances en el indicador "Porcentaje de avance en la implementación de los planes de trabajo o agendas concertadas con grupos étnicos en el marco de los regímenes especiales de manejo y acuerdos suscritos:
1. Se realiza una reunión con la directiva del Resguardo Alto Orito el 10 de abirl, con el objetivo de socializar la iniciativa GEF 8 "Vida Amazonía", y la concertación de plan de trabajo general para la vigencia 2026; además se socializó las actividades programadas para la vigencia 2025 en el marco del los acuerdos de consulta previa del Plan de Manejo.
2. El 11 de abril se realizó una reunión con las directivas de los resguardos Yarinal, Santa Rosa del Guamuez, Campo Alegre del Afilador para socializar la iniciativa GEF 8 "Vida Amazonía", de igual manera se realizó una jornada pedagógica para el fortalecimiento del relacionamiento y la coordinación entre las dos autoridades públicas, que permitan avanzar en la consolidación del esquema de gobernaza para el manejo del área protegida.
Estas acciones son financiadas con recursos de Gobierno Nacional y Proyecto GEF CA.</t>
  </si>
  <si>
    <t xml:space="preserve">Al 24 de mayo de 2025, se reportan avances en el indicador "Porcentaje de avance en la implementación de los planes de trabajo o agendas concertadas con grupos étnicos en el marco de los regímenes especiales de manejo y acuerdos suscritos:
1. Los días 8, 9 y 13 de mayo se llevaron a cabo las reuniones con cada uno de los resguardos Kofán las cuales tuvieron como objetivo: socializar y validar ante la comunidad el Esquema de Gobernanza, para la coordinación, toma de decisiones y la implementación de actividades en el marco de los acuerdos de relacionamiento y acuerdos de consulta previa del plan de manejo del SF PMOIA. Cabe destacar que para cada una de las reuniones la comunidad hizo observaciones y preguntas que fueron aclaradas por el equipo de profesionales, técnicos, operarios, enlaces y directivas de cada resguardo.
2. Se realizó el 10 de mayo del año en curso, la socialización ante toda la comunidad del resguardo Alto Orito las actividades a realizar en la vigencia 2025, en el marco de la agenda de trabajo concertada en el 2017 para la elaboración del reglamento Interno, formulación del Plan de Ordenamiento Ambiental del Territorio y Plan de Vida, y avanzar con la implementación de los acuerdos de consulta previa del plan de manejo del SF PMOIA suscritos en el año 2022.
3. Durante los días 15 y 16 de mayo del 2025, en la vereda El Líbano predio Iyu Ande del municipio de Orito-Putumayo, se llevó a cabo la primera reunión con la Instancia Técnico Operativa en el marco del Esquema de Gobernanza para la socialización, retro alimentación, concertación y elaboración del plan de trabajo entre los resguardos Yarinal, Santa Rosa del Guamuez y Campo Alegre del Afilador del pueblo Cofán y el equipo del SF PMOIA. 
4. El día 23 de mayo se realizó una reunión con la participación del Profesional de EEM de la DTAM y el equipo del SF PMOIA, para hacer seguimiento a las acciones realizadas durante el mes y retroalimentar el proceso que desde el AP se viene desarrollando en el marco de la consolidación del esquema de gobernanza con los tres resguardos (Yarinal, Santa Rosa del Guamuez y Campoalegre del Afilador) del Pueblo Cofán. 
Estas acciones son financiadas con recursos de Gobierno Nacional y Proyecto GEF CA.
</t>
  </si>
  <si>
    <t xml:space="preserve">No se ha dado inicio a la ejecución del  convenio entre PNN y Fiducoldex  del Proyecto Amazonía Biocultural. </t>
  </si>
  <si>
    <t>0.3</t>
  </si>
  <si>
    <t>Al 25 de marzo del 2025 se reporta avances en el indicador No de Áreas que implementan acciones de educación ambiental realizando las siguientes acciones:
1. diligenciamiento de las matrices de Planeación de las actividades de Educación Ambiental, para avanzar en el cumplimiento del Hito 1.
Cabe destacar que esta acciones se financian con recursos del PGN al 25 de marzo del 2025, el acumulado de la meta es de 30%
https://drive.google.com/drive/u/0/folders/1Yq-Qn9Q4jXqTMs-ykbblHNo_S8qtjAKu</t>
  </si>
  <si>
    <r>
      <rPr>
        <sz val="9"/>
        <color rgb="FFFF0000"/>
        <rFont val="Arial"/>
      </rPr>
      <t xml:space="preserve">VALIDADO </t>
    </r>
    <r>
      <rPr>
        <sz val="9"/>
        <color theme="1"/>
        <rFont val="Arial"/>
      </rPr>
      <t xml:space="preserve">en el drive NO ESTA el pantallazo del correo de validación. Por favor incluirlo para la subida a senda </t>
    </r>
    <r>
      <rPr>
        <u/>
        <sz val="9"/>
        <color rgb="FF1155CC"/>
        <rFont val="Arial"/>
      </rPr>
      <t>https://drive.google.com/drive/folders/1QebsuKTXcCxxgGsBvGl2OsSaj5yAJX_q?usp=drive_link</t>
    </r>
  </si>
  <si>
    <t xml:space="preserve">Este reporte es trimestral. </t>
  </si>
  <si>
    <t xml:space="preserve">Para el mes de septiembre se reportó de manera cuantitativa la meta al 100% del mantenimiento de 17 hectáreas con la estrategia de restauración con enfoque biocultural al interior del área protegida. </t>
  </si>
  <si>
    <t>Se desarrollo la instancia técnico operativa en el marco del esquema de relacionamiento de parques nacionales y autoridades indígenas, se proyectó y concertó la realización de la fase de mantenimiento a 17 hectáreas para el mes de abril</t>
  </si>
  <si>
    <t>Para el indicador No. de Hectáreas en proceso de restauración en mantenimiento se proyecto para el segundo semestre, se avanza en la construcción de estudios previos para el convenio de mantenimiento de 10 hectáreas</t>
  </si>
  <si>
    <t>Las actividades realizadas fueron la contratación del Técnico en Restauración (CD-DTAM-048-2026).</t>
  </si>
  <si>
    <t>0.46</t>
  </si>
  <si>
    <r>
      <rPr>
        <sz val="9"/>
        <color theme="1"/>
        <rFont val="Arial"/>
      </rPr>
      <t xml:space="preserve">
Al 25 de junio de 2025, se reportan avances en el indicador "Número de acciones implementadas" de Educación Ambiental y Comunicación (EAyC) del Santuario de Flora Plantas Medicinales Orito Ingi Ande, se reportan 9 acciones generales implementadas.  Estas acciones se financian con recursos del PGN. Al 25 de junio de 2025, el acumulado en la meta es de 36%.
</t>
    </r>
    <r>
      <rPr>
        <u/>
        <sz val="9"/>
        <color rgb="FF1155CC"/>
        <rFont val="Arial"/>
      </rPr>
      <t>https://drive.google.com/drive/folders/1T6Rl347KkOqCAp7VSsGH6D9q9YRWvKsL?usp=drive_link</t>
    </r>
  </si>
  <si>
    <t xml:space="preserve">Al 26 de septiembre de 2025, se reportan avances en el indicador "Número de acciones implementadas" de Educación Ambiental y Comunicación (EAyC) del Santuario de Flora Plantas Medicinales Orito Ingi Ande, se reportan 10 acciones generales implementadas
Estas acciones se financian con recursos del PGN. Al 26 de septiembre de 2025, el acumulado en la meta es de 46%.
https://drive.google.com/drive/folders/1T6Rl347KkOqCAp7VSsGH6D9q9YRWvKsL?usp=drive_link
</t>
  </si>
  <si>
    <t xml:space="preserve">Durante el trimestre se avanzó en la contratación del técnico que apoyará al Santuario de Flora Plantas Medicinales Orito Ingi Ande, en la línea de Restauración ecológica con enfoque biocultural. Se proyectó el plan de trabajo para el proceso de Restauración ecológica con enfoque biocultural para la vigencia 2025.  </t>
  </si>
  <si>
    <t>Al 24 de abril de 2025, se reportan avances en el indicador "Número de hectáreas en proceso de restauración en mantenimiento":
Se llevaron a cabo espacios con el equipo técnico del área protegida y comunidad indígena, para la elabora los estudios previos, ficha técnica y plan de trabajo del convenio para la implementación de la propuesta de manejo adaptativo para 1300 plantulas en 13 hectáreas en la zona de restauración ecologica con enfoque biocultural, a desarrollar con el Resguardo Santa Rosa del Guamuez del Pueblo Cofán.
Los terminos de referencia se eniaron al equipo del restauración de la DTAM para su revisión.</t>
  </si>
  <si>
    <t>En el marco del esquema de gobernanza entre parques nacionales y autoridades indígenas para el manejo del área protegida se avanzó en la concertación actividades para el manejo adaptativo de las13 hectáreas restauradas con un enfoque biocultural en el año 2024, estas acciones contribuyen a la implementación de los acuerdos de consulta previa del plan de manejo del AP.
Se avanzó en espacios de trabajo con el equipo técnico de la DTAM y el área protegida para consolidar la información de los estudios previos, con fecha de corte 27 de mayo de 2025, se envió la documentación por vía Orfeo a la parte administrativa de la DTAM, con el fin de avanzar en la suscripción del convenio interadministrativo entre Parques nacionales y el resguardo cofán Santa Rosa del Guamuez para el manejo adaptativo de 13 hectáreas, las cuales se implementaron como restauración activa en el año 2024  al interior del SFPMOIA.</t>
  </si>
  <si>
    <t>Se elabora los terminos de referencia del convenio para la implementación de la propuesta de manejo adaptativo para 1300 plantulas en 13 hectareas en la zona de restauración ecologica con enfoque biocultural, a desarrollar con el Resgaurdo Santa Rosa del Guamuez del Pueblo Cofan.
Los terminos de referencia se encuentran en revisión por pa DTAM.</t>
  </si>
  <si>
    <t>En el marco del esquema de gobernanza entre parques nacionales y autoridades indígenas para el manejo del área protegida se avanzó en la concertación actividades para el manejo adaptativo de las13 hectáreas restauradas conun enfoque biocultural en el año 2024, estas acciones contribuyen a la implementación de los acuerdos de consulta previa del plan de manejo del Ap.
Se avanzó en espacios de trabajo con el equipo técnico de la DTAM y el área protegida para consolidar la información de los estudios previos, con fecha de corte 27 de mayo de 2025, se envió la documentación por vía Orfeo a la parte administrativa de la DTAM, con el fin de avanzar en la suscripción del convenio interadministrativo entre Parques nacionales y el resguardo cofán Santa Rosa del Guamuez para el manejo adaptativo de 13 hectáreas, las cuales se implementaron como restauración activa en el año 2024  al interior del SFPMOIA.</t>
  </si>
  <si>
    <t xml:space="preserve">Con corte a 30 de junio de 2025 se reporta el avance cualitativo del indicador: Número de hectáreas en proceso de restauración en mantenimiento: Se mencionan a continuación las siguientes acciones:
1. Se realizaron ajustes a los documentos anexos del estudio previo para la posterior suscripción del convenio interadministrativo entre SF PMOIA y el RESGUARDO SANTA ROSA DEL GUAMUEZ DEL PUEBLO KOFAN, con el fin de avanzar con el mantenimiento (manejo adaptativo) de las áreas restauradas en el año 2024. Durante el ejercicio de revisión fue importante la coordinación y acompañamiento del equipo técnico, administrativo y jurídico desde DTAM y el área protegida.
2. Se acompañó en la actualización de antecedentes disciplinarios del representante legal del resguardo, con el cual se firmará el convenio interadministrativo.  
3. Desde el área protegida se realizó la presentación en Powerpoint de las acciones que se adelantaran después de la suscripción del convenio interadministrativo y posteriormente sustentarlo al comité de contratación.
4. Actualmente se espera la publicación del convenio en plataforma SECOP II para avanzar con el proceso
Estas acciones se realizan con la fuente de financiación FONAM. 
A la fecha el acumulado en la meta es de 0%. </t>
  </si>
  <si>
    <t xml:space="preserve">Con corte a 30 de julio de 2025 se reportan avances cualitativos en el indicador: Número de hectáreas en proceso de restauración en mantenimiento, actividad PI asociada 2. Implementar el Plan de Mantenimiento del Aislamiento, en donde se adelantaron las siguientes acciones:  
1. Se publico el convenio interadministrativo en plataforma SECOP II. 
2. Se suscribió acta de inicio del convenio interadministrativo entre el Resguardo Santa Rosa del Guamuez y El Santuario de Flora Plantas Medicinales Orito Ingi Ande, para el manejo adaptativo de 1300 individuos de plantas de interés biocultural. 
3. Se realizo reunión para concertación de plan de trabajo y cronograma de actividades del convenio. 
A la fecha el acumulado en la meta es de 0%. 
</t>
  </si>
  <si>
    <t xml:space="preserve">Con corte a 30 de agosto de 2025 se reportan avances cualitativos en el indicador: Número de hectáreas en proceso de restauración en mantenimiento, actividad PI asociada 2. Implementar el Plan de Mantenimiento del Aislamiento. 
Como parte de la ejecución del convenio interadministrativo N° CD-DTAM-191-2025 entre PNN y el resguardo Santa Rosa del Guamuez se adelantaron las siguientes acciones: 
1.	Se acompañó la ceremonia de armonización para orientar el manejo adaptativo a 1.300 individuos de flora nativa de importancia ecológica y cultural en 13 hectáreas (Anexo 1).     
2.	Se realizó el manejo adaptativo a 1.300 especies de flora de importancia ecológica y cultural para el pueblo Kofan en 13 hectáreas al interior del SF PMOIA(Anexo 2). 
3.	Se realizaron trámites para el primer y segundo desembolso del convenio interadministrativo. 
4.	Para el mes de septiembre el resguardo Santa Rosa del Guamuez, proyecta realizar actividades de socialización de resultados del manejo adaptativo, informe final e informe financiero para dar trámite al tercer desembolso del convenio. 
5.	Se proyecta para el mes de septiembre realizar el reporte cuantitativo del indicador Número de hectáreas en proceso de restauración en mantenimiento, teniendo en cuenta los productos que describe la hoja metodológica, como el informe en formato MADS y la geodatabase de las hectáreas en mantenimiento.
</t>
  </si>
  <si>
    <t xml:space="preserve">Con corte a 30 de septiembre de 2025 se reportan avances del tercer trimestre (Julio – Septiembre) en el indicador: Número de hectáreas en proceso de restauración en mantenimiento, actividad PI asociada 2. Implementar el Plan de Mantenimiento del Aislamiento. 
Se avanzo en la elaboración de estudios previos para la suscripción del convenio interadministrativo CD-DTAM-191-2025. 
Se avanzó en la ejecución de actividades de acuerdo a productos descritos para los desembolsos que menciona el convenio interadministrativo
Se realizó el reporte final de acuerdo a la hoja metodológica del indicador de mantenimiento (Informe en formato de MADS y shape – GDB)
</t>
  </si>
  <si>
    <t xml:space="preserve">Con corte a 30 de junio de 2025 se reporta el avance cualitativo del indicador: Número de hectáreas en proceso de restauración en mantenimiento: Se mencionan a continuación las siguientes acciones:
1. Se realizaron ajustes a los documentos anexos del estudio previo para la posterior suscripción del convenio interadministrativo entre SF PMOIA y el RESGUARDO SANTA ROSA DEL GUAMUEZ DEL PUEBLO KOFAN, con el fin de avanzar con el mantenimiento (manejo adaptativo) de las areas restauradas en el año 2024. Durante el ejercicio de revisión fue importante la coordinación y acompañamiento del equipo técnico, administrativo y jurídico desde DTAM y el área protegida.
2. Se acompañó en la actualización de antecedentes disciplinarios del representante legal del resguardo, con el cual se firmará el convenio interadministrativo.  
3. Desde el área protegida se realizó la presentación en Powerpoint de las acciones que se adelantaran después de la suscripción del convenio interadministrativo y posteriormente sustentarlo al comité de contratación.
4. Actualmente se espera la publicación del convenio en plataforma SECOP II para avanzar con el proceso
Estas acciones se realizan con la fuente de financiación de Gobierno Nacional. 
A la fecha el acumulado en la meta es de 0%. </t>
  </si>
  <si>
    <t xml:space="preserve">Con corte a 30 de julio de 2025 se reportan avances cualitativos en el indicador: Número de hectáreas en proceso de restauración en mantenimiento, actividad PI asociada 2. Implementar el Plan de Mantenimiento del Aislamiento, en donde se adelantaron las siguientes acciones:  
1. Se público el convenio interadministrativo en plataforma SECOP II. 
2. Se suscribió acta de inicio del convenio interadministrativo entre el Resguardo Santa Rosa del Guamuez y El Santuario de Flora Plantas Medicinales Orito Ingi Ande, para el manejo adaptativo de 1300 individuos de plantas de interés biocultural. 
3. Se realizo reunión para concertación de plan de trabajo y cronograma de actividades del convenio. 
A la fecha el acumulado en la meta es de 0%. 
</t>
  </si>
  <si>
    <t xml:space="preserve">Con corte a 30 de agosto de 2025 se reportan avances cualitativos en el indicador: Número de hectáreas en proceso de restauración en mantenimiento, actividad PI asociada 2. Implementar el Plan de Mantenimiento del Aislamiento. 
Como parte de la ejecución del convenio interadministrativo N° CD-DTAM-191-2025 entre PNN y el resguardo Santa Rosa del Guamuez se adelantaron las siguientes acciones: 
1.	Se acompañó la ceremonia de armonización para orientar el manejo adaptativo a 1.300 individuos de flora nativa de importancia ecológica y cultural en 13 hectáreas (Anexo 1).     
2.	Se realizó el manejo adaptativo a 1.300 especies de flora de importancia ecológica y cultural para el pueblo Kofan en 13 hectáreas al interior del SF PMOIA (Anexo 2). 
3.	Se realizaron trámites para el primer y segundo desembolso del convenio interadministrativo. 
4.	Para el mes de septiembre el resguardo Santa Rosa del Guamuez, proyecta realizar actividades de socialización de resultados del manejo adaptativo, informe final e informe financiero para dar trámite al tercer desembolso. 
5.	Se proyecta dar cumplimiento al indicador de la meta de mantenimiento en el mes de septiembre con la entrega del informe y la geodatabase de las hectáreas en mantenimiento.
</t>
  </si>
  <si>
    <t xml:space="preserve">Con corte a 30 de septiembre de 2025 se reportan avances del tercer trimestre (Julio – Septiembre) en el indicador: Número de hectáreas en proceso de restauración en mantenimiento, actividad PI asociada 2. Implementar el Plan de Mantenimiento del Aislamiento. 
Se avanzo en la elaboración de estudios previos para la suscripción del convenio interadministrativo CD-DTAM-191-2025. 
Se avanzó en la ejecución de actividades de acuerdo a productos descritos para los desembolsos que menciona el convenio interadministrativo
Se realizó el reporte final de acuerdo a la hoja metodológica del indicador de mantenimiento (Informe en formato de MADS y shape – GDB)
</t>
  </si>
  <si>
    <t>Durante el trimestre se concertó el plan de trabajo con la profesional de gestión del conocimiento de la DTAM y se acordó para esta vigencia aportar información de monitoreo para  la PIC 2, la cual se relaciona a coberturas de la tierra.</t>
  </si>
  <si>
    <t>Durante el trimestre se avanzó en la contratación de la profesional que apoyará al Santuario de Flora Plantas Medicinales Orito Ingi Ande, en la línea de Investigación y Monitoreo. Se concertó el plan de trabajo con la profesional de gestión del conocimiento de la DTAM y se acordó para esta vigencia aportar información de la PIC 3, la cual se relaciona con recurso hídrico.</t>
  </si>
  <si>
    <t xml:space="preserve">Con corte a 30 de junio de 2025 se reportan avances para el indicador: Número de VOC-PIC con información generada desde el monitoreo. 
1. Se avanza en la búsqueda de imágenes satelitales en la plataforma Sentinel como insumo para generación de la temporalidad T7, y posterior procesamiento a través de la metodología Corine Land Cover.  
2. Se realizó actualización de la ficha de línea base de VOC/PIC La cordillera donde habitan los Tsampi A´indekw, Thesi A´indekw, seres del agua y otros seres espirituales del pueblo Cofan, que son dueños protectores de la naturaleza orientadores y cuidadores del conocimiento de la cultura del Yagé, en la que se tiene representación de ecosistemas de bosque húmedo tropical, subandino, andino, alto andino y páramo, que contribuyen a la conectividad ecosistémica andino amazónica.
3. Se participó de reunión con la finalidad de recibir orientaciones sobre el monitoreo de coberturas que realiza la oficina de sensores remotos de Nivel Central.  
4. Se participó en taller de gestión del conocimiento con enfoque biocultural y fortalecimiento de capacidades para el manejo de SMART dirigido a las AP de la DTAM. 
Estas acciones se realizan con la fuente de financiación de Gobierno Nacional. </t>
  </si>
  <si>
    <t>Se participó en una reunión con el grupo de sensores remotos de nivel central con la finalidad de indagar sobre el posible apoyo para la consecución de imagen satelital, debido a que no había sido posible identificar una imagen que tenga baja nubosidad. El día 27 de septiembre se pudo descargar una imagen satelital sentinel con nubosidad de menos del 30% y se han realizado cortes sobres la ventana de estudio de esta imagen, avanzando de manera preliminar en el análisis de los poligonos.</t>
  </si>
  <si>
    <t>Con corte a 30 de junio de 2025 se reportan avances cualitativos en el indicador: Número VOC-PIC con información generada desde la investigación, en donde se adelantaron las siguientes acciones: 
1. Se avanza en la construcción del modelo de datos en SMART para recurso hídrico.
2. Se avanza en la consolidación de la información relacionada a recurso hídrico (microalgas, macroinvertebrados acuáticos y peces), como base para generación de información para la PIC asociada a cuerpos de agua presentes en el interfluvio de los ríos Orito y Guamúez, asociados a coberturas naturales al interior del AP, que contribuyen con la regulación, oferta y calidad hídrica en las cuencas de estos ríos, relacionados con lugares de importancia cultural asociados al agua como principio de integralidad del territorio para los pueblos indígenas y comunidades locales, que, además contribuyen a la conectividad ecosistémica y cultural entre andes y Amazonía.  
3. Se llevó a cabo reunión con docente de la Universidad de la Amazonia para articular acciones entre el Jardín Botánico y el área protegida. 
4. Se llevó a cabo la salida de campo con la finalidad de caracterizar la herpetofauna y avifauna presente en el área protegida. 
5. Se realizaron entrevistas a abuelos, abuelas y directivos de las etnias indígenas Cofán, Awa, Siona, con la finalidad de conocer la relación que tienen las aves en la cosmovisión de estos pueblos (mitos, creencias, usos, nombres en idioma), esto con el objetivo de reunir insumos para construcción de la propuesta del programa de gestión del conocimiento. 
Estas acciones se realizan con la fuente de financiación de Gestión.</t>
  </si>
  <si>
    <t>Se avanza en la incorporación de los datos de recurso hídrico en la plataforma de Smart, además de realizar avance en la consolidación del informe final de investigación de la PIC priorizada. Se encuentra en elaboración la ficha de línea base de VOC/PIC priorizada</t>
  </si>
  <si>
    <t xml:space="preserve">Durante el mes de octubre se realizan dos recorridos de vigilancia al área protegida por las rutas de quebradon 1, por los diferentes senderos definidos. </t>
  </si>
  <si>
    <t>Se realizo planificación de actividades para la realización de actividades de vigilancia al interior del área protegida, en el marco de la instancia técnica operativa del exquema de gobernanza se acordo la realización de  un recorrido conjunto con guardia indígena Cofan.</t>
  </si>
  <si>
    <t>Con corte al 25 de marzo del 2025, se reportan avances para dar cumplimiento con el indicador "Áreas administradas por PNNC en presión cubiertas por recorridos de prevención vigilancia y control"
Actividades de PVC, se ha sistematizado dos (2) patrullajes de vigilancia al interior del área protegida del SF PMOIA: Ruta Quebradón 1 y Quebradón 2 en el sector sur de SF PMOIA en el 2025; y se sistematizó 1 (1) recorrido de vigilancia conjunto con la Guardia Indígena Cofán realizada entre el 27 y el 29 de noviembre del 2024 la cual se reportó para incluirla en el primer trimestre del 2025 en la Ruta Guamuez del sector Sur del SF PMOIA.
No se ha avanzado en la meta pero se sincronizan recorridos.
Fuente de financiación : FONAM
Porcentaje de cumplimiento del 25%
https://drive.google.com/drive/u/0/folders/10XB26yRTOLP5HZ7yFy6gzrHV5LUnqDb8</t>
  </si>
  <si>
    <t>Al 24 de abril de 2025, se reportan avances en el indicador Áreas administradas por PNNC en presión cubiertas por recorridos de prevención, vigilancia y control:
Se realizan dos recorridos de patrullaje al interior del árae protegida por las rutas río Guamuez y ruta río Orito, realizando la sistematización en Sico Smart.</t>
  </si>
  <si>
    <t>Con corte al 30 de junio del 2025, se reportan avances para dar cumplimiento con el indicador "Áreas administradas por PNNC en presión cubiertas por recorridos de prevención vigilancia y control"
Para el segundo trimestre, se ha sistematizado seis (6) recorridos de vigilancia al interior del área protegida del SF PMOIA: Uno en marzo por la Ruta Guamuez, en abril dos, Ruta Rio Orito y Quebradón 1, en mayo dos, Quebradón 2 y Ruta Guamuez, en junio Ruta Rio Verde, en el sector sur de SF PMOIA en el 2025. En el segundo reporte del 2025 se evidencia los recorridos generados desde el 22 de Marzo del 2025 al 16 de Junio 2025 fecha de corte.
De acuerdo con el mapa de Visibilidad, enviado por la DTAM, se observa un área en presiones de 1.04 Ha. Por otra parte, en un área de 10.424,70 ha reporta la visibilidad total de 4.358,89 con una visibilidad total de 41,81%</t>
  </si>
  <si>
    <t>Durante el mes de Julio se realizaron dos recorridos al interior del area protegida por las rutas quebradon 2 y guamuez, los cuales fuero sistematizados en la plataforma Smart</t>
  </si>
  <si>
    <t>En el mes de agosto, No se sistematizaron patrullajes y no se realizaron recorridos al interior del área protegida en el sector sur de SF PMOIA.</t>
  </si>
  <si>
    <t xml:space="preserve">Con corte al 26 de septiembre del 2025, se reportan avances para dar cumplimiento con el indicador "Áreas administradas por PNNC en presión cubiertas por recorridos de prevención vigilancia y control"
Para el tercer trimestre, se ha sistematizado cuatro (4) recorridos de vigilancia al interior del área protegida del SF PMOIA: Uno a finales de Junio por la Ruta Quebradón 1, para el mes de julio dos por la Ruta Quebradón 2 y Ruta Guamuez y en el mes de septiembre se sistematizó 1 por la Ruta Quebradón 1 abiertos culturales,  en el sector sur de SF PMOIA.
En el tercer reporte del 2025 se evidencia los recorridos generados desde el 17 de junio del 2025 al 23 de septiembre 2025 fecha de corte.
Jefe está pendiente que Mateo nos confirme área de visibilidad. 
De acuerdo con el mapa de Visibilidad, enviado por la DTAM, se observa un área en presiones de 1.04 Ha. Por otra parte, en un área de 10.424,70 ha reporta la visibilidad total de 4.358,89 con una visibilidad total de 41,81%
</t>
  </si>
  <si>
    <t>Durante el mes de marzo, en cumplimiento de las actividades de Prevención, Vigilancia y control del área protegida, se ha desarrollado y sistematizado un (1) patrullajes de vigilancia al interior del área protegida por la Ruta Quebradón 2 en el sector sur de SF PMOIA, en los que se logró verificar que los abiertos se encuentran avanzando en su proceso de restauración, activa.
Por otra parte, se ha participado en la reunión técnica con líder temática de PVyC y Profesional SIG DTAM, mesas temática, autoridad ambiental revisión de metas, se realizaron jornadas de fortalecimiento de capacidades con el equipo del SF PMOIA con la socialización de documentos institucionales de PVyC lineamientos y estandarización de presiones, y fortalecimiento de capacidades al equipo PVyC en la toma de información en campo relacionada con la plataforma SMART Connect.
Fuente de financiación : GESTION: https://drive.google.com/drive/u/0/folders/1BNiyPgiBYDssWjTyHRwh00NxiFsUgIpo</t>
  </si>
  <si>
    <t>Con corte al 30 de junio del 2025, se reportan avances para dar cumplimiento con el indicador “Porcentaje de cumplimiento del plan de trabajo del protocolo de Prevención Vigilancia y Control por área protegida” 
1.  Actividades de Prevención, Vigilancia y control del área protegida, se han desarrollado y sistematizado seis (6) patrullajes de vigilancia al interior del área protegida del SF PMOIA: dos recorridos por la Ruta Guamuez, un recorrido por las rutas: Ruta Rio Orito, Quebradón 1, Quebradón 2, Ruta Rio Verde en el sector sur de SF PMOIA en el 2025, en los que se logró verificar que no hay presiones al interior del Santuario, los abiertos se encuentran avanzando en su proceso de restauración activa y pasiva. 
2.  Se realizaron actividades de prevención mediante las líneas de EA-CC, con instituciones educativas y resguardos del pueblo Cofan; Se realizó entre otras, reunión para socializar, retroalimentar y concertar el plan de trabajo entre los tres Resguardos y PNN desde la línea de Gobernanza. Y el equipo de PVC participó en actividades de mantenimiento en la zona de restauración biocultural, así como en actividades de monitoreo y gestión del conocimiento.</t>
  </si>
  <si>
    <t xml:space="preserve">Con corte al 26 de septiembre del 2025, se reportan avances para dar cumplimiento con el indicador “Porcentaje de cumplimiento del plan de trabajo del protocolo de Prevención Vigilancia y Control por área protegida” 
1.  Actividades de Prevención, Vigilancia y control del área protegida, se han desarrollado y sistematizado cuatro (4) patrullajes de vigilancia al interior del área protegida del SF PMOIA dos recorridos por la Ruta  Quebradon 1, un recorrido por las rutas: Ruta Rio Guamuez y Ruta Quebradón 2, en el sector sur de SF PMOIA en el 2025, con el ejercicio de patrullaje, se verifica que no hay presiones al interior del Santuario, los abiertos se encuentran avanzando en su proceso de restauración activa y pasiva. 
2.  Se realizaron actividades de prevención mediante las líneas de EA-CC, con instituciones educativas CiDEA, red de ecoclubes, con comunidades campesinas y de resguardos del área de influencia; desde la línea de Gobernanza se firmó la Instancia directiva con los tres resguardos Cofán. el equipo de PVC participó en actividades de Gestión del conocimiento y mantenimiento de la zona de restauración biocultural, caracterización de predios con campesinos, revisión de áreas de RNCS entre otras.
</t>
  </si>
  <si>
    <t xml:space="preserve">VALIDADO: El informe cuenta con los correspondiente para realizar el reporte y las evidencias se encuentran en el drive. </t>
  </si>
  <si>
    <t xml:space="preserve">En el mes de marzo, se participó en la reunión, para actualización del PECNDS en articulación entre SF Plantas Medicinales Orito Ingi Ande, DTAM y OGR. Además, se realizó fortalecimiento de capacidades del equipo del SF PMOIA para atención de emergencia y contingencias de riesgos naturales y riesgos públicos.Fuente de financiación : GESTION
https://drive.google.com/drive/u/0/folders/10XB26yRTOLP5HZ7yFy6gzrHV5LUnqDb8
</t>
  </si>
  <si>
    <t xml:space="preserve">Con corte al 30 de Junio del 2025, se reportan avances para dar cumplimiento con el indicador "No. de Áreas protegidas del SPNN que actualizan implementan y reportan el avance del Plan de gestión del riesgo de desastres"
1. Se realizaron 2 reuniones en articulación con líderes de DTAM y NC, una Reunión virtual de aprestamiento, y un taller presencial de actualización del PECDNS. Por otra parte, se desarrollaron 2 talleres con el equipo del SF PMOIA, para recopilar hechos históricos de eventos que se tengan registrados en años anteriores y un taller en el cual se realizó la calificación del riesgo al interior del área protegida,  teniendo en cuenta las amenazas y la Vulnerabilidad,  como parte de compromisos adquiridos para actualizar el PECDNS.  
2. En las preparatorias para los recorridos al interior del área protegida en ejercicio de autoridad ambiental, se realizan recomendaciones de la actuación en caso de presentarse un evento natural y en la evaluación de los patrullajes se registra los casos de eventos naturales que se presentaron en el desarrollo de la actividad de vigilancia al interior del AP.    </t>
  </si>
  <si>
    <t xml:space="preserve">Con corte al 26 de septiembre del 2025, se reportan avances para dar cumplimiento con el indicador "No. de Áreas protegidas del SPNN que actualizan implementan y reportan el avance del Plan de gestión del riesgo de desastres"
Se participó en capacitación de brigada de emergencias, asi como en reuniones de cambio climático y la relación con la incidencia en la presencia de eventos naturales. Se participó activamente en el CMGRD y recopilación de eventos naturales presentados en el tercer trimestre en el municipio de Orito, concernientes a eventos naturales que se relacionan con el AP. Por otra parte, se continua con los avances en la actualización el PECDNS.  
Se realizaron las recomendaciones previas al equipo de PVC, sobre la actuación en caso de presentarse un evento natural, en las preparatorias para los recorridos al interior del área protegida, en ejercicio de autoridad ambiental, y en la evaluación de los patrullajes se registra los casos de eventos naturales que se presentaron en el desarrollo de la actividad de vigilancia al interior del AP.
</t>
  </si>
  <si>
    <t xml:space="preserve">En el mes de marzo, se realizó fortalecimiento de capacidades del equipo del SF PMOIA – PVyC,  para atención de emergencia y contingencias de riesgos naturales y de riesgos públicos. Participación en la Capacitación en PCRP desde el NC.      Fuente de financiación : GESTION
https://drive.google.com/drive/u/0/folders/1BNiyPgiBYDssWjTyHRwh00NxiFsUgIpo 
</t>
  </si>
  <si>
    <t>Validado. Está cargado en el Drive el memorando 20241500002223 del 28-06-2024, de la OGR, aprobando actualización del PCRP.</t>
  </si>
  <si>
    <r>
      <rPr>
        <sz val="9"/>
        <rFont val="Arial"/>
      </rPr>
      <t xml:space="preserve">Al 29 de octubre de 2025, no se reportan avances en el indicador "Número de personas capacitadas" de Educación Ambiental y Comunicación (EAyC) del Santuario de Flora Plantas Medicinales Orito Ingi Ande.
Al 29 de septiembre de 2025, el acumulado en la meta es de 80%.
</t>
    </r>
    <r>
      <rPr>
        <u/>
        <sz val="9"/>
        <color rgb="FF1155CC"/>
        <rFont val="Arial"/>
      </rPr>
      <t>https://drive.google.com/drive/folders/1dasn2RZZA9Br7YR89rKWu8qR-1XK-djH?usp=drive_link</t>
    </r>
  </si>
  <si>
    <t>Con corte al 30 de Junio del 2025, se reportan avances para dar cumplimiento con el indicador "No. de Áreas protegidas del SPNN que actualizan implementan y reportan el avance de Planes de contingencia frente al riesgo público."
1.  Se participó en jornadas de capacitación sobre uso y manejo de vehículos, análisis y actualización del contexto del conflicto y desarrollo de habilidades para dar respuesta ante el Riesgo Publico, formación por la ARL en elementos de protección. 
2. En otras actividades, se realizó actualización de datos de funcionarios y entidades de socorro. Se participó en atención a invitación realizada por el CMGRD. Se participó en reunión interna DTAM-AP para la Implementación y seguimiento a los PCRP de las AP.
3. Hasta la fecha, el equipo no ha tenido situaciones de riesgo público por amenazas a funcionarios del área protegida por el ejercicio de la autoridad ambiental.</t>
  </si>
  <si>
    <t xml:space="preserve">Según informo la OGR, para este tercer trimestre no se requiere informe cuantitativo; se sigue avanzando en las actividades de implementación del plan de contingencia de riesgo público.
Con corte al 26 de septiembre del 2025, se reportan avances para dar cumplimiento con el indicador "No. de Áreas protegidas del SPNN que actualizan implementan y reportan el avance de Planes de contingencia frente al riesgo público."
Se participó en jornadas de capacitación sobre Educación en Riesgo de minas, Asistencia, autocuidado y gestión del Riesgo; en la segunda mesa técnica se realiza el análisis y actualización del contexto del conflicto,  se participó en el seminario de desminado humanitario de forma virtual, por parte de la organización de desminado humanitarios ODH se recibió la socialización  de Desminado Humanitario del SF PMOIA concluyendo que el sector 98 perteneciente al santuario no es habitado por ningún tipo de familia y no hay contaminación de MAP/MUSE/AEI. Por otra parte, en las preparatorias se realiza un análisis de la situación local de riesgo público, antes de salir a los recorridos de vigilancia al interior del área y se realizan las recomendaciones pertinentes.
</t>
  </si>
  <si>
    <r>
      <rPr>
        <sz val="9"/>
        <rFont val="Arial"/>
      </rPr>
      <t xml:space="preserve">Al 25 de marzo de 2025, se reportan avances en el indicador "Número de personas capacitadas" de Educación Ambiental y Comunicación (EAyC) del Santuario de Flora Plantas Medicinales Orito Ingi Ande:
1. Se contrató al profesional de Educación Ambiental y Comunicación (EAyC), quien inició labores en mediados de marzo hasta el 30 de diciembre de 2025.
2. Se participó en capacitaciones virtuales para el manejo y reporte adecuado de formatos y matrices actualizados de Educación Ambiental y Comunicación (EAyC), liderados por el personal pertinente de nivel central y territorial de Parques Nacionales de Colombia (PNNC).
3. Se prepararon espacios de capacitación presencial y el taller con el equipo del AP SF PMOIA para desarrollar los planes, formatos y matrices actualizadas de Educación Ambiental y Comunicación (EAyC).
Cabe destacar que esta acciones se financian con recursos del PGN al 25 de marzo del 2025, el acumulado de la meta es de 0%
</t>
    </r>
    <r>
      <rPr>
        <u/>
        <sz val="9"/>
        <color rgb="FF1155CC"/>
        <rFont val="Arial"/>
      </rPr>
      <t>https://drive.google.com/drive/u/0/folders/1Yq-Qn9Q4jXqTMs-ykbblHNo_S8qtjAKu</t>
    </r>
  </si>
  <si>
    <t>Al 24 de abril de 2025, se reportan avances en el indicador "Número de personas capacitadas" de Educación Ambiental y Comunicación (EAyC) del Santuario de Flora Plantas Medicinales Orito Ingi Ande:
1. Se realizó (1) capacitación de 17 niños en la Institución Etnoeducativa San Marcelino, Resguardo Yarinal.
2. Se avanzó en reuniones de planeación con los profesores de la red de ecoclubes para programar actividades.
Estas acciones se financian con recursos del PGN. Al 24 de abril de 2025, el acumulado en la meta es de 17%.</t>
  </si>
  <si>
    <t>Al 24 de mayo de 2025, se reportan avances en el indicador "Número de personas capacitadas" de Educación Ambiental y Comunicación (EAyC) del Santuario de Flora Plantas Medicinales Orito Ingi Ande:
1. Se realizó (1) capacitación de (13) estudiantes de secundaria con la participación de la Institución Etnoeducativa San Marcelino, Resguardo Afilador.
2. Se realizó (1) capacitación de (10) estudiantes de secundaria de la Institución Rural Mixta Nueva Silvania.
Estas acciones se financian con recursos del PGN. Al 24 de mayo de 2025, el acumulado en la meta es de 40%.</t>
  </si>
  <si>
    <t>Se avanza en la implementación del Plan de Manejo del área protegida, para lo cual se ha avanzado en implementación de acciones en las líneas de investigación y Monitoreo, Estrategias Especiales de Manejo, Eduación Ambiental, Restaruación con Enfoque Biocultural, Prevención; Vigilancia y Control, Ordenamiento Territorial y SIRAP.</t>
  </si>
  <si>
    <r>
      <rPr>
        <sz val="9"/>
        <rFont val="Arial"/>
      </rPr>
      <t xml:space="preserve">Al 25 de junio de 2025, se reportan avances en el indicador "Número de personas capacitadas" de Educación Ambiental y Comunicación (EAyC) del Santuario de Flora Plantas Medicinales Orito Ingi Ande: Se realizó (1) capacitación de (10) estudiantes de secundaria de la Institución Educativa San José. Estas acciones se financian con recursos del PGN. Al 24 de mayo de 2025, el acumulado en la meta es de 47%.
</t>
    </r>
    <r>
      <rPr>
        <u/>
        <sz val="9"/>
        <color rgb="FF1155CC"/>
        <rFont val="Arial"/>
      </rPr>
      <t>https://drive.google.com/drive/folders/1dasn2RZZA9Br7YR89rKWu8qR-1XK-djH?usp=drive_link</t>
    </r>
  </si>
  <si>
    <r>
      <t xml:space="preserve">Al 25 de julio de 2025, se reportan avances en el indicador "Número de personas capacitadas" de Educación Ambiental y Comunicación (EAyC) del Santuario de Flora Plantas Medicinales Orito Ingi Ande: 2. Se realizó (1) capacitación de (10) participantes del eco club Huellas de Conservación de la Vereda el Líbano
Estas acciones se financian con recursos del PGN. Al 25 de julio de 2025, el acumulado en la meta es de 57%.
</t>
    </r>
    <r>
      <rPr>
        <u/>
        <sz val="9"/>
        <color rgb="FF1155CC"/>
        <rFont val="Arial"/>
      </rPr>
      <t>https://drive.google.com/drive/folders/1dasn2RZZA9Br7YR89rKWu8qR-1XK-djH?usp=drive_link</t>
    </r>
  </si>
  <si>
    <t xml:space="preserve">Al 28 de agosto de 2025, se reportan avances en el indicador "Número de personas capacitadas" de Educación Ambiental y Comunicación (EAyC) del Santuario de Flora Plantas Medicinales Orito Ingi Ande:
1. Se realizó (1) capacitación de (10) participantes de la Institución Educativa el Yarumo
2. Se realizó (1) capacitación de (20) participantes de la Institución Educativa Umada Warrara del Resguardo Emberá la Cristalina
Estas acciones se financian con recursos del PGN. Al 28 de agosto de 2025, el acumulado en la meta es de 80%.
https://drive.google.com/drive/folders/1dasn2RZZA9Br7YR89rKWu8qR-1XK-djH?usp=drive_link
</t>
  </si>
  <si>
    <t>Al 26 de septiembre de 2025, no se reportan avances en el indicador "Número de personas capacitadas" de Educación Ambiental y Comunicación (EAyC) del Santuario de Flora Plantas Medicinales Orito Ingi Ande.
Al 26 de septiembre de 2025, el acumulado en la meta es de 80%.</t>
  </si>
  <si>
    <t xml:space="preserve">
1. Gestión Contractual:
Se adelantó estudio previo y estudio de mercado del ordinal de Raciones se publicó el 6 de marzo en la plataforma transaccional secop II, además de envía correo electrónico al abogado Mauricio Villegas la Justificación de ordinal de combustible para que se pueda adelantar el proceso por la modalidad de acuerdo Marco.
De acuerdo al proyecto GEF Se adelantó Justificicacion y términos de referencia para la contratación de 2 facilitadores indígenas, se apoya en el trámite de cuentas de cuentas a los contratistas del proyecto y se apoyó en la solicitud de anticipo para encuentro con autoridades indígenas. 
2. Gestión Tecnológica: se tramita 1 caso en la mesa de servicios MDS para el traslado temporal del radio de comunicaciones que resultó averiado.
3. ⁠Gestión del Talento Humano: Se apoya en la proyección de certificado de nómina y novedades de los funcionarios del AP, como también se consolida la información de turnos de descanso y trabajo.
Se solicitan 3 comisiones de las cuales 2 fueron canceladas por el mal tiempo y se gestiona 1 comisión, además se envía la proyección de comisiones para el mes de marzo.
4. Servicio al ciudadano:
Atención de usuarios, se reporta mensual al correo de calidad los usuarios atendidos.
5. Se reporta mensualmente el consumo de combustible y de servicios públicos.
6. ⁠Gestión Documental:
Se envía transferencia documental del AP.</t>
  </si>
  <si>
    <t>Para el mes de octubre se adelantaron las siguientes acciones:
Ejecución y seguimiento de contratación
Los últimos procesos con los ordinales de Mantenimiento de bienes, Mantenimiento de equipos
tecnológicos, Mantenimiento de vehículo camioneta, mantenimiento de motocicletas, llegaron a
feliz término, se encuentra en ejecución.
Comisiones: Se han tramitado 60 comisiones del equipo del SF PMOIA las cuales 5 fueron
canceladas por motivo de agendas con las comunidades, 55 han sido legalizadas en los tiempos
establecidos por la institución.
Inventarios: se reporta salidas de almacén de consumo de combustible correspondiente al mes de
octubre con orfeo No 20255190001863
Gestión documental: El plan de trabajo se reportó mediante orfeo No 20255190001633 el 15 de
septiembre, se adelanta en la organización de documentos teniendo en cuenta la TRD de la
presente vigencia.</t>
  </si>
  <si>
    <r>
      <rPr>
        <sz val="9"/>
        <rFont val="Arial"/>
      </rPr>
      <t xml:space="preserve">Durante el mes de marzo se realizan una reunión con la DTAM y el área protegida con el fin de realizar una identificación de actores e instancia en las que participa el SF PMOIA con insidencia en ordenamiento territorial y planes de desarrollo, priorizando las instancias en las que se participará desde el Santuario. Y se tiene una reunión con todas la DTAM y todas la áreas de la Protegida, para revisar y priorizar instancias de participación.
</t>
    </r>
    <r>
      <rPr>
        <u/>
        <sz val="9"/>
        <color rgb="FF1155CC"/>
        <rFont val="Arial"/>
      </rPr>
      <t>https://drive.google.com/drive/u/0/folders/1qN4Yv-oMaGMk7uBmf2Xfb9zgquFZqdKE</t>
    </r>
  </si>
  <si>
    <t>Validado el reporte al indicador</t>
  </si>
  <si>
    <r>
      <rPr>
        <sz val="9"/>
        <rFont val="Arial"/>
      </rPr>
      <t xml:space="preserve">Durante el mes de marzo se realizan una reunión con la DTAM y el área protegida con el fin de realizar una identificación de actores e instancia en las que participa el SF PMOIA con insidencia en ordenamiento territorial y planes de desarrollo, priorizando las instancias en las que se participará desde el Santuario. Y se tiene una reunión con todas la DTAM y todas la áreas de la Protegida, para revisar y priorizar instancias de participación.
</t>
    </r>
    <r>
      <rPr>
        <u/>
        <sz val="9"/>
        <color rgb="FF1155CC"/>
        <rFont val="Arial"/>
      </rPr>
      <t>https://drive.google.com/drive/u/0/folders/1qN4Yv-oMaGMk7uBmf2Xfb9zgquFZqdKE</t>
    </r>
  </si>
  <si>
    <t>Se avanza en la revisión del documento documento síntesis para la participación e integración del Santuario de Flora Plantas Medicinales Orito Ingi Ande como determinante y asunto de interés nacional en el Plan Básico de Ordenamiento Territorial del municipio de Orito Departamento del Putumayo.</t>
  </si>
  <si>
    <t>02.07.2025. Se valida el reporte para el indicador</t>
  </si>
  <si>
    <t>Se envía a la alcaldía de Orito el  documento síntesis para la participación e integración del Santuario de Flora Plantas Medicinales Orito Ingi Ande como determinante y asunto de interés nacional en el Plan Básico de Ordenamiento Territorial del municipio de Orito Departamento del Putumayo, para ser tenido en cuenta en la actualización del PBOT</t>
  </si>
  <si>
    <t>02.10.2025. Se valida el reporte para el indicador</t>
  </si>
  <si>
    <t>Durante el primer semestre se participa en una reunión convocada por el Comité Municipal de Gestión del Riesgo del Municipio de Orito en el cual donde se abordan el tema relacionado con la disponibilidad de ambulancias en el municipio, indicando que se está en la gestión para que el municipio cuente con otras dos ambulancias.
Por otra parte, en el primer semestre se participa en la reunión del Consejo Municipal de Turismo la cual tiene como objetivo discutir y tomar decisiones sobre la reestructuración del acuerdo No 25 del 29 de noviembre del 2018 y propuesta de reglamento interno de Consejo Municipal de Turismo del Municipio de Orito, esta reunión no conto con el cuórum por lo que no fue posible tomar decisiones.
En cuanto al Comité Interinstitucional de Educación Ambiental - CIDEA para el municipio de Orito, este no ha sido citado para sesionar durante el primer semestre del año.</t>
  </si>
  <si>
    <t xml:space="preserve">Participacion en las siguientes instancias: Consejo Municipal de Gestión de Riesgo del municipio de Orito, Consejo de Turismo del Municipio de Orito, en el CIDEA, se participa en diferentes instancias para la revisió y ajuste del PBOT del municipio de Orito, asi como en espacios de taller de Fortalecimieno de Ordenamiento Territorial - FOD para el departamento del Putumayo. </t>
  </si>
  <si>
    <t>A corte del 25 de marzo se adelantaron las siguientes acciones:
Contratación: De la asignación de recursos para el área protegida que son de $420.414.602 con relación a la contratación por prestación de servicios para el mes de marzo se ha ejecutado el 15.71%, Los 12 contratos proyectados por prestación de servicios se encuentran en su totalidad en ejecución.
Comisiones: Se han tramitado 15 comisiones del equipo del SF PMOIA las cuales 4 fueron canceladas por motivo de agendas con las comunidades, y 11 se encuentran legalizadas.
Inventarios: Se reportaron las salidas de almacén correspondiente al consumo de combustible.
Gestión documental: Se reporta plan de trabajo correspondiente al primer bimestre, esto con el fin de aportar al mejoramiento continuo y contar con la información actualizada.
Personal y Capacitación: Se realiza una capacitación de clic al equipo del SF PMOIA con la finalidad de manejar la plataforma para realizar el informe mensual de contratistas.</t>
  </si>
  <si>
    <t>Contratación: se avanza en proyección de estudio previo de convenio el cual ya tiene trámite de firmas para continuar con el certificado de disponibilidad presupuestal, además se avanza en proyección de estudio previo de raciones, solicitando cotizaciones para su respectivo estudio de mercado, y se cuenta con formato de cdp ya firmado 
Eventos: trámite de formato de solicitud cdp para firma del jefe de oficina de planeacion y directora territorial.
Comisiones: se han tramitado 5 comisiones de las cuales se han legalizado 3 y posteriormente se legalizará en los tiempos establecidos por la institución las dos restantes.
Gestión documental: se reporta plan de trabajo atraves de orfeo No 20255190000523.
Inventarios: el 9 de abril se envía salidas de Almacen correspondiente a combustible debidamente firmadas.</t>
  </si>
  <si>
    <t xml:space="preserve">Con corte al 24 de mayo se adelantaron las siguientes acciones:
Contratación: Con relación a contratación por prestaciones de servicios se encuentra el 100% en ejecución, se avanza en la proyección de estudio previo de raciones alimentarias el cual se encuentra en revisión del abogado Nelson Cadena para publicación del proceso, también se avanza en elaboración de estudio previo de apoyo logístico, lo cual estamos a la espera de que llegue desde nivel central el cdp con firmas para enviar el proceso por orfeo, con respecto al ordinal de convenios se envió por Orfeo No 20255190000863 toda la documentación del resguardo, cdp de siiff nación para reparto de abogado y del ordinal de combustible se esta adelantando el estudio de mercado ya que el proceso de acuerdo marco se declaró desierto. 
Comisiones: Se han tramitado 31 comisiones del equipo del SF PMOIA las cuales 4 fueron canceladas por motivo de agendas con las comunidades, 25 han sido legalizadas y 2 están pendientes de legalizar ya que el día de hoy se realiza la solicitud, se legalizará en los tiempos establecidos por la institución.
Inventarios: Se reportaron las salidas de almacén de combustible debidamente firmadas por el jefe de área correspondiente al mes de abril.
Gestión documental: Se reporta plan de trabajo correspondiente al segundo bimestre (marzo-abril), esto con el fin de aportar al mejoramiento continuo y contar con la información actualizada.
Personal y Capacitación: Dentro de la reunión de la mesa técnica del SF PMOIA realizada el 20 de mayo se retroalimenta los temas de manejo de plataforma Klic, orfeo y secop II.
</t>
  </si>
  <si>
    <t xml:space="preserve">En este trimestre se adelantaron las siguientes acciones:
Contratación: Contratación por prestación de servicios 100%. Se tiene en ejecución los contratos de raciones y apoyo logístico, el proceso de combustible está en el área de jurídica y será publicado la primera semana de julio, con respecto al convenio interadministrativo de restauración para el manejo adaptativo se envió toda la documentación del resguardo, solicitud cdp, análisis del sector, ficha técnica, plan de trabajo y cronograma mediante orfeo No 20255190000863,  a corte de junio se realizaron unos ajustes, se envió presentación del convenio para que sea enviada al comité de contratación y posteriormente será publicado en la página del secop II.
Comisiones: En este trimestre se han tramitado 30 comisiones del equipo del SF PMOIA las cuales se han legalizado 25, y los 5 restantes se legalizarán dentro de los días establecidos por la institución.
Inventarios: Se reportaron las salidas de almacén correspondiente al consumo de combustible debidamente firmadas por el jefe de área, Además se envía salida de almacén de 11 cámaras trampa, como también se envía a Heco KFW acta de entrega a satisfacción firmada por el jefe de área por 1 cámara fotográfica, 1 memoria SD, 4 Gps garmin y 1 cabina de sonido.
</t>
  </si>
  <si>
    <t xml:space="preserve">Con corte al 26 de julio se adelantaron las siguientes acciones:
Contratación: Se avanza en la proyección de estudios previos de mantenimiento de bienes y mantenimientos de equipos tecnológicos, se envía especificaciones técnicas al área financiera para publicar cotizaciones en la página del secop, donde se obtuvo una sola cotización para el ordinal de mantenimiento de equipos tecnológicos de tal manera que fue necesario solicitar cotizaciones a nivel local para poder realizar el análisis de precios unitarios y avanzar con la revisión de financiero para poder radicar en la plataforma Orfeo para su publicación en la página del secop II; Se realiza evaluación técnica y de experiencia del proceso de Combustible, de tal manera que el estado de este ordinal es en Ejecución.
Comisiones: Se han tramitado 50 comisiones del equipo del SF PMOIA las cuales 4 fueron canceladas por motivo de agendas con las comunidades, 45 han sido legalizadas y 1 está pendientes de legalizar, se legalizará en los tiempos establecidos por la institución.
Inventarios: Se realiza revisión del inventario físico tanto de Nación como de Fonam con el Profesional de la DTAM, Coordinadora Administrativa y Financiera y equipo del SF PMOIA.
Gestión documental: Se reporta plan de trabajo correspondiente al segundo bimestre (mayo-junio), esto con el fin de aportar al mejoramiento continuo y contar con la información actualizada.
Personal y Capacitación: Dentro de la reunión de la mesa técnica del SF PMOIA realizada el 24 de julio se retroalimenta los aspectos del manual de sistemas de gestión integrado SGI de parques nacionales con apoyo del profesional de calidad de la DTAM, Rodrigo Rodriguez.
</t>
  </si>
  <si>
    <t xml:space="preserve">Para el mes de agosto se adelantaron las siguientes acciones:
Contratación: Se solicita cambio de objeto contractual del consecutivo PABBS PAA No AM11-3202032-1-019, que corresponde al mantenimiento de bienes; El ajuste en el objeto se realizó debido a que la nevera mencionada en el objeto original se encuentra dañada y será dada de baja. Adicionalmente, solo se realizará mantenimiento a una planta eléctrica, guadañas y extintor, se tiene en cuenta las observaciones de los abogados, se realizan los ajustes pertinentes de acuerdo a los ordinales de mantenimiento de bienes y mantenimiento de equipos tecnológicos, además se avanza en peritaje de los vehículos del SF PMOIA, con el fin de precisar las especificaciones técnicas de los mantenimientos preventivos y correctivos se envió al área financiera el formato de cotizaciones para publicarlas en la plataforma secop II, adicional se solicita a los posibles proveedores locales cotizaciones para ser más efectivos en la proyección de estudio de mercado.
Comisiones: Se han tramitado 53 comisiones del equipo del SF PMOIA las cuales 5 fueron canceladas por motivo de agendas con las comunidades, 48 han sido legalizadas en los tiempos establecidos por la institución.
Inventarios: De acuerdo a los compromisos de la revisión física de inventarios, se hace una revisión detallada de los cuentadantes, los cuales se realizan las observaciones necesarias y se envía debidamente firmados al área de almacén.
Gestión documental: El plan de trabajo será reportará el 19 de septiembre de acuerdo a las fechas estipuladas por la DTAM.
Personal y Capacitación: El equipo del SF PMOIA participa en las siguientes capacitaciones:
1.	Con la DTAM en Socialización de la ficha IPPTA para realizar caracterizaciones prediales
2.	Con el Desminado humanitario para sensibilización del riesgo por artefactos explosivos y la manera de reaccionar si llega a presentar una situación de estas.
</t>
  </si>
  <si>
    <t xml:space="preserve">Para el mes de septiembre se adelantaron las siguientes acciones:
Se publicaron los procesos en la plataforma del secop II:
IPMC DTAM 038-2025_ Mantenimiento de bienes, se encuentra en ejecución.
IPMC DTAM 039-2025_ Mantenimiento de equipos tecnológicos, se encuentra en ejecución
IPMC DTAM 048-2025_ Mantenimiento de vehículo camioneta, se encuentra en subsanación de documentos.
IPMC DTAM 049-2025_ Mantenimiento de motocicletas, esta invitación se cierra el 1 de octubre.
Comisiones: Se han tramitado 59 comisiones del equipo del SF PMOIA las cuales 5 fueron canceladas por motivo de agendas con las comunidades, 52 han sido legalizadas en los tiempos establecidos por la institución.
Inventarios: se reporta salidas de almacén de consumo de combustible correspondiente al mes de septiembre con orfeo No 20255190001753
Gestión documental: El plan de trabajo se reportó mediante orfeo No 20255190001633 el 15 de septiembre de acuerdo a las fechas estipuladas por la DTAM.
</t>
  </si>
  <si>
    <t xml:space="preserve"> </t>
  </si>
  <si>
    <t>se realizo un primer avance con los profesionales oscar y Ambner representando la DTANM tratando las generalidades del Proyecto Fondo para la Vida. y posteriromente  se realiza una reunion con los representantes de los resguardos para exponer los factores relevantes a intervenir durante la vigencia actual.
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t>
  </si>
  <si>
    <t>NO HA INICIADO EL PROYECTO</t>
  </si>
  <si>
    <t>Durante los meses de enero y febrero, se llevó a cabo acciones de construcción colectiva de los presupuestos para los convenios que utilizan recursos del FONAM y FVB. Estas acciones se orientaron a asegurar el cumplimiento de la 
función pública de conservación y, 
específicamente, a fortalecer la gobernanza en el Área Protegida (AP). Paralelamente, se 
socializó con el jefe de área lo construido y lo
 acordado en los Comités de instancia de 
coordinación, seguimiento, evaluación y toma de decisiones entre los resguardos indígenas y PNNC (DTAM) en la vigencia anterior. 
Adicionalmente, se generó la matriz PAA 2026 
con el antiguo JAP y un profesional de 
EEM-DTAM.</t>
  </si>
  <si>
    <r>
      <rPr>
        <sz val="9"/>
        <color theme="1"/>
        <rFont val="Arial"/>
      </rPr>
      <t xml:space="preserve">En primer trimestre se esta adealntando la contratacion del Profesional del EEM, Se realizo la contratación del tecnico de relacionamiento Boris. se han realizado unos espacio de reunion con los nuevos representantes de los Resguardos, donde se les solicita los respectivos registros ante la gobernación y se realiza la presentación de los nuevos expertos locales 2025,  se han tenido unos espacio para planear las actividades con el presupuesto de gobierno nacional, y para ello se a necesitado de aclarar los alcances y las consecuencia en la suscripción de los convenio y la responsabilidad de los mismos; adicional se solucionaron dudas sobre las acciones proyectar el plan de trabajo con las comunidades también se estan definiendo los punto a trabajar durante esta vigencia con el presupuesto que se tiene. Se da la continuidad del proceso de la alianza AARIMO, se da la contratación de tecnico que que acompaña el proceso Sergio Camico y se planea la entrada para la cuenca de Isana, y se realizo la visita a la defensoría del pueblo para articular las acciones que se adelante en el resguardo cuiria  e isana y en la secretaría a departamental de salud.
Se realizo la presentación y socialización del proyecto biocultural amazonia  y se proyecta una primer fase. Se realiza el Primer informe de EEM 
</t>
    </r>
    <r>
      <rPr>
        <u/>
        <sz val="9"/>
        <color rgb="FF1155CC"/>
        <rFont val="Arial"/>
      </rPr>
      <t>https://drive.google.com/drive/folders/1Mb74pCIg2zOLAqjkxYhmqlvOn3y-iTGA?usp=drive_link</t>
    </r>
  </si>
  <si>
    <t>VALIDADO                                     VALIDADO INFORME TRIMESTRAL</t>
  </si>
  <si>
    <t>El 2/4/2025 (Listado_Asistencia_EquipoRNNPuinawai_Neftali) el equipo del AP se reune con el representante legal del Resguardo Puerto Colombia Parte Alta Río Guainía con el ánimo de trabajar en la definicion de actividades y la gestion del convenio para la vigencia 2025, buscando avanzar en el plan de trabajo que será implementado a lo largo del año. El 3/4/2025 (Listado_Asistencia_EquipoPuinawa_Autoridades_Consejos_Indígenas) se instala reunión con los representantes de los Resguardos indígenas Puerto Colombia Tonina, Sejal y otros, y del Consejo Indígena del Medio Guainía con la finalidad de socializar información sobre los recursos disponibles para la ejecución de acciones para dar cumplimiento a los acuerdos de relacionamiento político en el marco de planes de trabajo concertados con las comunidades. Fruto del encuentro se acuerda hacer cotizaciones para un encuentro que integre diferentes comunidades distribuidas a lo largo del territorio para especificar los planes de trabajo a corto, mediano y largo plazo. El 24/4/2025 (Acta_001_Representantes_Legales_Indígenas_DTAM_RNNPuinawai) se genera encuentro presencial y virtual con representantes legales de los resguardos indígenas Puerto Colombia Tonina, Sejal y otros, Asociación ASOCUIARI, Asociación de Autoridades Tradicionales Indígenas - JAJLAMI, l Resguardo Puerto Colombia Parte Alta Río Guainía - C.I. Caranacoa, Consejo Indígena Medio Guainía. Y el Profesional relacionamiento con comunidades y restauración ecológica de la DTAM, Jefe y equipo de la RNN Puinawai, para presentar a los participantes los términos de referencia del Contrato de fiducia mercantil de administración y pagos no. 1292 (056-2023 para Fiducoldex). En este espacio se socializa y retroalimenta junto con los representes las vías jurídicas y prácticas en qué se puede llevar a buen término la ejecución de los recursos. Partiendo de la propuesta presentada por el equipo técnico de PNNC a las comunidades. Se considera finalmente, que deben generarse espacios ulteriores para generar más claridades sobre las problemáticas, vacios de información y dificultades que se identificaron en este espacio.</t>
  </si>
  <si>
    <t>MODIFICAR META A (2)
Se viene avanzando en el diligenciamiento de los rubros presupuestales contemplados dentro del proyecto fondo para la vida y en la delimitación de las actividades que serán desarrolladas en el marco de los encuentros de asamblea general, que serán el espacio de socialización y concertación con los 3 resguardos que han sido contemplados para el proyecto: Alto Guainía, Medio Río Guainía y ríos Cuiarí e Isana. Para ello se ha requerido contar con la participación de representantes legales, miembros del consejo, y sabedores locales que conocen el territorio y promueven el fortalecimiento de procesos propios de los pueblos indígena Curripaco que se encuentran en inmediaciones y dentro de la RNN Puinawai. (1_5_2025_Presupuesto_Alto_Guainia, 6_5_2025_Reunión_virtual_DTAM, 8_5_2025_Presupuesto_FBV_Alto_Guainia, 9_5_2025_Presupuesto_FVB_Alto_Guainia_2, 13_05_2025_REUNIÓN_EQUIPO_RNN_PUINAWAI_SOCIALIZACIÓN_PRESUPUESTO_FVB, 14_5_25_Presupuesto_FBV_Cuiari_Isana_2, 15_5_2025_Presupuesto_FVB_Tonina_Sejal_San_Jose)
En cuanto a la formalización del convenio con la AATI JAJLAMI se ha avanzado en diferentes espacios para definir la entrega de productos para que las personas involucradas en el convenio entreguen como compensación a los apoyos otorgados por PNNC. Así como se ha establecido un cronograma y un plan de trabajo para la realización de las actividades contempladas por el mismo. (17_05_2025_Listado_Reunión_convenio_productos, COMPROMISOS DEL CONVENIO JAJLAMI 2025, CRONOGRAMA FINAL 160-2024, PLAN DE TRABAJO 160- 2024 FINAL)</t>
  </si>
  <si>
    <t>Se formulará matriz de planeación de actividades de educación ambiental y comunicaciones el día lunes 9 de marzo de 2026.</t>
  </si>
  <si>
    <r>
      <rPr>
        <sz val="9"/>
        <color theme="1"/>
        <rFont val="Arial"/>
      </rPr>
      <t xml:space="preserve">En el mes de Junio se encaminan acciones centradas hacia el fortalecimiento del relacionamiento con el resguardo Alto Guainía, Medio Guainía y ríos Cuiarí e Isana, así como se buscó retomar acciones de relacionamiento con el resguardo CMARI (Cuenca Media y Alta del Río Inírida) y la asociación ASOPUINAVE.    
(Anexo 4. 2_06_2025_listado_jornada_concertacion_y_socializacion_acuerdo_trabajo_RI_Cuiari_e_Isana 
Anexo 5. 2_6_25_Plan_Trabajo_Expertos_Locales
Anexo 7. 4_6_2025_Comunidades_Alto_Guainía
Anexo 10. 07_06_2025 avanzar en el plan de trabajo del proyecto fondo para la vida con el resguardo tonina sejal san jose y otros
Anexo 11. 7_6_2025_FVB_PPS_Medio_Guainia_3
Anexo 12. 09_06_2025 reunión entre  RNNP - RI Cuiari e Isana  diálogo  reglamento interno  guardia indígena o de selva_bosques
Anexo 13. 14_06_2025 revision de productos tecnicos y organigrama convenio interacministrativo aatis jajlami 601
Anexo 14. 14_6_2025_FVB_PPS_Medio_Guainia_4
Anexo 15. 17_06_2025_reunión_representante_JAJLAMI
Anexo 16. 19_5_2025_Concertación_Plan_Trabajo_JAJLAMI_RNN_PUINAWAI
Anexo 17. 21_062025 Proyectar acciones y estrategias especiales de manejo con el resguardo tonina sejal  san jose y otros
Anexo 21. 04_06_25_Primer acercamiento Rnn puinawai con Asopuinave
Anexo 26. 04_06_025 Reunión relacionamiento CMARI - RNNPuinawai
Por otro lado, se generan diferentes espacios institucionales y comunitarios para entender el contexto de la implementación de proyetos de bonos de carbono en la Amazonía. Se consideran antecedentes en el AP, haciendo un análisis de caso sobre el resguardo ríos Cuiarí e Isana en el contexto local; en espacio posterior se problematiza sobre ciertos casos de implementación de bonos de carbono en las comunidades de la dirección territorial amazonía. 
(Anexo 24. 5_6_2025_REDD+_Cuiari_Isana
Anexo 25. 24_06_2025_Lista_Reunion situación Proyectos REDD- Ap's DTAM)
Se avanza en la generación de documentos técnicos y apoyos administrativos vinculados a la generación de los productos establecidos en el PAA, principalemente en lo atinente a: 1) Guardia Indígena y reglamento interno, 2) Estatutos Asocuyari 3) Protocolo para el cuidado y manejo de la información biocultural del pueblo curripaco, 4) Recopilación de información sobre cerros, mesetas y otros hitos de relevancia cultural para el pueblo curripaco, 5) Proyectos productivos sostenibles. 
(Anexo 6. 4_6_2025_Caminos_Ancestrales_Cuiarí_Isana
Anexo 20. Protocolo para el manejo, uso y cuidado del conocimiento e información biocultural del pueblo Curripaco
Anexo 12. 09_06_2025 reunión entre  RNNP - RI Cuiari e Isana  diálogo  reglamento interno  guardia indígena o de selva_bosques
Anexo 36. 03_06_2025_Levantamiento_Cartográfico_Información_Cerros
Anexo 37. ESTATUTOS ATTI ASOCUIARI VF1 27.05.2025)
Anexo 26. 5_6_2025_Revisión_Programa_Restauración_DTAM)
</t>
    </r>
    <r>
      <rPr>
        <u/>
        <sz val="9"/>
        <color rgb="FF1155CC"/>
        <rFont val="Arial"/>
      </rPr>
      <t xml:space="preserve">https://drive.google.com/drive/folders/1wo37BYIl-b1FUFAX-1M5ty_fFNvBeqri?usp=drive_link
</t>
    </r>
  </si>
  <si>
    <t xml:space="preserve">En el mes de julio se generan espacios de trabajo con los resguardos cuencas ríos Cuiarí e Isana, Medio Guainía, y Alto Guanía, en donde se abordan diferentes temáticas vinculadas con el planteamiento y desarrollo de los productos contractuales contemplados en el PAA de la línea temática de EEM. En lo concerniente a: 1) reglamento Guardia Indígena, 2) Protocolo para el cuidado y manejo de la información biocultural del pueblo curripaco, 3) Recopilación de información sobre cerros, mesetas y otros hitos de relevancia cultural para el pueblo curripaco, 4) Levantamiento de línea base sobre posibles alternativas productivas sostenibles en la RNN Puinawai con las comunidades Curripaco Resguardos Cuiarí e Isana, Alto Guainía, Tonina, Sejal, San José y Otros; y RNN Puinawai, 5) Revisión y ajuste del plan de vida del resguardo Cuencias Ríos Cuiarí e Isana con relación a: A) cartografía elaborada con representantes del resguardo Cuiarí e Isana, B) componente medio ambiente, C) estatutos guardia indígena, 6) Definir las estrategias para la restauración ecológica con enfoque biocultural en los resguardos del pueblo Curripaco (resguardos Cuiarí e Isana, alto Guainía y Tonina Sejal, San José y otros) traslapados con la RNN Puinawai.
(3_7_25_diálogo_saberes_restauración; 4_7_25_levantamiento_cartografía_cultural_Medio_Guainía; 7_24_25_guardias_Cuiari_Isanas; 8_7_25_seguimiento_indicadores; 9_7_2025_Plan_trabajo_Cuiari_Isana; 16_07_2025 L.A_ Reunión de análisis de propuesta de turismo digital R.I. Cuiari es Isana; 16_7_25_jornada_formulación_plan_de_vida_Cuiari_Isana; 16_7_25_levantamiento_cartografía_cultural II; 17_24_25_levantamiento_cartografia_Cultural_Medio III; 18_7_25_Reglamento_guardia; 21_7_25_preformular_plan_de_vida_Cuiari_Isanas; 21_7_25_Reunión_articulación_SINCHI_PARQUES)
Por otra parte, se participa de las jornadas de planeación, presentación y socialización de información relacionada con la reserva en espacio dispuestos por la defensoría del pueblo: diplomado sobre derecho agrario y ambiental. 
(3_7_25_diplomado_defensoría_II; 10_7_25_diplomado_defensoría_III)
Se participa en espacios de capacitación hechos por el Juridíco DTAM al equipo técnico de la reserva para el ejercicio de medidas sancionatorias ambientales. En particular lo relacionado con la Ley 1333 de 2009, Ley 2387 de 2024, Decreto 3572 de 2011, Resolución 0476 de 2012 y decreto 1275 de 2024 en espacio conjunto convocado por el ministerio de ambiente, a propósito de la sentencia tutela sobre caso Chorrobocón.
(2_7_25_capacitación_medidas_preventivas; 17.07.2025 - REUNIÓN EQUIPO RNN PUINAWAI  - GPM- JURIDICA- CASO DECRETO 1275 - SENTENCIA CHORROBOCÓN)
</t>
  </si>
  <si>
    <t xml:space="preserve">A lo largo del mes de agosto se llevaron a cabo diversas actividades con los representantes y expertos locales de las comunidades indígenas traslapas con la RNN Puinawai, el equipo técnico del AP, nivel territorial DTAM y Nivel Central de PNNC. Entre las que destacan: presentar propuesta preliminar al jefe del AP del protocolo para el uso, manejo y cuidado del conocimiento con el aval de los representantes de los 3 resguardos: Alto y Medio Guainía y ríos Cuiarí e Isana. También se dieron diferentes espacios de encuentro para avanzar sobre la propuesta de reglamento del organismo de guardia (guardianes del bosque) del resguardo Cuiarí e Isana. Por otro lado, se avanzó en el diligenciamiento de la matriz para la caracterización de proyectos productivos dentro de la RNN Puinawai y en relación con las comunidades que la habitan. En otro sentido, se participa en espacio de socialización por parte del MADS sobre la aplicación del decreto 1275 de 2024 en coordinación con las autoridades indígenas del Guainía.
También se contó con la participación de la directora territorial Jenny Pauline Cueto, delegado del SGM-GPM, y Esteban Carillo EEM DTAM, en diferentes espacios para la reflexión y el análisis de las gestiones que sobrelleva la Reserva, en particular en relación con el cumplimiento de metas del PAA 2025. Así como la coordinación de espacios importantes para definir el relacionamiento presente y el del próximo año con el CMARI, y las asambleas que tendrán lugar en lo que resta del año con los resguardos Cuiarí e Isana (Octubre), Medio Guainía y Alto Guainía (Noviembre). Finalmente, se brindan algunas recomendaciones respecto a la convocatoria internacional de Legacy Landscapes Fund.
</t>
  </si>
  <si>
    <t>En el mes de septiembre se logran avances signficativos en la materialización y puesta en marcha de las acciones y subactividades concertadas en el PAA EEM 2025. En particular se tienen avances sobre 8 de las metas pactadas, en las siguientes subactividades: 1) Generar acciones de acercamiento con el resguardo CMARI; 2) Avance en la construcción del documento: Reglamento interno de Guardia indígena del Resguardo Cuiarí e Isana; 3) Avanzar en la formulación de una ruta para el manejo, uso y cuidado del conocimiento e información biocultural del pueblo Curripaco (resguardos Cuairí e Isana, Alto Guainía y Tonina, Sejal, San José y otros) traslapadas con la RNN Puinawai; 4) Ejercicio preliminar para la identificación de cerros, mesetas, formaciones geológicas y otros hitos de relevancia cultural para el pueblo Curripaco Resguardos Cuiarí e Isana, Alto Guainía, Tonina Sejal, San José y Otros; y RNN Puinawai; 5) Propuesta proyecto de investigación sobre foto trampeo de mamíferos y aves dentro de los (resguardos Cuiarí e Isana, Alto Guainía y Tonina, Sejal, San José y otros) traslapados con la RNN Puinawai; 6) Revisar y ajustar el plan de vida con relación a: 1) cartografía elaborada con representantes del resguardo Cuiarí e Isana, 2) componente medio ambiente, 3) estatutos guardia indígena; 7) Levantamiento de línea base sobre posibles alternativas productivas sostenibles en la RNN Puinawai con las comunidades Curripaco Resguardos Cuiarí e Isana, Alto Guainía, Tonina, Sejal, San José y Otros; y RNN Puinawai; y 8) Definir las estrategias para la restauración ecológica con enfoque biocultural en los resguardos del pueblo Curripaco (resguardos Cuiarí e Isana, alto Guainía y Tonina Sejal, San José y otros) traslapados con la RNN Puinawai.
Se consolidan los respectivos avances en informe del III trimestre de la vigencia 2025. Resaltando los resultados, dificultades, retos y proyecciones que se presentaron en el trimestre con relación a los productos que conlleva el desarrollo de las subactividades.</t>
  </si>
  <si>
    <t>Validado. Esteban Carrillo Chica</t>
  </si>
  <si>
    <r>
      <rPr>
        <sz val="9"/>
        <rFont val="Arial"/>
      </rPr>
      <t xml:space="preserve">Al 25 de marzo de 2025, se reportan avances en el indicador "Número de personas capacitadas" de Educación Ambiental y Comunicación (EAyC) de la  RNN Puinawai:
1.  Se contrató al profesional de Educación Ambiental y Comunicación (EAyC), quien inició labores desde el 19 de marzo hasta el 18 de diciembre de 2025.
2. Se participó en capacitaciones virtuales para el manejo y reporte adecuado de formatos y matrices actualizados de Educación Ambiental y Comunicación (EAyC), liderados por el personal pertinente de nivel central y territorial de Parques Nacionales de Colombia (PNNC).
3. Se adelantan espacios internos de trabajo con el equipo del área protegida de Puinawai para desarrollar los planes, formatos y matrices actualizadas de Educación Ambiental y Comunicación (EAyC).
Estas acciones se financian con recursos del Fondo Nacional Ambiental (FONAM). Al 25 de marzo de 2025, el acumulado en la meta es de 0%.
</t>
    </r>
    <r>
      <rPr>
        <u/>
        <sz val="9"/>
        <color rgb="FF1155CC"/>
        <rFont val="Arial"/>
      </rPr>
      <t>https://drive.google.com/drive/folders/1cOj-4isubey-aRnOFwjojOLq90192ofd?usp=drive_link</t>
    </r>
  </si>
  <si>
    <t>Para el mes de enero, se realiza 
un reporte cualitativo del indicador Número 
de hectáreas en proceso de restauración en 
mantenimiento el cual presenta meta cero. 
Los avances realizados en el mes de enero fueron los siguientes: 
Contratación del profesional de restauración del AP 
(CPS CD-DTAM-090-2026), Construcción y 
aprobación plan de trabajo por parte del 
supervisor del contrato, espacios de trabajo 
con el equipo técnico de la RNN Puinawai
(Evidencias del reporte_Enero_REB https:
//drive.google.com/drive/folders/1pUDLrDJBGN0c10t_9F
YARb2tXl6wqokH?usp=drive_link )</t>
  </si>
  <si>
    <t>Para el mes de febrero, se realiza un 
reporte cualitativo del indicador 
Número de hectáreas en proceso
 de restauración en mantenimiento el cual 
presenta meta cero.
Los avances en el mes de 
febrero fueron: Encuentros y espacios 
de trabajo con equipo técnico de
 la RNN Puinawai y autoridades indígenas 
Jajlami; Revisión del convenio del 
proyecto Fondo para la Vida, 
espacio de contextualización de 
la restauración ecológica con enfoque 
Biocultural que adelanta la DTAM en 
los procesos de la RNN Puinawai. 
(Evidencias reporte_Febrero_REB. 
https://drive.google.com/drive/folders/12Y
jQRsUvqh0PppowVDu7az1PMhn6LR2f?
usp=drive_link)</t>
  </si>
  <si>
    <r>
      <rPr>
        <sz val="9"/>
        <color theme="1"/>
        <rFont val="Arial"/>
      </rPr>
      <t xml:space="preserve">En relación con el indicador No. 20 sobre acciones y seguimiento, me complace informar que se logró la validación de la matriz de planificación y la matriz de seguimiento de personas capacitadas. Adicionalmente, se generó un taller de planeación con el equipo de la RNN Puinawai en el marco del comité local, cuya acta se adjunta. También se adjunta una captura de pantalla de la aprobación.
Es importante destacar que estas acciones se financian con recursos del Fondo Nacional Ambiental (FONAM). A corte del 30 de junio de 2025, hemos alcanzado un acumulado del 39% de la meta.
</t>
    </r>
    <r>
      <rPr>
        <u/>
        <sz val="9"/>
        <color rgb="FF1155CC"/>
        <rFont val="Arial"/>
      </rPr>
      <t>https://drive.google.com/drive/folders/1yKSKVd9XytW6af7eNj4f5alLhEzqH3yg</t>
    </r>
  </si>
  <si>
    <t>Para el periodo reportado  se  adelantó  un 6% del total de las acciones de EAyC, se generó avance  en los procesos de eduación ambiental mediante 02 jornadas  de investigación y educación ambiental el 12, 16 y 22 de septiembre, adicional se logró la ejecución de una acción  del proceso de foros  y/o eventos mediante el conversatorio Puinawai: Conexion con la Naturaleza, tesoro del Guainia, que se adelanto el 23 de  septiembre en la ciudad de Inirída con cerca de 46 personas como asistentes.</t>
  </si>
  <si>
    <t>hasta el momento no se cuenta con el profesional para generar informe. pero ya se esta gestionando el proceso de contratacion. adicional a esto se adelantaron conversaciones con las autoridades indígenas para establecer las actividades del convenio a suscribir, en el que se proyecta realizar acciones de aprestamiento para la restauración"</t>
  </si>
  <si>
    <t>para el corte del mes de abril, se avanzó con la contratación del profesional, en ultimo momento el profesional desisitio del cargo y se empezó nuevamente con la busqueda del profesional para el cargo de Restauración. Se espera tener la contratación del personal para el mes de mayo del 2025</t>
  </si>
  <si>
    <t xml:space="preserve">El reporte cualitativo de las acciones adelantadas con corte al 26 de mayo, son las siguientes; 
1.        se realizó la contratación del profesional de restauración iniciando labores desde el día 22 de este mes.
2.        Se realizará el jueves 29 de mayo el primer espacio de reunión con el temático y la profesional para dar contexto sobre los procesos que adelanta el área protegida y a su vez construir el plan de trabajo de acuerdo a las obligaciones del contrato.
</t>
  </si>
  <si>
    <t>Actualmente el indicador de investigación se encuentra en fase de analisis la información recolectada sobre de la investigación de porcentajes de mercurio en personas y peces en las ocho comunidades priorizadas en el Resguardo Cuiari e Isana como documento de investigación el cual alimenta el PIC "Ecosistemas acuáticos y sus recursos hidrobiológicos de importancia ecológica y culturalpresentes en la RNN Puinawai". En relación con el indicador de monitoreo “Prácticas tradicionales de los pueblos indígenas presentes en la RNN Puinawai, fundamentales en las dinámicas de la selva amazónica y en la pervivencia cultural”, se encuentra pendiente la generación de la capa correspondiente al año 2025, con el fin de integrarla y compararla con las demás capas disponibles. Este proceso permitirá ejecutar el modelo de análisis espacial y obtener resultados actualizados que fortalezcan la evaluación del indicador.</t>
  </si>
  <si>
    <t>Se llevó a cabo el proceso de selección y contratación del primer profesional asignado exclusivamente al componente de restauración ecológica para la RNN Puinawai. Se presentan los avances alcanzados por la profesional en los cuales se han desarrollado actividades como: reuniones con el equipo técnico de la Dirección Territorial Amazonía, encuentros con sabedores tradicionales y expertos locales para recoger información sobre plantas utilizadas en los conucos las cuales servirán de referente para tener en cuenta en la construcción de los modelos de restauración,  acompañamiento a espacios con lideres de los resguardos traslapados Cuiarí e Isana y Medio Río Guainia donde se identificaron parcialmente de manera participativa 19 zonas prioritarias para restaurar. Además, se inició la construcción de una base de datos cartográfica con información útil para planear futuras acciones. Así mismo se está colectando información secundaria para alimentar el documento programa de restauración que se e ncuentra en construcción.
https://drive.google.com/file/d/12miM2SVw4-1jFF6X7AgJIGq2hHKKilCc/view?usp=drive_link</t>
  </si>
  <si>
    <t>Durante el mes de julio se avanzó en la construcción del documento de Estrategia de Restauración con Enfoque Biocultural para la RNN Puinawai. En este marco, la profesional responsable llevó a cabo diversas actividades clave, entre ellas:
        •        Reuniones de articulación con el equipo técnico de la Dirección Territorial Amazonía, orientadas a resolver inquietudes y revisar los lineamientos metodológicos de la estrategia.
        •        Encuentros con autoridades indígenas y expertos locales, con el fin de identificar y priorizar posibles áreas de restauración, rehabilitación y recuperación, enfocándose principalmente en zonas afectadas por actividades mineras y conucos. Esta identificación se apoyó en el análisis de imágenes satelitales y sensores remotos.
        •        Como resultado, el Resguardo de la Parte Alta del Río Guainía definieron 15 polígonos, dando por concluido este ejercicio de priorización para su territorio.
Adicionalmente, se continuó el proceso de actualización y consolidación de la línea base cartográfica, insumo fundamental para la planificación de futuras acciones de restauración en los tres resguardos indígenas traslapados con la RNN Puinawai.
Por último, se dio inició para acompañar en campo el proyecto de la alianza AARIMO, incluyendo actividades de acercamiento y relacionamiento con las comunidades de Cuiarí e Isana. En este contexto, se realizó una revisión observacional de conucos, como parte del proceso inicial de recopilación de información para la estrategia.</t>
  </si>
  <si>
    <t>Con corte a 30 de agosto de 2025, se hace el reporte cualitativo del indicador número de hectáreas en proceso de restauración en mantenimiento, con meta cero. Las actividades realizadas fueron las siguientes: 
Se realizó trabajo de campo en el mes de agosto en el Resguardo Cuiarí e Isana en las comunidades indígenas de Yavacana, Punta Tigre, Venadito, Campo Alegre, Barranquilla y Sejal. En estas comunidades se realizaron visitas a diferentes conucos, con el fin de observar las especies sembradas y los modelos utilizados. Se sostuvieron conversaciones con los habitantes locales, acerca de las especies vegetales de mayor importancia y sus principales usos; para la recopilación de esta información se diligenciaron unas fichas por cada comunidad. 
En cuanto la construcción del documento técnico de la estrategia de restauración biocultural, a la fecha se continúa alimentando el contenido con información que se a recopilado en espacios de reuniones y salidas de campo, siguiendo los lineamientos establecidos por la DTAM. En este mismo sentido, se han realizado reuniones de articulación con el profesional de restauración biocultural de la Dirección Territorial Amazonía, orientadas a resolver inquietudes.
Se realizó un encuentro con el experto local del resguardo indígena Río medio Guainía, Puerto Colombia, tonina, sejal y otros, con el fin de culminar con la identificación de áreas con prioridad para restauración, rehabilitación y recuperación, como zonas donde ha existido minería y conucos. Esta identificación se realizó con el apoyo del profesional de PVyC de manera virtual utilizando imágenes satelitales y sensores remotos.
Finalmente, se continuó el proceso de actualización y consolidación de la línea base cartográfica, insumo fundamental para la planificación de futuras acciones de restauración en los tres resguardos indígenas traslapados con la RNN Puinawai.</t>
  </si>
  <si>
    <t>Con corte a 30 de septiembre de 2025, se hace el reporte cualitativo del indicador número de hectáreas en proceso de restauración en mantenimiento, con meta cero. Las actividades realizadas fueron las siguientes: 
En este mes se avanzó en la consolidación del documento del Programa de Restauración Ecológica con Enfoque Biocultural, estructurando los capítulos de introducción, objetivos, antecedentes y contexto del área protegida. Estos apartados recogen información clave sobre la Reserva Nacional Natural Puinawai, sus objetivos de conservación y el modelo de gobernanza compartida con los resguardos indígenas traslapados. Así mismo, se incluyeron los apartados de marco conceptual y enfoque biocultural, con énfasis en los conucos, la transmisión de saberes y la revitalización cultural como parte de la restauración ecológica, ver anexo 1.
En este mismo sentido, se han realizado reuniones de articulación con el profesional de restauración biocultural de la Dirección Territorial Amazonía, orientadas a resolver inquietudes y con el profesional SIG para apoyar con insumos cartográficos el desarrollo del capítulo correspondiente de "espacialización y descripción de presiones, transformaciones y tensionantes¨. Ver anexo 2.
Se realizaron mesas de trabajo para la identificación y algunos ajustes de los polígonos de restauración del resguardo indígena Medio Guainía y Cuiarí e Isana cada uno con el apoyo de los expertos locales y representantes.  Esta identificación se realizó con el apoyo del profesional de PVyC de manera virtual utilizando imágenes satelitales y sensores remotos. Ver anexo 3 , 4 y 5
Así mismo, se continuó el proceso de actualización y consolidación de la línea base cartográfica, insumo fundamental para la planificación de futuras acciones de restauración en los tres resguardos indígenas traslapados con la RNN Puinawai, ver anexo 6.
Durante el tercer trimestre del año (julio–septiembre), Las acciones desarrolladas se enmarcaron en la recopilación de información para avanzar en la construcción de cada uno de los capítulos del documento programa de restauración ecológica con enfoque biocultural, la articulación con la Dirección Territorial Amazonía (DTAM) y el diálogo intercultural con algunas autoridades indígenas y sabedores de los 3 resguardos traslapados. Este periodo permitió avanzar en los ajustes de la información recopilada, el reconocimiento de áreas potenciales de intervención para ejecutar procesos de restauración en los 3 resguardos y la integración de conocimientos locales específicamente de la flora que se siembra en algunos conucos del resguardo indígena Cuiarí e Isana, ver anexo 7.</t>
  </si>
  <si>
    <r>
      <rPr>
        <sz val="9"/>
        <rFont val="Arial"/>
      </rPr>
      <t xml:space="preserve">se esta realizando el proceso de contratacion de la profesiona l de la linea, adicional a esto se esta realizando la coordinacion del avance del proyecto de investigación sobre niveles de mercurio en peces, personas y sedimentos enmarcado en la Alianza Amazónica para la Reducción de Impactos de la Minería en articulación con la DTAM y las autoridades indígenas del resguardo Cuiari Isana.
</t>
    </r>
    <r>
      <rPr>
        <u/>
        <sz val="9"/>
        <color rgb="FF1155CC"/>
        <rFont val="Arial"/>
      </rPr>
      <t>https://drive.google.com/drive/folders/1BOKhOpvFwgAhVT_bZybVVOXmPchh-nxb?usp=drive_link</t>
    </r>
  </si>
  <si>
    <t>"Durante el mes de abril se adelantó la fase de campo para la recolección de muestras de contaminación de mercurio en peces y calidad de agua en las comunidades de Venadito, Punta Tigre y Yavacaná del río Isana, para el avance del proyecto de investigación "Niveles de mercurio en peces, personas y sedimentos en el resguardo Cuiarí Isana traslapado con la RNN Puinawai, como sistema de información sobre efectos de la minería" enmarcado en la Alianza Amazónica para la Reducción de impactos de la minería"</t>
  </si>
  <si>
    <t xml:space="preserve">En el mes de mayo se viene adelantando el envio de muestras tomadas en abril al laboratorio para su estudio y se viene adelantando las reuniones para la logistica de la proxima salida de campo, como las fechas de ingreso al territorio. (Reuniones con el Resguardo rios Cuiari e Isana, personal de AARIMO, la secretaria de salud del Guainia y la defensoria) </t>
  </si>
  <si>
    <t>Validado 
Angela Melo</t>
  </si>
  <si>
    <t>Se adelanto el informe de la primera y segunda toma de muestras que fue en noviembre de 2024 y abril de 2025, en las cuales se recolectaron 264 muestras de peces en ocho comunidades priorizadas y se realizaron mediciones de calidad de agua en 12 puntos. Adicionalmente, se logró la articulación con autoridades locales, Defensoría del Pueblo y la secretaría de salud para el acompañamiento a las actividades y la planeación de la tercera toma de muestras prevista para el 24 de julio de 2025, que incluirá la recolección de muestras de cabello. Se fortaleció el relacionamiento con las comunidades mediante reuniones de socialización, elaboración de material pedagógico adaptado al contexto cultural, garantizando la participación activa de las comunidades indígenas en todas las fases del proceso.
https://drive.google.com/drive/folders/1Gr4T8s_Ifu2YXEnYb8HhF2-kpTF4beQI?usp=drive_link</t>
  </si>
  <si>
    <t>Durante el mes de julio se avanzó en la consolidacion e implementación de la planeación logística para la realización de la segunda salida de toma de datos de la investigación sobre niveles de mercurio en peces, personas y calidad de agua, la cuál se llevará a cabo entre el 24 de julio al 14 de agosto, en las comunidades priorizadas en el Resguardo Ríos Cuiari e Isana.Salida que contará con el acompañamiento de la secretaria departamental del Guainía y con el seguimiento de la defensoría departamental</t>
  </si>
  <si>
    <t xml:space="preserve">Durante la primera y parte de la segunda semana de agosto se estuvo en las comunidades priorizadas del Resguardo Cuiari e Isana, tomando las muestras y datos de la investigación de AARIMO  sobre niveles de mercurio en personas, sedimentos, agua y peces, el cual esas muestras fueron enviadas a la Universidad de Cartagena para ser analizadas. Salida que conto con el acompañamiento de la secretaria departamental del Guainía, Profesionales de la Universidad de Cartagena, Profesional de la Sociedad Zoologica de Frankfurd. </t>
  </si>
  <si>
    <t>En el mes de septiembre se llevó a cabo la digitalización de la base de datos correspondiente al monitoreo realizado en abril, en el marco del proyecto "Levantamiento de información de niveles de mercurio en cabello, peces, sedimentos y aguas en el Resguardo Cuari e Isana", utilizando para ello el aplicativo SMART 7.5.7.</t>
  </si>
  <si>
    <t xml:space="preserve">Revisión del Protocolo de Prevención, Vigilancia y Control de la RNN Puinawai vigente. La generación del mapa de visibilidad se realiza desde la DTAM. </t>
  </si>
  <si>
    <t>Preparación y alistamiento del Sobrevuelo del 3 de marzo de 2026 sobre la Reserva. La RNN Puinawai no recibió la capa de presiones antrópicas de 2025 que genera nivel central</t>
  </si>
  <si>
    <t>Aprobación del Plan de Trabajo de 
Prevención, Vigilancia y Control de la 
RNN Puinawai para el año en curso</t>
  </si>
  <si>
    <t>Socialización del Protocolo de
 Prevención, Vigilancia y Control
 al equipo técnico de la 
RNN Puinawai</t>
  </si>
  <si>
    <r>
      <rPr>
        <sz val="9"/>
        <rFont val="Arial"/>
      </rPr>
      <t xml:space="preserve">Se hace el cargue de los recorridos y sobrevuelos realizados en el ultimo trimestre del año 2024, para la actualizacion de la plataforma Sico-Smart y Conect. Se genera el informe de Sico-Smart el cual se adjunta como evidencia.
</t>
    </r>
    <r>
      <rPr>
        <u/>
        <sz val="9"/>
        <color rgb="FF1155CC"/>
        <rFont val="Arial"/>
      </rPr>
      <t>https://drive.google.com/drive/folders/1r5vjBM0eYxAqw_YGGNkkMMZ5sZcKzn2b?usp=drive_link</t>
    </r>
  </si>
  <si>
    <t>* Por asuntos propios de contratacion de profesional SIG-DTAM no se avanzo en la revision de la capa de presiones
*  Se realiza la sincronizacion del SMART para actualizacion de la plataforma Connect</t>
  </si>
  <si>
    <t xml:space="preserve">Para la revison de la capa de presiones que permita ajustar la capa la RNN Puinawai se encuentra en empalme con Mateo Pulido, encargado de SIG DTAM. Hasta el momento debido a que el asumio el cargo recientemente no se ha podido avanzar en este tema pues no se ha hecho capacitaciones sobre las imagenes de satelis, sicosmart y otros.  </t>
  </si>
  <si>
    <t>No se genero mapa de visibilidad debido a que para el presente trimestre no se realizaron recorridos de PVyC en el área de la RNN Puinawai, se tienen programados a realizar para el cuarto trimestre.</t>
  </si>
  <si>
    <t xml:space="preserve">Se realiza visita de parte del jefe del area y las profesionales de Restauracion e Investigacion - monitoreo al interior del area en donde se toman traycetos de GPS los cuales se clasifican como recorridos en PVyC. Se adjuntan los archivos en KMZ los cuales corresponden a dichos recorridos que posteriormente seran sincronizados con SMART para con ellos realizar el calculo de visibilidad. </t>
  </si>
  <si>
    <t>Revisión del Plan de Contingencia de gestión
 del riesgo a desastres vigente de
 la RNN Puinawai</t>
  </si>
  <si>
    <t>Articulación con Rafael Hernandez 
profesional de Cambio Climático
 de la DTAM para los lineamientos, 
guías y actividades de actualización del 
Plan de Contingencia</t>
  </si>
  <si>
    <t>* Para el segundo trimestre no se realizaron recorridos de PVyC debido a temáticas de ingreso a la RNN
* Para el segundo trimestre no se tienen programados recorridos de PVyC, los cuales se realizarán para los meses de noviembre y diciembre es decir que para el cuarto trimestre se realizara el reporte completo en los formatos solicitados.
* Se adjunta el informe trimestral de PVyC el cual está en revisión por Marisol Castro.
https://docs.google.com/document/d/1nTy5yiIuKRA77BoftpNoM7n-5W5Amj0e/edit?usp=drive_link&amp;ouid=107815184723007852416&amp;rtpof=true&amp;sd=true</t>
  </si>
  <si>
    <t xml:space="preserve">Se realiza la programacion de los sobrevuelos para los meses de octubre y noviembre. Se adjuntan las solicitudes de cotizacion para dos sobrevuelos en el presente año y uno para el 2026, ademas se adjuntan los puntos y trayectos de los recorridos a realizar. </t>
  </si>
  <si>
    <t xml:space="preserve">Se realiza el informe de PVyC el cual se envia para revision y correciones a Marisol el dia 26 de septiembre </t>
  </si>
  <si>
    <t>VALIDADO: Se valida informe de PVyC Trim 3</t>
  </si>
  <si>
    <t>Revisión del Plan de Contingencia de riesgo 
público vigente de la RNN Puinawai</t>
  </si>
  <si>
    <t>Articulación con Liseth Castellanos profesional
 de Riesgo Público de la DTAM 
para los lineamientos, guías y actividades
 para la actualización del Plan de
 Riesgo Público. Adicionalmente, se participó
 en la reunión del 26 de febrero de 2026 de 
articulación de DTAM y AP.</t>
  </si>
  <si>
    <r>
      <rPr>
        <sz val="9"/>
        <rFont val="Arial"/>
      </rPr>
      <t xml:space="preserve">mediante memorando 20241500002673 se remite la Aprobación del Plan de Emergencia y Contingencias a Desastres Naturales y Socionaturales de la Reserva Nacional Natural Puinawai.
</t>
    </r>
    <r>
      <rPr>
        <u/>
        <sz val="9"/>
        <color rgb="FF1155CC"/>
        <rFont val="Arial"/>
      </rPr>
      <t>https://drive.google.com/drive/folders/1Kj9MvKcCQR-GyB4MKtejmLqbKGLVcmLZ?usp=drive_link</t>
    </r>
  </si>
  <si>
    <r>
      <rPr>
        <sz val="9"/>
        <rFont val="Arial"/>
      </rPr>
      <t xml:space="preserve">Se realiza la socializacion del protocolo de emergencias por desastres naturales el dia 18 de junio al equipo de trabajo de la RNN Puinawai y a las autoridades de los resguardos traslapados
</t>
    </r>
    <r>
      <rPr>
        <u/>
        <sz val="9"/>
        <color rgb="FF1155CC"/>
        <rFont val="Arial"/>
      </rPr>
      <t>https://drive.google.com/drive/folders/1Kj9MvKcCQR-GyB4MKtejmLqbKGLVcmLZ?usp=drive_link</t>
    </r>
  </si>
  <si>
    <t xml:space="preserve">Se elabora el reporte de los avances de implementacion del Plan de Contingencia y Emergencias de Desastres Naturales el cual fue aprobado en el mes de agosto de 2024. </t>
  </si>
  <si>
    <t xml:space="preserve">Se realiza la solicitud de socializacion del PECDN a la coordinación de gestion del riesgo del departamento del Guainia mediante orfeo. Debido a la ola invernal y el despliege de las instituciones que se afilian a esta coordinación la socializacion de este documento se hara en el mes de septiembre debido a que se prioriza la atencion a los damnificados. Se adjunta como evidencia el orfeo radicado a la Gobernacion del Guainia que refleja que este tramite esta en proceso. </t>
  </si>
  <si>
    <t xml:space="preserve">Se realiza el informe de reporte de actividades de la tematica Riesgos Naturales el cual se encuentra en revision por Marisol Castro. </t>
  </si>
  <si>
    <r>
      <rPr>
        <sz val="9"/>
        <rFont val="Arial"/>
      </rPr>
      <t xml:space="preserve"> Mediante memorando radicado 20235050002023 por medio del cual se remite el Plan de Contingencia para el Riesgo Publico del RNN Puinawai, 
adicional a esto el jefe de área realizado contextualización a los profesionales de educación ambiental y pvyc del área protegida frente a los lineamento generales y plan de trabajo de la reserva.
</t>
    </r>
    <r>
      <rPr>
        <u/>
        <sz val="9"/>
        <color rgb="FF1155CC"/>
        <rFont val="Arial"/>
      </rPr>
      <t>https://drive.google.com/file/d/15xyPch0uIPjCOk9cNhnWKdwZwpZZmZ58/view?usp=drive_link</t>
    </r>
  </si>
  <si>
    <t>Validado. Está cargado en el Drive el memorando 20241500000153 del 23-01-2024, de la OGR, aprobando actualización del PCRP.</t>
  </si>
  <si>
    <r>
      <rPr>
        <sz val="9"/>
        <color theme="1"/>
        <rFont val="Arial"/>
      </rPr>
      <t xml:space="preserve">Se valora con  el  JAP   las zonas de influencia directa donde se implementara procesos de  capacitacion en EAyC.
Se realiza capacitación al Batallón 50 de Infantería de Marina sobre PNNC, RNN Puinawai, importancia y conservación de los bosques y la biodiversidad, y adecuada gestión de residuos sólidos. Fueron capacitadas 21 personas. Evidencia: </t>
    </r>
    <r>
      <rPr>
        <u/>
        <sz val="9"/>
        <color rgb="FF1155CC"/>
        <rFont val="Arial"/>
      </rPr>
      <t>https://drive.google.com/file/d/1-J6fDUj3enuVpbr-KhnlW8yYIWzFSKEi/view?ts=69aaee4f</t>
    </r>
  </si>
  <si>
    <t>Actualmente, el indicador de gobernanza asociado al fortalecimiento del relacionamiento entre la RNN Puinawai y los resguardos indígenas de Cuiarí e Isana, Alto Guainía, CMARI, Puerto Colombia, Tonina, Sejal, San José y otros, se encuentra en fase de consolidación y armonización de los procesos de articulación interinstitucional y territorial.                           
                                                               Durante el último año, el equipo técnico de la reserva ha desarrollado un proceso continuo de diálogo, análisis y socialización con las autoridades tradicionales y organizaciones representativas, orientado a fortalecer la confianza, revisar acuerdos políticos y de relacionamiento existentes, y generar condiciones para la implementación efectiva de compromisos asociados a la gestión del área protegida.                       
                                                              Este ejercicio ha permitido avanzar en la identificación de intereses comunes, rutas de coordinación y mecanismos de concertación que contribuyen a la gobernanza intercultural del territorio, promoviendo una gestión compartida basada en el respeto a la autonomía indígena, la corresponsabilidad ambiental y el enfoque biocultural en la conservación de la RNN Puinawai.                       
                                                                  El proceso continuará mediante la formalización de instancias de coordinación, la actualización de acuerdos de voluntades y la consolidación de protocolos de relacionamiento que fortalezcan la sostenibilidad institucional y territorial del área protegida.</t>
  </si>
  <si>
    <t>Se realiza la socializacion del Plan de contingencia de riesgo publico el dia 18 de junio al equipo de trabajo de la RNN Puinawai y a las autoridades de los resguardos traslapados
https://drive.google.com/drive/folders/1Kj9MvKcCQR-GyB4MKtejmLqbKGLVcmLZ?usp=drive_link</t>
  </si>
  <si>
    <t xml:space="preserve">Se elabora el reporte de los avances de implementacion del Plan de Contingencia de Riesgo Publico. Este fue enviado para revision, logrando la aprobacion de Liseth Castellanos. </t>
  </si>
  <si>
    <t xml:space="preserve">Se radica Orfeo al Consejo de Seguridad Departamental en donde se hace la solicitud para la socializacion del Plan de Contingencia de Riesgo Publico de la RNN Puinawai el cual se realizara en el mes de septiembre. Se asiste ademas a la capacitación OGR: Implementación del PCRP respecto al Procedimiento Ante Amenazas por Riesgo Público. Se adjunta evidencia de estas dos actividades. </t>
  </si>
  <si>
    <t>Segun indicaciones de la OGR para este trimestre no se requiere reporte cualitativo, sin embargo se siguen realizando las actividades de implementacion del Plan de contingencia de Riesgo Publico</t>
  </si>
  <si>
    <r>
      <rPr>
        <sz val="9"/>
        <rFont val="Arial"/>
      </rPr>
      <t xml:space="preserve">Al 25 de marzo de 2025, se reportan avances en el indicador "Número de personas capacitadas" de Educación Ambiental y Comunicación (EAyC) de la  RNN Puinawai:
1.  Se contrató al profesional de Educación Ambiental y Comunicación (EAyC), quien inició labores desde el 19 de marzo hasta el 18 de diciembre de 2025.
2. Se participó en capacitaciones virtuales para el manejo y reporte adecuado de formatos y matrices actualizados de Educación Ambiental y Comunicación (EAyC), liderados por el personal pertinente de nivel central y territorial de Parques Nacionales de Colombia (PNNC).
3. Se adelantan espacios internos de trabajo con el equipo del área protegida de Puinawai para desarrollar los planes, formatos y matrices actualizadas de Educación Ambiental y Comunicación (EAyC).
Estas acciones se financian con recursos del Fondo Nacional Ambiental (FONAM). Al 25 de marzo de 2025, el acumulado en la meta es de 0%.De igual manera se asistió a reunión virtual el 25 de marzo de 2025, con los profesionales de comunicación y educación ambiental Ángela Jiménez, Cristian Pimiento, quienes socializaron la matriz de planeación y los requerimientos de diligenciamiento. A la fecha se avanza en el diligenciamiento de acciones y procesos priorizados desde la RNN Puinawai.  Esta matriz está sujeta de revisión y aprobación de parte del Jefe de RNN.
</t>
    </r>
    <r>
      <rPr>
        <u/>
        <sz val="9"/>
        <color rgb="FF1155CC"/>
        <rFont val="Arial"/>
      </rPr>
      <t>https://drive.google.com/drive/folders/1ZVvAOlKsoZP9A2Omm-AEfYAHsGOwBa6o?usp=drive_link</t>
    </r>
  </si>
  <si>
    <t>1.    Se logró articulación entre PNNC - RNN Puinawai y el centro de interés CATUMARE de la I.E Cusotidio García Rovira, liderado por el docente Daniel Paez, con quien se acordó continuidad de trabajo en EAyC: (formación en aves, sensibilización en separación de residuos, recorridos guiados de exploración de fauna y flora, taller de ubicación espacial, y de fotografía). Este último se estima realizarlo el 28 de abril con cerca de 25 estudiantes.
2.    Se apoyó a la AATI JAJLAMI,  en la construcción de presentación y consolidación de acciones a desarrollar en el  marco del encuentro de  educación propia del Pueblo Curripaco de los países de Brasil, Venezuela y Colombia.
3.    Se participó en capacitaciones virtuales para el manejo y reporte adecuado de formatos y matrices liderados por el personal pertinente de nivel central y territorial de Parques Nacionales de Colombia (PNNC).
Estas acciones se financian con recursos del Fondo Nacional Ambiental (FONAM). Al 24 de abril de 2025, el acumulado en la meta es de 0%</t>
  </si>
  <si>
    <t xml:space="preserve">1. Para el mes de mayo, el indicador se encuentra en fase de planificación, pendiente de validación y aprobación por parte del DTAM y del nivel central. Esto incluye la matriz de planificación y la matriz de seguimiento de las personas capacitadas. Estas acciones son financiadas con recursos del Fondo Nacional Ambiental (FONAM). Al 27 de mayo de 2025, el acumulado en la meta es del 0%.
 Estas acciones se financian con recursos del Fondo Nacional Ambiental (FONAM). Al 27 de mayo de 2025, el acumulado en la meta es de 0%
</t>
  </si>
  <si>
    <t xml:space="preserve">la matriz del plan de trabajo se esta construyendo en conjunto con el lineamientos de central </t>
  </si>
  <si>
    <t xml:space="preserve">De acuerod a lo conversado el año pasado frente a la ruta de adopción del plan de manejo, se dijo que se iba a realizar primero la apliacabilidad de los acuerdos de relacionamiento firmados y lo otros la ruta para la consulta del plan de manejo es un costeo que se debe realizar muy detallado por que los costos son elvados, seria relalizar un espacio nuevamente con el Grupo de Planeación y Manejo y laSubdirección de Gestión y Manejo de Áreas Protegidas. </t>
  </si>
  <si>
    <t>No se valida el reporte. Se puede ampliar con información sobre el avance en la ruta para la adopción del Plan de Manejo y requerimientos del proceso.</t>
  </si>
  <si>
    <t xml:space="preserve">Avance de las acciones de Educación Ambiental y Comunicación (EAyC) en la Reserva Nacional Natural Puinawai, al indicador 72: "Número de personas capacitadas": Se llevaron a cabo dos jornadas de sensibilización sobre la labor de Parques Nacionales Naturales de Colombia (PNNC) y la importancia de la RNN Puinawai. Estas jornadas contaron con la participación de100 estudiantes de la Institución Educativa Custodio García Rovira de Inírida.   Es importante destacar que estas acciones se financian con recursos del Fondo Nacional Ambiental (FONAM). A corte del 30 de junio de 2025, hemos alcanzado un la meta del 100%  del indicador de personas capacitadas.
https://drive.google.com/drive/folders/1ZVvAOlKsoZP9A2Omm-AEfYAHsGOwBa6o?usp=drive_link </t>
  </si>
  <si>
    <t>meta cumplida en el segundo trimestre</t>
  </si>
  <si>
    <t>Meta cumplida en el segundo trimestre.</t>
  </si>
  <si>
    <t>Meta  cumplida en el 2do  trimestre del año</t>
  </si>
  <si>
    <t>Para el periodo de reporte no se cuenta con convenio firmado, por lo tanto el porcentaje  de avance es de 0.0% de FVB</t>
  </si>
  <si>
    <t>Las metas de fondo para la vida se encuentran en rectificación toda vez que está pendiente la firma del convenio para la implementación del proyecto y el plan de compras, esto aplica para todos los indicadores.</t>
  </si>
  <si>
    <t>En los informes contractuales de enero y febrero de 2026 se evidencia la continuidad en el cumplimiento de las obligaciones, aunque con variaciones en los avances. En enero se elaboraron estudios previos para la contratación del equipo de trabajo, se realizaron seguimientos a contratos y articulaciones con entidades externas, además de gestiones en archivo documental y reuniones con la asociación CMARI. En contraste, en febrero se ajustó el plan de trabajo, pero no se avanzó en estudios previos, enfocándose más en la gestión de cuentas de cobro, servicios públicos e impuesto predial, así como en la transferencia documental y la actualización de inventarios. Mientras que en enero se registraron reuniones y acompañamientos con actores externos, en febrero estas actividades fueron mínimas, destacando únicamente las reuniones relacionadas con el proyecto “fondo para la vida”. En conjunto, los documentos muestran un proceso de transición: enero centrado en la organización inicial y contratación, y febrero en ajustes administrativos, gestión documental e inventarios.</t>
  </si>
  <si>
    <t>se realizo un espacio de reunion virtual con los tecnicos Esteban y Diana para verificar las acciones a seguir con respecto al Plan de manejo, es necesario realizar una convocatoria para el tercer trimestre con la subdirectora Martha.</t>
  </si>
  <si>
    <r>
      <rPr>
        <sz val="9"/>
        <rFont val="Arial"/>
      </rPr>
      <t xml:space="preserve">Durante el primer trimestre del 2025 se realizaron los estudios previos de los profesionales de PVYC, educación ambiental, quienes ya se encuentran contratados a partir del mes de marzo; para la contratación de los profesionales de investigación, restauración y estrategias se encuentran el proceso de entrega de algunos de los documentos en especial los exámenes médicos. Respecto a la contratación de los cuatro expertos locales de alto y medio Guainia con ellos se adelantaron los estudios previos quedando pendiente la entrega de los exámenes médicos adicional a la confirmación de los expertos de los resguardos de Isana Y Cuiari. adicional a esto y durante este periodo se ha asistió a siete reuniones virtuales o mesas de trabajo como: Mesa temática Planes de Manejo, Mesa Temática Ordenamiento Territorial, Mesa temática gestión del conocimiento, Mesa Temática Restauración-Acuerdos, Mesa temática Autoridad Ambiental, Mesa temática Gobernanza, Socialización formato informe PVyC 2025 asi como reuniones propias de empalme con el nuevo equipo de la reserva.
</t>
    </r>
    <r>
      <rPr>
        <u/>
        <sz val="9"/>
        <color rgb="FF1155CC"/>
        <rFont val="Arial"/>
      </rPr>
      <t>https://drive.google.com/drive/folders/13L_HzQt71dUtoOLLTQ-H8OcItu5Y84u2?usp=drive_link</t>
    </r>
  </si>
  <si>
    <t xml:space="preserve">Para el mes de abril se realizaron las solicitudes de CDP de los contratos de la reserva contando con algunos inconvenientes con los expertos locales ya que ellos no contaban con el esquema de vacunación de hepatitis, esto retraso el proceso pero ya lograron realizar la vacunación adicional a esto desafortunadamente hemos tenido que cambiar de profesional para la línea de restauración pues inician el proceso pero cambian de opinión por otras opciones laborales en otros lugares esto se ha dado en tres (3) ocasiones. Se ha solicitado los CDP´S de víveres, eventos y capacitaciones, sobrevuelos, mantenimientos de equipos fluviales y tecnológicos para poder adelantar los estudios previos de cada proceso el presupuesto de combustible se tramita en conjunto de la territorial. </t>
  </si>
  <si>
    <t>Para el mes de mayo se realizaron los respectivos reporte de comisiones, servicios públicos y compensatorios del área así como la proyección de contratos de la profesional de restauración y el experto local del alto Guainía quienes aportaron los diferentes documentos y se realizaron las actualizaciones necesarios para dejar en firme los contratos se esta proyectando el contrato de mantenimiento tecnológico eventos y capacitaciones adicional a esto se realizo un ajuste a los convenios de la reserva para unificar tanto convenios como dos contratos que estaban pendientes de gestionar quedando así un solo convenio, solicitando reducciones y nuevos CDP´S también se apoyó en la consecución de firmas y datos para el contrato de combustibles el cual se realiza en conjunto a otras áreas protegidas.</t>
  </si>
  <si>
    <t>Para el mes de junio se realizaron las solicitudes de CDP para los procesos de sobrevuelos eventos mantenimiento de equipos tecnológicos, y medios de transporte, adicional se gestiona las comisiones de mes de junio ya que se realizaron varias salidas del equipo, se realizo el inventario en conjunto con la encargada de almacén quien definió los cuentadantes de los elementos a los nuevos integrantes del equipo, se realizaron los reportes de AEMMPPS con sus respectivos ajustes; también se realizaron los estudio previo de mantenimiento tecnológico y el convenio para la asociación JAJLAMI y el de víveres y raciones. Se presenta el plan de adquisiciones para el 2026. https://drive.google.com/drive/folders/1Qv8nFXYlZ8oijm7QPj3MH28o5p0rleNh?usp=drive_link</t>
  </si>
  <si>
    <t xml:space="preserve">Para el mes de julio se desarrolló el proceso administrativo de manera normal presentando los procesos de comisiones de los integrantes del equipo quieres realizaron salidas de apoyo a los diferentes procesos como Daniela, Silvana; jefe Mario apoyo al proceso investigativo de la Alianza AARIMO y Boris apoyo al proceso de archivo y digitalización, también se presento la copia de seguridad las reducciones a CDP de los saldos a los contratos. Se continúo desarrollando el estudio previo del convenio con la presentación de los diferentes documentos y ajustes a los mismo para pasar al comité de contratación, a su vez se solicitan cotizaciones para los procesos de eventos y capacitaciones, así como el proceso de viveres y rancho y proceso de sobrevuelos estos últimos esperando la respuesta de los proveedores y sus cotizaciones. </t>
  </si>
  <si>
    <t>Para el mes de agosto se realizaron adiciones a los cdp de combustible y de víveres y raciones, se proyectaron respuestas a las comunidades sobre avances y pasos del proceso del convenio 199 -2025, se realizó solicitud de cambio de meta de la línea de restauración. Se tramitaron solicitudes de entidades externas como la policía nacional, se tramitaron las comisiones del equipo como también las legalizaciones de las mismas, se tramitaron los compensatorios del jefe de área, se elaboraron solicitudes elementos de ferretería para la sede Inírida, se tramitaron los estudios previos de los contratos de sobrevuelos, víveres y raciones y el de eventos y capacitaciones, se presto apoyo para la construcción de la propuesta de Legacy se realizaron respuesta de solicitudes internas, se participa en la diferentes reuniones programadas por la territorial y entes externos.</t>
  </si>
  <si>
    <t>Para el mes de septiembre se realizaron las respectivas solicitudes de comisiones y sus respectivos tramites de todo el grupo de trabajo y algunos funcionarios quienes acompañaron diferentes actividades de la reserva. se realizó la publicación del proceso de eventos y capacitaciones el cual se cancelo por necesidad de realizar ajustes a las cotizaciones. Al igual el proceso se publicó en SECOP pero se declaró desierto por lo que se solicito nuevas cotizaciones y ajustes a los documentos, se realizo la asistencia por parte de la administración a integrantes de JAJLAMI quienes para el desarrollo de la asamblea el mes de octubre requieren copias y actas para el desarrollo de la misma. Adicional se atiendes las diferentes necesidades y requerimientos de la jefatura y de la territorial. En conjunto con el profesional de cambio climático Andres Giraldo se adelanta la propuesta para la implementación de un sistema de bicicletas compartidas en la territorial amazonia.</t>
  </si>
  <si>
    <t>Con corte a 30 de junio  de 2025 se reportan avances cualitativos en el indicador de "Número de cuencas hidrográficas con valoración biofísica de servicios ecosistémicos hídricos y monitoreo del ciclo hidrológico", en donde se adelantan las siguientes acciones:
Reuniones entre DTAM y equipo del PNN Río Puré para la activación del indicador y meta a cumplir durante la presente vigencia, para lo cual se priorizó la cuenca del Río Puré y el cumplimiento del Hito 1 quivalente a un 10%.
Revisión del la información cartográfica con que ceunta el AP, para iniciar el proceso de caracterización morfológica de la ceunca del Río Puré.
Solicitud a los aliados de un DEM que permita caracterizar la totalidad de la cuenca, entendiendo que esta tiene jurisdicción tanto en Colombia como en Brasil, ya que la información con la que se cuenta solamente esta para nuestro pais. 
Revisión de metodologías para la caracterización morfológica de cuencas hidrograficas a partir de SIG. 
Estas acciones se realizan con la fuente de financiación XXXXXX
A la fecha el acumulado en la meta es de 0%</t>
  </si>
  <si>
    <t>Con corte a 30 de septiembre de 2025 se reportan avances cualitativos en el indicador de "Número de cuencas hidrográficas con valoración biofísica de servicios ecosistémicos hídricos y monitoreo del ciclo hidrológico." del PNN Río Puré, en donde se adelanta la siguiente accion:
1- Se sostiene reunión con los tematicos de la linea de cambio climático de la DTAM y NC, allí se generaron propuestas para el cumplimiento del 10% de este indicador, de acuerdo con la hoja metodológica. Se generó un drive donde se esta consolidadndo la información para el posterior analisis, el cual se encuentra en el siguiente enlace https://drive.google.com/drive/u/1/folders/1hd-vmFsMdFl9CQuMBu4Mpy7x78LMTIt9 
El avance de la meta es 0%.  El recurso proviene de "Gestión"</t>
  </si>
  <si>
    <t>Se valida el reporte del tercer trimestre del PNN Río Puré.</t>
  </si>
  <si>
    <t xml:space="preserve">Para el mes de enero de 2026 NO se registran avances cuantitativos a la Meta del Indicador; se reportan avances cualitativos para el indicador "Porcentaje de avance en la implementación de los planes de trabajo o agendas concertadas con grupos étnicos en el marco de los regímenes especiales de manejo y acuerdos suscritos", donde se adelantaron las siguientes acciones: Se realizó diagnostico rápido organizacional y basado en él, se planteo plan de trabajo para la linea.
Estas acciones se realizan con la fuente de financiación PGN-GESTIÓN
</t>
  </si>
  <si>
    <t>Para el mes de febrero de 2026 NO se registran avances cuantitativos a la Meta del Indicador; se reportan avances cualitativos para el indicador "Porcentaje de avance en la implementación de los planes de trabajo o agendas concertadas con grupos étnicos en el marco de los regímenes especiales de manejo y acuerdos suscritos", donde se adelantaron las siguientes acciones: Informe de seguimiento a la alerta 1635 en relacion con el riesgo de contacto por la presencia de dragas en la zona intangible. Reunion con autoridades de CITA en la sesión de consejo para acordar ruta para convenio con recursos FPV en apoyo a estrategia de control terriotiral. El equipo de RPU tendrá un comité local para lo cual se diseñó la ruta metodológica para la planeación de las actividades del año. Asimismo, se estructuró la ruta metodológica para la socialización del plan de riesgo y se realizaron reuniones de trabajo con el equipo técnico para ajustar la planeación del comité local.
Estas acciones se realizan con la fuente de financiación PGN-GESTIÓN</t>
  </si>
  <si>
    <t>este indicador no se activa para el PNNRPU</t>
  </si>
  <si>
    <t>no esta activado en 2025</t>
  </si>
  <si>
    <t xml:space="preserve">Es importante eliminar este indicador para el PNN Río Puré, dado que para esta vigencia no se priorizó. </t>
  </si>
  <si>
    <t>Para el primer trimestre del año en la línea de gobernanza se llevó a cabo la socialización del enfoque de la estrategia con el equipo del área. Además, se coordinó con el CIMTAR el acompañamiento a PIACIS, acordando la incorporación de los PIEN en el Proyecto Educativo Comunitario Indígena. Como parte de este proceso, se han realizado tres sesiones de trabajo conjunto con el grupo de etnolingüística del CIMTAR, avanzando en la revisión del documento PEC. Se entrega informe primer trimestre.</t>
  </si>
  <si>
    <t>VALIDADO                             VALIDADO REPORTE TRIMESTRAL</t>
  </si>
  <si>
    <t>Para el mes de abril se reportan avances cualitativos en la Línea de gobernanza, participación y conflictos socioambientales del PNNRPU, en donde se adelantan las siguientes acciones:
Sector Sur: reuniones semanales de trabajo con el grupo de etnolingüística del CIMTAR, donde se responde al plan de trabajo acordado con relación a la elaboración de los Proyectos Educativos Comunitarios Indígenas, donde se busca incorporar en los planes de estudios la temática referente a PIEN.
Presentación del primer informe trimestral de la línea 
Reuniones de equipo para abordar el enfoque de trabajo. 
Estas acciones se realizan con recursos de GESTION. El avance de la meta es 0																	TRIMESTRAL</t>
  </si>
  <si>
    <t>Con corte a 27 de mayo  de 2025 se reportan avances cualitativos en la línea de gobernanza, participación y conflictos socio ambientales del PNNRPU, en donde se adelantan las siguientes acciones:
Con el sector  sur:
•	Se acompañó la elaboración de plantilla  que facilite la elaboración de los proyectos educativos comunitarios indígenas, realizando la descripción de los pasos a Seguir para su elaboración e implementación.
•	Se apoyo el ajuste de los formatos de seguimiento a docentes y programas de estudio del CIMTAR.
Con el sector norte: 
•	Se acompaño la planeación y diseño del primer encuentro con los docentes que están avanzando en los semilleros de investigación que se viene adelantando con la universidad nacional de Colombia sede Manizales en el marco del proyecto de fortalecimiento de competencia vocacionales, donde el PNNRPU articula desde las líneas de educación ambiental y comunicaciones y la línea de gobernanza, apadrinando el semillero de investigación en PIEN y apoyando los demás semilleros en la ruta metodológica para desarrollar e implementar las propuestas de investigación.
Con el equipo
•	Se realizó el  Taller de gobernanza  para identificar roles y patrones comportamentales que permitan identificar posibles barreras de comunicación y escalonamiento de conciencia.</t>
  </si>
  <si>
    <t>Con corte a junio 30 se reportan los avances en la gestion con  con el Resguardo Curare Los Ingleses, pues a partir d ela revisión del POA y la priorización del canasto de educacion ambiental y cultural se logró articular al Comité que tiene este tema en el proceso que se viene desarrollando con los semilleros de investigación. Actualmente se acompañan ocho semilleros en el sector de La Pedrera, como parte de la estrategia para "fortalecer las vocaciones regionales en el departamento del Amazonas". En este marco, el PNNRPU brinda un acompañamiento especial al semillero “Los Pueblos Indígenas Aislados: los Yuri en el Resguardo Curare Los Ingleses”.
Como fruto de esta articulación, se acordó con el comité avanzar en la elaboración de una guía para la implementación del Módulo Cuatro del PIEN y desarrollar ejercicios pedagógicos en el marco del proyecto Futuramente, mientras se gestionan recursos del Fondo para la Vida. Asimismo, se presentó una propuesta inicial de implementación del módulo para su revisión por parte del Comité de Educación Ambiental y Cultura.
Por otro lado, no se lograron avances significativos con el CIMTAR, debido a que el grupo de etnolingüística se encontraba enfocado en la socialización de la guía de implementación del PIACIS en las escuelas. En cuanto al fortalecimiento del equipo, se realizó un taller del cual se obtuvo una matriz de análisis de roles.
El porcentaje de avance al segundo trimestre es de 27%
Lo recursos para la ejecución provienen de gobierno nacional.</t>
  </si>
  <si>
    <t>Con corte al 29 de julio de 2025, se reportan avances cualitativos en la línea de gobernanza, participación y gestión de conflictos socioambientales del PNNRPU, en las siguientes actividades: Se acompañó  a los sectores sur y norte en la consolidación de sus preparatorias, logrando presentar avances sustantivos en la articulación con el resguardo Curare Los Ingleses y el CIMTAR, fortaleciendo así los vínculos interinstitucionales y comunitarios. En el Comité Local del Equipo del PNN Río Puré, se socializó el proceso de fortalecimiento del equipo especialmente en los sectores sur y norte, destacando la consolidación de capacidades y roles estratégicos. Además, se facilitaron espacios de reflexión que propiciaron una mayor cohesión del grupo y una claridad compartida sobre los desafíos y oportunidades del territorio.
Estas acciones se realizan con la fuente de financiación por Presupuesto General de la Nación PGN donde a la fecha el acumulado de la meta es de 50%.</t>
  </si>
  <si>
    <t>Con corte al 29 de agosto de 2025, se evidencian  avances  en la línea de gobernanza, participación y gestión de conflictos socioambientales, en el sector sur donde se acompañó  la elaboración de la estructura del cuaderno de trabajo sobre PIEN y se realizó la planeación y diseño del taller que se realizará en el cuarto trimestre con los docentes del CIMTAR.
Estas acciones se realizan con la fuente de financiación por Presupuesto General de la Nación PGN donde a la fecha el acumulado de la meta es de 50%.</t>
  </si>
  <si>
    <t>Con corte al 29 de septiembre de 2025, se registran avances en el indicador de "Porcentaje de avance en la implementación de los planes de trabajo o agendas concertadas con grupos étnicos en el marco de los regímenes especiales de manejo y acuerdos suscritos" en las siguientes actividades:  
En el sector sur, se culminó la elaboración del primer borrador del PIACI–PIEN, el cual será validado con los docentes del CIMTAR. 
En el sector norte, el 1 de septiembre se llevó a cabo un encuentro con las autoridades del resguardo Curare Los Ingleses, en el que se generaron aportes para la construcción de la guía de implementación del Módulo 4 de PIEN, y como resultado se consolidó un primer borrador de dicha guía, de igual manera se realiza entrega del informe correspondiente al tercer trimestre.
Estas acciones se realizan con la fuente de financiación por Presupuesto General de la Nación PGN donde a la fecha el acumulado de la meta es de 53%.</t>
  </si>
  <si>
    <t xml:space="preserve">Al primer trimestre del año 2025, se reportan avances en el indicador "No. de AP que implementan acciones de educación ambiental" de Educación Ambiental y Comunicación (EAyC) del Parque Nacional Natural Río Puré:
1. Se contrataron los técnicos en Educación Ambiental y Comunicación (EAyC), para los sectores de La Pedrera y Tapapacá.
2. Se participó en capacitaciones virtuales para el manejo y reporte adecuado de formatos y matrices actualizados de Educación Ambiental y Comunicación (EAyC), liderados por el personal pertinente de nivel central y territorial de Parques Nacionales de Colombia (PNNC).
3. Se llevó a cabo el taller de planificación de la línea de educación ambiental, durante el cual se elaboró la matriz de planificación para los sectores de manejo La Pedrera y Tarapacá. (se desarrolló e implemento ruta metodológica). 
4. Del 10 al 17 de marzo se realizó la convocatoria y conformación del Grupo Ecológico de La Pedrera “Semillas para el Futuro”. Con el cual se implementarán las acciones de EA. 
5. Se participó en el CIDEA departamental de Amazonas, allí se estableció un apoyó a la IE Francisco del Rosario Vela de Leticia, en el marco del PRAE. Y se buscará la articulación de las acciones del AP en las áreas no municipalizadas de La Pedrera y Tarapacá al CIDEA departamental. A la fecha el acumulado en la meta es de 0%. </t>
  </si>
  <si>
    <t>Para el mes de abril se reportan avances cualitativos en la Línea de Educaciones ambiental y comunicaciones del PNNRPU, en donde se adelantan las siguientes acciones:
Se participo en diferentes reuniones con los niveles central y territorial para revisar lineamientos con relación a los enfoques de la línea y la planeación.
Se realizo el taller de educación ambiental para el diligenciamiento de la matriz de planeación. Esta fue aprobada mediante correo por el lider tematico del GCEA.
Estas acciones se realizan con recursos de GESTION. El avance de la meta es 0																	TRIMESTRAL</t>
  </si>
  <si>
    <t>Este informe es Trimestral se valida la información</t>
  </si>
  <si>
    <r>
      <rPr>
        <sz val="9"/>
        <color theme="1"/>
        <rFont val="Arial"/>
      </rPr>
      <t xml:space="preserve">"Con corte a 30 de junio  de 2025 se reportan avances cualitativos en la línea de educación ambiental y comunicaciones del PNNRPU, en donde se adelantan las siguientes acciones: con el grupo ecológico ´semillas para el futuro de la Pedrera articulando a los estudiantes del servicio social estudiantil se realizó un diagnóstico para evaluar el conocimiento de los participantes sobre el área protegida, a partir del cual se priorizaron los temas a trabajar,  se inició con un tema sobre la ubicación territorial utilizando herramientas como la cartografía para luego profundizar sobre los aspectos generales del parque río Puré. Adicional se está fortaleciendo a los estudiantes en comunicación como comunicadores voluntarios para que sean replicadores de los conocimientos adquiridos
Con el Resguardo Curare los Ingleses se conformó un grupo intercultural para que las actividades se desarrollen con mayor participación de los docentes. Se definio un plan de actividades a trabajar para empezar a construir una guía o plantilla que les permita a los profesores implementar el módulo 4 que habla acerca delos PIEN
En el sector su se vienen realizando las actividades de parqueando canoas, os encuentros con los niños de los grupos ecológicos y con la Comisión etnolingüística del CIMTAR, se avanza con reuniones en relación a los Proyectos Educativos en Contextos Indígenas (PECI), que han sido elaborados e implementados por los docentes de las escuelas del CIMTAR
Para el mes de Junio se reportan avances en este indicador. El avance de la meta es 50%.  El recurso proviene de FONAM."
</t>
    </r>
    <r>
      <rPr>
        <u/>
        <sz val="9"/>
        <color rgb="FF1155CC"/>
        <rFont val="Arial"/>
      </rPr>
      <t>https://drive.google.com/drive/folders/1lBFxaNx1OG1CwVlYXcpbxbTVczlXUYvf?usp=drive_link</t>
    </r>
  </si>
  <si>
    <t>Con corte al 25 de septiembre de 2025, se reportan avances cualitativos en la línea de comunicación y educación para la paz del PNNRPU para el indicador de "No. de AP que implementan acciones de educación ambiental", en las siguientes actividades:  
se llevó la iniciativa Parqueando Canoas hasta la comunidad de Puerto Ventura, lo que posibilita ampliar el alcance. 
Con los grupos ecológicos, se trabajaron temas sobre los PIEN y talleres sobre el manejo de residuos sólidos. 
Con la Comisión Etnolingüística del CIMTAR, se realizó la planeación y diseño del taller que se realizará en el cuarto trimestre con los docentes de las escuelas del CIMTAR y además se logró la construcción conjunta del primer borrador de PIACI - PIEN. 
En cuanto a divulgación y visibilización institucional, en marco de la conmemoración de los 23 años del PNNRPU, se logró integrar a la escuela Amerú de la comunidad de Puerto Córdoba en el sector norte, y en el sector sur, se realizaron actividades de divulgación en eventos como el día de los pueblos indígenas, y mediante la coordinación con instituciones locales se realizó una jornada de siembra de árboles para que los niños y jóvenes sean conscientes de la necesidad de cuidar y proteger el medio natural.
 Para el monitoreo de aves se realizaron patrullajes en el sendero Panguana y en el malecón del puerto de Tarapacá con los niños del grupo ecológico "Amigos del planeta; asimismo, estudiantes de los dos sectores participaron en el primer concurso de dibujo, del sexto festival Intercultural de aves del Amazonas, representando el ave que más les llamó la atención. 
Con el resguardo Curare Los Ingleses, se desarrolló un proceso participativo para la formulación de propuestas de la Guía de Implementación del Módulo 4 del PIEN, en articulación con el Comité de Educación Ambiental y Cultural y algunas autoridades del resguardo. Además, se lideró el acompañamiento a la implementación de 8 semilleros de investigación con siete escuelas del Bajo Río Caquetá (Bacurí, Kaipulakena, Yiva, Curare, Amerú, Boricada y Camaritagua), en el marco del apoyo que se está realizando en articulación con el proyecto de fortalecimiento de competencias vocacionales, liderado por la Universidad Nacional de Colombia.
Estas acciones se realizan con la fuente de financiación por "Gestión" donde a la fecha el acumulado de la meta es de 75%.</t>
  </si>
  <si>
    <t>Para el primer trimestre del año 2025 se reporta el avance cualitativo en la línea de investigación, especificamente en para el documento de investigación, se adelantaron las siguientes acciones. 
1. Contratación del profesional para dinamizar los temas asociados con monitoreo e investigación del AP.
2. Definición de realización de la investigación “Desarrollo de un sistema de monitoreo remoto para identificar presiones y amenazas a los pueblos indígenas en aislamiento y la biodiversidad del Parque Nacional Natural Río Puré en el Amazonas", en conjunto con la Universidad Nacional de Colombia, Universidad El Bosque, Amazon Conservation Team ACT - Colombia y Parques Nacionales Naturales de Colombia, y participación en los comités mensuales para la implementación de este proyecto de investigación.</t>
  </si>
  <si>
    <t>Para el mes de abril los principales avances alcanzados en la línea de investigación para la PIC “Pueblos indígenas en situación de aislamiento que representan condiciones únicas de libertad y autonomía respecto de la sociedad nacional y global y cuyas condiciones culturales han permitido la permanencia de grandes áreas de interés para la conservación”, corresponden a la participación en el comité mensual del proyecto de investigación "Desarrollo de un sistema de monitoreo remoto para identificar presiones y amenazas a los pueblos indígenas en aislamiento y la biodiversidad del Parque Nacional Natural Río Puré en el Amazonas", en conjunto con la Universidad Nacional de Colombia, Universidad El Bosque, Amazon Conservation Team ACT - Colombia y Parques Nacionales Naturales de Colombia. 
Además, se participó en otras reuniones con el equipo de la Universidad Nacional de Colombia para socializar el protocolo de desinstalación del sistema de monitoreo remoto que se instaló en el PNN Amacayacu para las pruebas de campo, en el marco de la contingencia generada por incremento del nivel del río Amazona</t>
  </si>
  <si>
    <t xml:space="preserve">"Con corte a 25 de Mayo del año 2025 se reporta el avance cualitativo en la línea de investigación, especificamente en para el documento de investigación, se adelantaron las siguientes acciones:
1. Participación Comités Ténicos para continuar con la implementación de la investigación “Desarrollo de un sistema de monitoreo remoto para identificar presiones y amenazas a los pueblos indígenas en aislamiento y la biodiversidad del Parque Nacional Natural Río Puré en el Amazonas"", en conjunto con la Universidad Nacional de Colombia, Universidad El Bosque, Amazon Conservation Team ACT - Colombia y Parques Nacionales Naturales de Colombia.
2. Elaboración e implementación de protocolos para el desmonte de los equipos debido a la creciente del Rio Amacayacu, lo que colocaba en riesgo la estructura y el proyecto.
3. Se desarrolló reunión entre el equipo de la Universidad Nacional, y de la DTAM, para analizar alternativas administrativas para finalizar el proyecto y formalizar la entrega de los equipos de monitoreo al PNN Río Pure"
Las acciones fueron ejecutadas con recursos de PGN.
</t>
  </si>
  <si>
    <t>Se solicita ajustar el numeral 3: 
3. Se desarrolló reunión entre el equipo de la Universidad Nacional, y de la DTAM, para analizar alternativas adminsitrativas para finalizar el proyecto y formalizar la entrega de los equipos de monitoreo al PNN Río Pure"</t>
  </si>
  <si>
    <t>Para el primer trimestre del año 2025 se reporta el avance cualitativo en la línea de investigación, especificamente para el informe de investigación a los PIC, se adelantaron las siguientes acciones.
1. Contratación del profesional para dinamizar los temas asociados con monitoreo e investigación del AP.
2. Reuniones de trabajo con el equipo del Conservación Internacional – CI Colombia que apoya la línea de investigación y monitoreo del área protegida.
3. Reuniones con el Nivel Central y la nueva líder temática de la DTAM para socializar los avances en materia de monitoreo e investigación, y establecer las nuevas metas anuales del AP, en donde se definieron que para la vigencia se va aportar información para la PIC “Ecosistemas estratégicos que representan las condiciones actuales y óptimas del bosque en pie y del funcionamiento de las redes hídricas. Elemento MAMÍFEROS y AVES”
4. Con respecto a la revisión, depuración, procesamiento e identificación de las imágenes de mamíferos y aves terrestres del PNN Río Puré a través de la instalación de treinta (30) cámaras trampa para el periodo octubre 2023 a febrero 2024, se cargaron con el equipo de CI Colombia los diferentes lotes de imágenes y videos a la plataforma Wildlife Insights con un total de 6.515 imágenes, de las cuales 4.064 corresponden a imágenes sobre vida silvestre en general, a la fecha se han logrado identificar alrededor de 57 diferentes morfoespecies.</t>
  </si>
  <si>
    <t>Con corte a 30 de octubre de 2025 se reportan avances cualitativos en la línea de Prevencion Vigilancia y Control, en el indicador de "Áreas administradas por PNNC en presión cubiertas por recorridos de prevención vigilancia y control" del PNN Río Puré, en donde se adelantan las siguientes acciones:
1- Se realiza la revisión de imagenes de satelite de la plataforma Planet Scope para el mes de septiembre, proporcionadas por SZF. Se elabora el informe correspondiente y se sistematiza en la herramienta SMART.
El avance de la meta es 0%.  El recurso proviene de "Presupuesto General de la Nación"</t>
  </si>
  <si>
    <t xml:space="preserve">Para el mes de Enero de 2026 NO se registran avances cuantitativos a la Meta del Indicador de “Áreas administradas por PNNC en presión cubiertas por recorridos de prevención vigilancia y control”; se reportan avances cualitativos para el indicador donde se adelantaron las siguientes acciones:
•        Contratación personal para el ejercicio de la autoridad ambiental en el AP. 
•        Revisión de imágenes satelitales del mes de diciembre observando Elementos Asociados a la Minería Ilegal – EAMI. Con su respectivo reporte y sistematización en la plataforma SMART, patrullaje 146_000022
•        Recorrido fluvial desde la cabaña La Pedrera haya el Quebradon del Ayo el cual hace parte de los limites del PNN Río Puré por la parte norte. Sistematización en la plataforma SAMRT, patrullaje 146_000023
Estas acciones se realizan con la fuente de financiación Presupuesto General de la Nación – PGN
</t>
  </si>
  <si>
    <t xml:space="preserve">Para el mes de Febrero de 2026 NO se registran avances cuantitativos a la Meta del Indicador de “Áreas administradas por PNNC en presión cubiertas por recorridos de prevención vigilancia y control”; se reportan avances cualitativos para el indicador donde se adelantaron las siguientes acciones:
•        Revisión de imágenes satelitales del mes de Enero de 2026, observando Elementos Asociados a la Minería Ilegal – EAMI. Con su respectivo reporte y sistematización en la plataforma SMART, patrullaje 146_000024.
Participación en espacios de capacitación para el uso y manejo de imágenes satelitales PlanetScope y procesos de visibilidad sobre presiones dirigidos por la Dirección Territorial Amazonía, asimismo se asistió a espacios de socialización del plan de trabajo de la línea PVyC a nivel territorial. 
Estas acciones se realizan con la fuente de financiación Presupuesto General de la Nación – PGN
</t>
  </si>
  <si>
    <t xml:space="preserve">Para el mes de Enero de 2026 NO se registran avances cuantitativos a la Meta del Indicador de “Áreas administradas por PNNC en presión cubiertas por recorridos de prevención vigilancia y control”; se reportan avances cualitativos para el indicador donde se adelantaron las siguientes acciones:
•        Contratación personal para el ejercicio de la autoridad ambiental en el AP. 
•        Revisión de imágenes satelitales del mes de diciembre observando Elementos Asociados a la Minería Ilegal – EAMI. Con su respectivo reporte y sistematización en la plataforma SMART, patrullaje 146_000022
•        Recorrido fluvial desde la cabaña La Pedrera haya el Quebradon del Ayo el cual hace parte de los limites del PNN Río Puré por la parte norte. Sistematización en la plataforma SAMRT, patrullaje 146_000023
Estas acciones se realizan con la fuente de financiación FONAM
</t>
  </si>
  <si>
    <t xml:space="preserve">Para el mes de Febrero de 2026 NO se registran avances cuantitativos a la Meta del Indicador de “Áreas administradas por PNNC en presión cubiertas por recorridos de prevención vigilancia y control”; se reportan avances cualitativos para el indicador donde se adelantaron las siguientes acciones:
•        Revisión de imágenes satelitales del mes de Enero de 2026, observando Elementos Asociados a la Minería Ilegal – EAMI. Con su respectivo reporte y sistematización en la plataforma SMART, patrullaje 146_000024.
Participación en espacios de capacitación para el uso y manejo de imágenes satelitales PlanetScope y procesos de visibilidad sobre presiones dirigidos por la Dirección Territorial Amazonía, asimismo se asistió a espacios de socialización del plan de trabajo de la línea PVyC a nivel territorial. 
Estas acciones se realizan con la fuente de financiación FONAM
</t>
  </si>
  <si>
    <t>";Con corte a 30 de junio de 2025 se reportan avances cualitativos en la línea de investigación del
Parque Nacional Natural Río Pure, en donde se adelantan las siguientes acciones:
Para el presente reporte los principales avances alcanzados en la línea de investigación para la PIC
“Pueblos indígenas en situación de aislamiento que representan condiciones únicas de libertad y
autonomía respecto de la sociedad nacional y global y cuyas condiciones culturales han permitido
la permanencia de grandes áreas de interés para la conservación”, corresponden a la participación
en los comités mensuales del proyecto de investigación ;Desarrollo de un sistema de monitoreo
remoto para identificar presiones y amenazas a los pueblos indígenas en aislamiento y la
biodiversidad del Parque Nacional Natural Río Puré en el Amazonas, en cual se desarrolla en
conjunto con la Universidad Nacional de Colombia, Universidad El Bosque, Amazon Conservation
Team ACT - Colombia y Parques Nacionales Naturales de Colombia. A la fecha se esta consolidando
uno de los capítulos del libro que se publicará en la presente vigencia con el proceso y los
principales resultados alcanzados en el desarrollo del prototipo del sistema de monitoreo remoto
para identificar presiones y amenazas a los pueblos indígenas en estado natural PIEN.
Anexos: Acta_Comité_2025_04_08.pdf, Acta_Comité_2025_05_06.pdf,
Asistencia_Comité_Presencial.pdf, Asistencia_Comité_Virtual.pdf,
Asistencia_Comité_Virtual_08_04.pdf, Asistencia_presencial_08_04.pdf
"</t>
  </si>
  <si>
    <t>Con corte a 29 de julio de 2025 se reportan avances cualitativos en el indicador "Documentos de investigación elaborados" con las siguientes actividades: 
1- se participó el jueves 10 de julio de 2025 en la capacitación sobre el Sistema de monitoreo remoto dirigida por el personal de la Universidad Nacional de Colombia, sede Bogotá.
2- se realizaron los aportes, ajustes y comentarios respectivos al capítulo del libro que se está escribiendo en conjunto con los demás actores -en el marco del desarrollo del proyecto. El documento presentará entre otros, como ha sido el proceso de generación del prototipo que permitirá generar en tiempo real las alertas por presiones asociadas a la explotación ilegal de yacimientos mineros al interior del AP
3- participación en el comité técnico local que se desarrolló en la sede administrativa de parques, en la ciudad de Leticia, entre el 19 al 25 de julio del 2025, en el que se presentó el estado de progreso del proyecto de investigación "Desarrollo de un sistema de monitoreo remoto para identificar presiones y amenazas a los pueblos indígenas en aislamiento y la biodiversidad del Parque Nacional Natural Río Puré en el Amazonas", en conjunto con la Universidad Nacional de Colombia, Universidad El Bosque, Amazon Conservation Team ACT - Colombia y Parques Nacionales Naturales de Colombia; para lo cual se realizó una presentación con todo el equipo del PNN Río Puré.
Estas acciones se realizan con la fuente de financiación por Presupuesto General de la Nación PGN donde a la fecha el acumulado de la meta es de 0%.</t>
  </si>
  <si>
    <t>Con corte a 29 de agosto de 2025 se reportan avances cualitativos en el indicador "Documentos de investigación elaborados" con las siguientes actividades: 
1- Remisión al equipo de la Universidad Nacional de Colombia, sede Bogotá, del capítulo del libro con los ajustes, comentarios y correcciones por parte del equipo del PNN Río Puré. El documento presentará entre otros, como ha sido el proceso de generación del prototipo que permitirá generar en tiempo real las alertas por presiones asociadas a la explotación ilegal de yacimientos mineros al interior del AP
2- Participación en el comité técnico que se desarrolló el martes 26 de agosto para evaluar el estado de avance y progreso del proyecto de investigación "Desarrollo de un sistema de monitoreo remoto para identificar presiones y amenazas a los pueblos indígenas en aislamiento y la biodiversidad del Parque Nacional Natural Río Puré en el Amazonas", en conjunto con la Universidad Nacional de Colombia, Universidad El Bosque, Amazon Conservation Team ACT - Colombia y Parques Nacionales Naturales de Colombia; para lo cual se realizó una presentación con el equipo del PNN Río Puré.</t>
  </si>
  <si>
    <t>Con corte a 29 de septiembre de 2025 se reportan avances cualitativos en el indicador "Documentos de investigación elaborados", con las siguientes actividades: 
1- Participación en el comité técnico que se desarrolló el martes 09 de septiembre para evaluar el estado de avance y progreso del proyecto de investigación "Desarrollo de un sistema de monitoreo remoto para identificar presiones y amenazas a los pueblos indígenas en aislamiento y la biodiversidad del Parque Nacional Natural Río Puré en el Amazonas", en conjunto con la Universidad Nacional de Colombia, Universidad El Bosque, Amazon Conservation Team ACT - Colombia y Parques Nacionales Naturales de Colombia; para lo cual se realizó una presentación con todo el equipo del PNN Río Puré y se definieron las fechas de la salida técnica de campo para la reactivación del sistema instalado en el sector Amacayacu del PNN Amacayacu, entre la semana del 27 al 31 de octubre de 2025.
2- Con respecto a la construcción del capítulo del libro que se está escribiendo sobre el desarrollo del prototipo, se remitió al equipo de la Universidad Nacional de Colombia, sede Bogotá, los aportes, ajustes, comentarios y correcciones por parte del equipo del PNN Río Puré. A la fecha, se esta a la espera de la incorporación de los mismos para la fase final de escritura,  el documento presentará entre otros, como fue el proceso de generación del prototipo que permite generar en tiempo real las alertas por presiones asociadas a la explotación ilegal de yacimientos mineros al interior del AP.</t>
  </si>
  <si>
    <r>
      <rPr>
        <sz val="9"/>
        <rFont val="Arial"/>
      </rPr>
      <t xml:space="preserve">Con respecto a la Prioridad Integral de Conservación - PIC “Ecosistemas estratégicos que
representan las condiciones actuales y óptimas del bosque en pie y del funcionamiento de las redes
hídricas”, en la cual, se seleccionaron los elementos de mamíferos y aves, se logró procesar,
identificar y consolidar la base de datos de las imágenes y videos del monitoreo de mamíferos y
aves terrestres del PNN Río Puré a través de la instalación de treinta (30) cámaras trampa para el
periodo octubre 2023 a febrero 2024, las cuales se cargaron en conjunto con el equipo de CI
Colombia a la plataforma Wildlife Insights con un total de 6.515 imágenes, de las cuales 4.064
corresponden a imágenes sobre vida silvestre en general. Anexo:
Compilado_BD_Cam_PNN_RPU.xlsx
Finalmente, en el marco del fortalecimiento de los procesos de la línea de Investigación y
Monitoreo que adelantan las diferentes áreas protegidas de la Dirección Territorial Amazonia -
DTAM, se participó en el espacio presencial “Taller de Monitoreo con Enfoque Biocultural y
Fortalecimiento de Capacidades para el Uso de SMART 7.5.7”, entre el 9 al 13 de junio de 2025 en
la sede Matamatá del Parque Nacional Natural Amacayacu. Este encuentro tuvo como propósito
central mejorar las capacidades técnicas y conceptuales del personal de las once (11) áreas
protegidas adscritas a la DTAM, enfocándose en el uso de la herramienta SMART 7.5.7, con un
análisis que permita incluir o proponer como apuesta una ruta de integración con enfoque
biocultural en los procesos que adelanta la institución a través de cada una de sus áreas
protegidas. En este espacio, el equipo del PNN Río Puré hizo la presentación denominada
“Avances alcanzados investigación y monitoreo Parque Nacional Natural Río Puré”, con el objetivo
de dar a conocer los principales avances, dificultades y/o retos que ha tenido el área protegida en
la implementación de su programa; además del monitoreo de las Prioridades Integrales de
Conservación - PIC’s y la articulación con las comunidades y/o actores con quienes se comparte el
territorio.
Anexos: LISTA DE ASISTENCIA DEL 9 AL 12 DE JUNIO TALLER DE MONOTREO PNNC.pdf,
2025_06_PNNC_RPU_taller_Inv&amp;amp;Mon_DTAM.pdf
</t>
    </r>
    <r>
      <rPr>
        <u/>
        <sz val="9"/>
        <color rgb="FF1155CC"/>
        <rFont val="Arial"/>
      </rPr>
      <t>https://drive.google.com/drive/u/1/folders/1nXiDNBSv0ExKLM2ACpJW7Ns99kqOgWNW</t>
    </r>
  </si>
  <si>
    <t>Con corte a 29 de septiembre de 2025 se reportan avances cualitativos en el indicador "No. De VOC-PIC con información generada desde la investigación", con las siguientes actividades:
En el marco de la PIC “Pueblos indígenas en situación de aislamiento que representan condiciones únicas de libertad y autonomía respecto de la sociedad nacional y global y cuyas condiciones culturales han aportado la permanencia de grandes áreas de interés para la conservación” se avanza en el desarrollo del proyecto de investigación "Desarrollo de un sistema de monitoreo remoto para identificar presiones y amenazas a los pueblos indígenas en aislamiento y la biodiversidad del Parque Nacional Natural Río Puré en el Amazonas", el cual se lleva a cabo con la Universidad Nacional de Colombia, Universidad El Bosque, Amazon Conservation Team ACT - Colombia y Parques Nacionales Naturales de Colombia; en este sentido se participa en los comités técnicos mensuales de revisión, y se definieron las fechas de una salida técnica de campo para la reactivación del sistema instalado en el sector Amacayacu del PNN Amacayacu, entre la semana del 27 al 31 de octubre de 2025.</t>
  </si>
  <si>
    <t>Con corte a 25 de Marzo de 2025 se reportan avances cualitativos en, Áreas administradas por PNNC en presión cubiertas por recorridos de prevención vigilancia y control, en donde se envía correo electrónico a SIG – DTAM para revisión técnica y ajuste de las áreas reportadas en presión para el año 2024. La capa de presiones para el mencionado año comprenden 60.85 ha de las cuales se solicita revisión técnica a 19.73 ha.</t>
  </si>
  <si>
    <t xml:space="preserve">Con corte a 25 de Abril de 2025 se reportan avances cualitativos en el indicador de “Áreas administradas por PNNC en presión cubiertas por recorridos de prevención vigilancia y control” del PNN Río Puré, en donde se adelantan las siguientes acciones:
1.	Seguimiento a las presiones principalmente minería ilegal sobre el Río Pure, con insumos aportados por la organización SZF y sistematizados en la plataforma SMART.
2.	Reuniones de trabajo con el equipo del Área Protegida para revisar el indicador de estado sobre los PIA. 
3.	Construcción y consolidación del informe de Prevención, vigilancia y control del segundo semestre del 2025. 
</t>
  </si>
  <si>
    <t xml:space="preserve">Con corte a 25 de Mayo de 2025 se reportan avances cualitativos en la línea de PrevencionVigilancia y Control, Investigación y monitoreo, en el indicador de "Áreas administradas por PNNC en presión cubiertas por recorridos de prevención vigilancia y control" del PNN Río Puré, en donde se adelantan las siguientes acciones:
1. Revisión de áreas en presión por medio de imagenes de satelite de la plataforma Planet Scope proporcionadas por SZF, del mes de abril. 
2. Sistematización y constrcción del informe en la herramienta institucional SMART. </t>
  </si>
  <si>
    <t xml:space="preserve">Con corte a 30 de junio de 2025 se reportan avances cualitativos en la línea de PrevencionVigilancia y Control, Investigación y monitoreo, en el indicador de "Implementar las acciones de prevención, vigilancia y control en las áreas protegidas administradas por PNNC." del PNN Río Puré, en donde se adelantan las siguientes acciones:
 Revisión de áreas en presión por medio de imagenes de satelite de la plataforma Planet Scope proporcionadas por SZF, del mes desde diciembre de 2024 a mayo  de 2025y su sistematización y construcción del informe en la herramienta institucional SMART. </t>
  </si>
  <si>
    <t>Con corte a 30 de julio de 2025 se reportan avances cualitativos en la línea de Prevencion Vigilancia y Control, en el indicador de "Áreas administradas por PNNC en presión cubiertas por recorridos de prevención vigilancia y control" del PNN Río Puré, en donde se adelantan las siguientes acciones:
1- Se realiza la revisión de imagenes de satelite de la plataforma Planet Scope para el mes de junio, proporcionadas por SZF. Se elabora el informe correspondiente y se sistematiza en la herramienta SMART. 
2- AM05-3202032-1-024 MEMORANDO SOLICITUD CDP SOBREVUELO PNN RPU. Proceso llevado a cabo mediante el orfeo N° 20255130000713, para este mes se ha aprobado CDP para la contratación, se remitió estudio previo mediante memorando para la contratación y se adjunto formato Secop II y matriz de riegos. 
El avance de la meta es 0%.  El recurso proviene de "Presupuesto General de la Nación"</t>
  </si>
  <si>
    <t>Con corte a 29 de agosto de 2025 se reportan avances cualitativos en la línea de Prevencion Vigilancia y Control, en el indicador de "Áreas administradas por PNNC en presión cubiertas por recorridos de prevención vigilancia y control" del PNN Río Puré, en donde se adelantan las siguientes acciones:
1- Se realiza la revisión de imagenes de satelite de la plataforma Planet Scope para el mes de julio, proporcionadas por SZF. Se elabora el informe correspondiente y se sistematiza en la herramienta SMART. 
El avance de la meta es 0%.  El recurso proviene de "Presupuesto General de la Nación"</t>
  </si>
  <si>
    <t>Con corte a 30 de septiembre de 2025 se reportan avances cualitativos en la línea de Prevencion Vigilancia y Control, en el indicador de "Áreas administradas por PNNC en presión cubiertas por recorridos de prevención vigilancia y control" del PNN Río Puré, en donde se adelantan las siguientes acciones:
1- Se realiza la revisión de imagenes de satelite de la plataforma Planet Scope para los meses de julio, agosto y septiembre, proporcionadas por SZF. Se elabora el informe correspondiente y se sistematiza en la herramienta SMART. 
2- Se lleva a cabo un sobrevuelo en el PNN Río Puré, como seguimeinto y respuestas a la resolución 118 del 10 de octubre de 2024 y 26 de junio de 2024. Se elabora el informe correspondiente y se sistematiza en la herramienta SMART. 
El avance de la meta es 44,63%.  El recurso proviene de "Presupuesto Gobierno Nacional"</t>
  </si>
  <si>
    <t>Con corte a 30 de junio de 2025 se reportan avances cualitativos en la línea de PrevencionVigilancia y Control, Investigación y monitoreo, en el indicador de "Implementar las acciones de prevención, vigilancia y control en las áreas protegidas administradas por PNNC." del PNN Río Puré, en donde se adelantan las siguientes acciones:
 Revisión de áreas en presión por medio de imagenes de satelite de la plataforma Planet Scope proporcionadas por SZF, del mes desde diciembre de 2024 a mayo  de 2025y su sistematización y construcción del informe en la herramienta institucional SMART. 
https://drive.google.com/drive/u/1/folders/1ihMcld3AuVSCMIjcyiDemk64qxWTDvP5</t>
  </si>
  <si>
    <t>Con corte a 30 de julio de 2025 se reportan avances cualitativos en la línea de Prevencion Vigilancia y Control, en el indicador de "Áreas administradas por PNNC en presión cubiertas por recorridos de prevención vigilancia y control" del PNN Río Puré, en donde se adelantan las siguientes acciones:
1- Se realiza la revisión de imagenes de satelite de la plataforma Planet Scope para el mes de junio, proporcionadas por SZF. Se elabora el informe correspondiente y se sistematiza en la herramienta SMART. 
2- AM05-3202032-1-024 MEMORANDO SOLICITUD CDP SOBREVUELO PNN RPU. Proceso llevado a cabo mediante el orfeo N° 20255130000713, para este mes se ha aprobado CDP para la contratación, se remitió estudio previo mediante memorando para la contratación y se adjunto formato Secop II y matriz de riegos. 
El avance de la meta es 99%.  El recurso proviene de "FONAM"</t>
  </si>
  <si>
    <t>Con corte a 29 de agosto de 2025 se reportan avances cualitativos en la línea de Prevencion Vigilancia y Control, en el indicador de "Áreas administradas por PNNC en presión cubiertas por recorridos de prevención vigilancia y control" del PNN Río Puré, en donde se adelantan las siguientes acciones:
1- Se realiza la revisión de imagenes de satelite de la plataforma Planet Scope para el mes de julio, proporcionadas por SZF. Se elabora el informe correspondiente y se sistematiza en la herramienta SMART. 
El avance de la meta es 99%.  El recurso proviene de "FONAM"</t>
  </si>
  <si>
    <t>Con corte a 30 de septiembre de 2025 se reportan avances cualitativos en la línea de Prevencion Vigilancia y Control, en el indicador de "Áreas administradas por PNNC en presión cubiertas por recorridos de prevención vigilancia y control" del PNN Río Puré, en donde se adelantan las siguientes acciones:
1- Se realiza la revisión de imagenes de satelite de la plataforma Planet Scope para los meses de julio, agosto y septiembre, proporcionadas por SZF. Se elabora el informe correspondiente y se sistematiza en la herramienta SMART. 
2- Se lleva a cabo un sobrevuelo en el PNN Río Puré, como seguimeinto y respuestas a la resolución 118 del 10 de octubre de 2024 y 26 de junio de 2024. Se elabora el informe correspondiente y se sistematiza en la herramienta SMART. 
El avance de la meta es 100%.  El recurso proviene de "FONAM"</t>
  </si>
  <si>
    <t>Para el primer trimestre del año, el Parque Nacional Natural Río Puré reporta avances en el indicador "Porcentaje de cumplimiento del plan de trabajo del protocolo de Prevención Vigilancia y Control por área protegida" realizando las siguientes actividades. 
Se elaboró el plan de trabajo de PVyC para la vigencia 2025.
Se aprobó, socializó al equipo del PNN Río Puré e inició la implementación del Plan de contingencia de Riesgo Publico para cumplir con el ejercicio de autoridad ambiental. 
Se participó en el Comité de Lucha contra la Explotación Ilícita de Yacimientos Mineros del Departamento del Amazonas,  y en el Comité Departamental de Control y Vigilancia.
Se participó en reuniones de articulación con Ministerio de Ambiente para atender a Medida Cautelar relacionada con Minería ilegal. 
Se asistió a capacitación por parte de nivel central sobre descarga y uso de imágenes SENTINEL – 2, para revisión y seguimiento en cambio de coberturas al interior de las AP.
Se realizó la revisión y seguimiento a la minería ilegal por medio de imágenes de satélite del mes de febrero.
Se elaboró informe de seguimiento a la medida preventiva para dar cumplimiento a lo ordenado en la Resolución N°. 0188 DE 10 de octubre de 2024.</t>
  </si>
  <si>
    <r>
      <rPr>
        <sz val="9"/>
        <rFont val="Arial"/>
      </rPr>
      <t xml:space="preserve">Con corte a 30 de junio de 2025 se reportan avances cualitativos en la línea de PrevencionVigilancia y Control, Investigación y monitoreo, en el indicador de "Áreas administradas por PNNC en presión cubiertas por recorridos de prevención vigilancia y control" del PNN Río Puré, en donde se adelantan las siguientes acciones:
1. Elaboración y envio del informe de PCRP con sus respectivos soportes
2. Asistencia y participación en el Comite de Lucha contra la Explotación Ilegal de Yacimiento Minero
3. Elaboración de informe de gestión de la estrategia de Eduación Ambiental y Gobernanza, como medida de prevención y mitigación de presiones.
4. Capacitacion en aurtoridad ambiental y proceso sancionatorio por parte de la DTAM, para el contexto de la amazonía.
5. Taller de monitoreo biocultural y uso de SMART, en el PNN Amacayacu para las AP de la DTAM.
6. Avance en el cumplimiento de las ordenes Octava y Tercera de la medida cautelar, como acciones de prevencion y control ante un posible contacto con los PIEN.
7.  Revisión de áreas en presión por medio de imagenes de satelite de la plataforma Planet Scope proporcionadas por SZF, del mes de marzo, abril y mayo y su sistematización y constrcción del informe en la herramienta institucional SMART. 
8. Programación y ejecución trimestral de recorridos. 
El avance de la meta es 50%.  El recurso proviene de Gobierno nacional."
</t>
    </r>
    <r>
      <rPr>
        <u/>
        <sz val="9"/>
        <color rgb="FF1155CC"/>
        <rFont val="Arial"/>
      </rPr>
      <t>https://drive.google.com/drive/u/1/folders/1eFppnJaiKWReHlvU64sdGpdOm2vMbEvL</t>
    </r>
    <r>
      <rPr>
        <sz val="9"/>
        <rFont val="Arial"/>
      </rPr>
      <t xml:space="preserve"> </t>
    </r>
  </si>
  <si>
    <t xml:space="preserve">Con corte a 30 de septiembre de 2025 se reportan avances cualitativos para el tercer trimestre en la línea de Prevención Vigilancia y Control, en el indicador de " Porcentaje de cumplimiento del plan de trabajo del protocolo de Prevención Vigilancia y Control por área protegida" del PNN Río Puré, en donde se adelantan las siguientes acciones:
1.        Elaboración informe de implementación del Plan de Riesgo Publico para el primer semestre del 2025
2.        Participación en el comité local para la protección de PIA´s) del 16 al 19 de septiembre y Comité de Lucha contra la Explotación Ilícita de Yacimientos Mineros del Departamento del Amazonas, el día 30 de septiembre.
3.        Se sostuvo reunión con personal del Minambiente, Mininterior, PNN Nivel central y PNN Río Puré, como preparatoria para el GTI y Comité de protección de PIA´s. Como respuesta a la Orden tercera de la Medida cautelar 214 de 2023
4.        Implementación planes de trabajo de las líneas de Gobernanza y Educación Ambiental, en los sectores de Tarapacá, La Pedrera y Leticia
5.        Participar en reuniones de articulación con Ministerio de Ambiente, INS, Ministerio de Salud, Sinchi, IAVH y PNN (NC, DTAM y AP), para implementar la ruta de trabajo con el fin de dar respuesta a la Orden Octava, sobre la Protección de los Pueblos en Aislamiento Voluntario Yuri y Passe
6.        Se continúa con el apoyo en la elaboración del documento para dar respuesta a la Orden Octava de la Medida Cautelar.
7.        Revisión y seguimiento a la minería ilegal por medio de imágenes de satélite los meses julio, agosto y septiembre. Adicionalmente, el informe de sobrevuelo del 6 de septiembre de 2025.
8.        Se expide por Parte de la dirección territorial Amazonía el auto número cero 13 del 26 de junio del 2025 “por medio del cual se abre una indagación preliminar contra indeterminados y si adoptan otras determinaciones”
9.        Se realiza informe técnico de visita producto de la revisión de imágenes satelitales y sobrevuelo realizado en el III trimestre.
El avance de la meta es 75%.  El recurso proviene de "GESTIÓN"
</t>
  </si>
  <si>
    <t xml:space="preserve">Al primer trimestre del 2025, el Parque Nacional Natural Río Puré realizó las siguientes actividades para el cumplimiento de las actividades de Plan de Emergencias y Contingencias por Desastres Naturales y Socionaturales - PECDNS. 
Se remitió el viernes 14 de marzo la versión final para la actualización del PECDNS del PNN Río Puré, la cual recogía los ajustes, comentarios y correcciones realizadas por la Oficina Asesora de Gestión del Riesgo OAGR y la profesional de Prevención, Vigilancia y control de la DTAM.
El miércoles 19 de marzo de 2025 se recibe información vía correo electrónico desde la OAGR informando que el PECDNS ya se encuentra en trámite para el Memorando Aprobatorio de la actualización del instrumento para la vigencia 2025-2027. 
Finalmente, el mismo 19 de marzo de 2025 mediante memorando 20251500000543 se aprueba el PECDNS para el PNN Río Puré, cuya vigencia será 2025-2027. A partir del segundo semestre se presentará el informe de implementación. </t>
  </si>
  <si>
    <t xml:space="preserve">
VALIDADO: Se valida informe trimestral de PVyC y anexos. En el primer trimestre se avanza en un 25% del cumplimiento del plan de trabajo. </t>
  </si>
  <si>
    <t xml:space="preserve">Para el año 2025 se presenta la actualización del mencionado plan y aprobado mediante memorando 20251500000543 de la Oficina de Gestión de Riesgos de Parques Nacionales Naturales. Teniendo en cuenta las medidas de intervención, desde el AP se vienen realizado diferentes gestiones con instituciones para lograr el mantenimiento de la infraestructura de la sede operativa de La Pedrera. Adicionalmente, el parque viene participando de la Mesa Técnica Agroclimática del Amazonas, allí se comparte información climática para seguimiento y análisis de las diferentes entidades y se actualiza mensualmente “Boletín agroclimático”, particularmente en el mes de abril del presente año el AP socializó los PECDNS de los 4 parques, tomando como referencia el del PNN Río Puré. Además, esta información fue incluida en el boletín de la mesa agrocliamtica correspondiente al mes de mayo.
</t>
  </si>
  <si>
    <t>Con corte a 29 de septiembre de 2025 se reportan avances cualitativos en el indicador "N° de AP del SPNN que actualizan, implementan y reportan el avance del Plan de Gestión del riesgo de desastres", con las siguientes actividades: 
1- A la fecha, se cuenta con el memorando aprobatorio por parte de la DTAM 20251500000543 del 19/03/2025, sobre la actualización del PECDNS del PNN Río Puré vigencia 2025-2027
2- En el marco de la implementación del PECDNS del PNN Río Puré se remite el primer informe semestral de implementación a la DTAM
3- El PNN Río Puré continua con las actividades de implementación de su PECDNS 2025-2027, avanza con la realización de una presentación para su socialización con las instituciones y entidades municipales y departamentales con injerencia en la atención de riesgo de desastres, pertenecientes al Comité de Gestión del Riesgo, componente de “Reducción”. El espacio se llevará acabo en la semana entre el 15 al 19 de octubre en la denominada “Semana de la Reducción del Riesgo en el Amazonas”. Espacio donde: se socializarán los planes de contingencia y emergencia de las cuatro (4) áreas protegidas de la subregión Planicie Amazónica; se realizará un conversatorio sobre los riesgos climáticos que afectan actualmente al departamento del Amazonas y se articularán acciones frente a la mitigación de los riesgos, rutas de atención, realización y participación en simulacros.</t>
  </si>
  <si>
    <t xml:space="preserve">Al 25 de marzo de 2025, se reportan avances en el indicador " No. de Áreas protegidas del SPNN que actualizan implementan y reportan el avance de Planes de contingencia frente al riesgo público.” del Parque Nacional Natural Río Puré en las siguientes actividades:
Implementación Plan de contingencia de Riesgo Publico. Para el primer trimestre del año se recibe memorando 20251500000513, con la aprobación de actualización del documento Plan de Riesgo Publico, cuya vigencia de implementación será del 2025 al 2027
Socialización del documento Plan de Riesgo Publico al equipo del PNN Río Puré, como acción de implementación de dicho plan
Estas acciones se financian con recursos del Fondo Nacional Ambiental (FONAM). Al 25 de marzo de 2025, el acumulado en la meta es de 25%.
</t>
  </si>
  <si>
    <t>Validado. Está cargado en el Drive el memorando 20251500000513 del 17-03-2025, de la OGR, aprobando actualización del PCRP.</t>
  </si>
  <si>
    <r>
      <rPr>
        <sz val="9"/>
        <color theme="1"/>
        <rFont val="Arial"/>
      </rPr>
      <t xml:space="preserve">Con corte a 30 de junio  de 2025 se reportan avances cualitativos en el indicador de "No. de Áreas protegidas del SPNN que actualizan implementan y reportan el avance de Planes de contingencia frente al riesgo público.", en donde se adelantan las siguientes acciones:
Construcción de documento con información de la dinamica del comportamiento del precio del oro y la evolución del conflicto armado en la amazonía, entendiendo esto como factores de riesgo para el equipo del PNN Río Puré. 
Elaboración informe semestral de implementación del PCRP.
</t>
    </r>
    <r>
      <rPr>
        <u/>
        <sz val="9"/>
        <color rgb="FF1155CC"/>
        <rFont val="Arial"/>
      </rPr>
      <t>https://drive.google.com/drive/u/1/folders/1mpIFz0HNTnHuPoQ_4OXKIknx2N9U5uoG</t>
    </r>
    <r>
      <rPr>
        <sz val="9"/>
        <color theme="1"/>
        <rFont val="Arial"/>
      </rPr>
      <t xml:space="preserve"> 
Estas acciones se realizan con la fuente de financiación gestión
A la fecha el acumulado en la meta es de 75%</t>
    </r>
  </si>
  <si>
    <t>Con corte al 25 de septiembre de 2025, no se reportan avances cualitativos en la línea de Autoridad Ambiental del PNN Río Puré, para el indicador de No. de Áreas protegidas del SPNN que actualizan implementan y reportan el avance de Planes de contingencia frente al riesgo público, teniendo en cuenta la orientación recibida por parte de la OGR. Sin embargo, se continua con la implementación del PCRP.
Estas acciones se realizan con la fuente de financiación por "GESTION" donde a la fecha el acumulado de la meta es de 75%.</t>
  </si>
  <si>
    <t>Se valida este reporte cualitativo para el tercer trimestre. En el Drive se adjunta la asistencia-memoria de la reunión donde la OGR indiicó que para este trimestre no se requiere reportar avance cuantitativo.
Se requiere a la profesional de planeación de la DTAM que se ajuste la columna L, dado que el PCRP está en implementación.</t>
  </si>
  <si>
    <t>Para el mes de abril se avanza en la implementación de acciones programadas en la matriz de planeación retomando el trabajo con grupos ecológicos tanto en La Pedrera como en Tarapacá. Se desarrollan las actividades con el apoyo del compañero Reinaldo CUellar contratado con recursos FONAM.Avance de la meta 0%</t>
  </si>
  <si>
    <t>"Para el mes de mayo no se reportan avances en este indicador debido a que actualmente no se estan ejecutando recursos de FONAM. El avance de la meta es 0%. Se reportarán avances en los meses siguientes. El recurso proviene de FONAM."</t>
  </si>
  <si>
    <t xml:space="preserve">Al primer trimestre del 2025, se reportan avances en el indicador "Número de personas capacitadas" de Educación Ambiental y Comunicación (EAyC) del Parque Nacional Natural Río Puré:
1. Se contrataron los técnicos en Educación Ambiental y Comunicación (EAyC), para los sectores de La Pedrera y Tapapacá.
2. Se participó en capacitaciones virtuales para el manejo y reporte adecuado de formatos y matrices actualizados de Educación Ambiental y Comunicación (EAyC), liderados por el personal pertinente de nivel central y territorial de Parques Nacionales de Colombia (PNNC).
3. Se llevó a cabo el taller de planificación de la línea de educación ambiental, durante el cual se elaboró la matriz de planificación para los sectores de manejo La Pedrera y Tarapacá. (se desarrolló e implemento ruta metodológica). 
4. Del 10 al 17 de marzo se realizó la convocatoria y conformación del Grupo Ecológico de La Pedrera “Semillas para el Futuro”. Con el cual se implementarán las acciones de EA. 
5. Se participó en el CIDEA departamental de Amazonas, allí se estableció un apoyó a la IE Francisco del Rosario Vela de Leticia, en el marco del PRAE. Y se buscará la articulación de las acciones del AP en las áreas no municipalizadas de La Pedrera y Tarapacá al CIDEA departamental. 
Estas acciones se realizan con la fuente de financiación de Presupuesto Gobierno Nacional, a la fecha el acumulado en la meta es de 0%. 
</t>
  </si>
  <si>
    <t>Para el mes de abril se avanza en la implementación de acciones programadas en la matriz de planeación retomando el trabajo con grupos ecológicos tanto en La Pedrera como en Tarapacá. Las actividades se desarrollan con recursos de Gobierno nacional. Avance de la meta 0%</t>
  </si>
  <si>
    <t>"Para el mes de mayo no se reportan avances en este indicador. El avance de la meta es 0%. Se reportarán avances en los meses siguientes. El recurso proviene de PGN."</t>
  </si>
  <si>
    <t>Estas acciones se realizan con recursos de GESTION. El avance de la meta es 0                                                                                                                                        TRIMESTRAL"</t>
  </si>
  <si>
    <r>
      <rPr>
        <sz val="9"/>
        <rFont val="Arial"/>
      </rPr>
      <t xml:space="preserve">Con corte a 30 de junio  de 2025 se reportan avances cualitativos en la línea de educación ambiental y comunicaciones del PNNRPU, en el indicador de numero de personas capacitadas, en donde se adelantan las siguientes acciones: 
Trabajo con la Comisión etnolingüística del CIMTAR, se avanza con reuniones en relación a los Proyectos Educativos en Contextos Indígenas (PECI), que han sido elaborados e implementados por los docentes de las escuelas del CIMTAR
Para el mes de Junio se reportan avances en este indicador. El avance de la meta es 80%.  El recurso proviene de FONAM."
</t>
    </r>
    <r>
      <rPr>
        <u/>
        <sz val="9"/>
        <color rgb="FF1155CC"/>
        <rFont val="Arial"/>
      </rPr>
      <t>https://drive.google.com/drive/u/1/folders/1WOLPoDq_SISCmhuP-AYdzVyc1AEWzL5z</t>
    </r>
    <r>
      <rPr>
        <sz val="9"/>
        <rFont val="Arial"/>
      </rPr>
      <t xml:space="preserve"> </t>
    </r>
  </si>
  <si>
    <t>Con corte al 29 de julio de 2025, se reportan avances cualitativos en la línea de comunicación y educación para la paz del PNNRPU para el indicador de N° de personas capacitadas, en las siguiente actividad:
Trabajo de acompañamiento al Resguardo curare los Ingleses donde se realizó un laboratorio para iniciar a trabajar con la plantilla-guia del modulo de los PIEN.
Estas acciones se realizan con la fuente de financiación por FONAM donde a la fecha el acumulado de la meta es de 80%.</t>
  </si>
  <si>
    <t>Con corte al 29 de agosto de 2025, se evidencian  avances  en la línea de educación ambiental y comunicaciones en el sector norte en el acompañamiento al proceso de semilleros de investigación en articulación con la Universidad Nacional de Colombia y conservación internacional y se participa en el taller de estrategias metodológicas con enfoque diferencial, orientadas a fortalecimiento de capacidades con los docentes de  CITBRICA.
Estas acciones se realizan con la fuente de financiación por FONAM donde a la fecha el acumulado de la meta es de 80%.</t>
  </si>
  <si>
    <t>Con corte al 25 de septiembre de 2025, no se reportan avances cualitativos en la línea de comunicación y educación para la paz del PNNRPU para el indicador de N° de personas capacitadas.
Estas acciones se realizan con la fuente de financiación por "Presupuesto Gobierno Nacional" donde a la fecha el acumulado de la meta es de 80%.</t>
  </si>
  <si>
    <t xml:space="preserve">"Con corte a 30 de junio  de 2025 se reportan avances cualitativos en la línea de educación ambiental y comunicaciones del PNNRPU, en el indicador de numero de personas capacitadas, en donde se adelantan las siguientes acciones: con el grupo ecológico ´semillas para el futuro de la Pedrera articulando a los estudiantes del servicio social estudiantil se realizó un diagnóstico para evaluar el conocimiento de los participantes sobre el área protegida, a partir del cual se priorizaron los temas a trabajar,  se inició con un tema sobre la ubicación territorial utilizando herramientas como la cartografía para luego profundizar sobre los aspectos generales del parque río Puré. Adicional se está fortaleciendo a los estudiantes en comunicación como comunicadores voluntarios para que sean replicadores de los conocimientos adquiridos
En el sector sur se vienen realizando las actividades de parqueando canoas, os encuentros con los niños de los grupos ecológicos 
Para el mes de Junio se reportan avances en este indicador. El avance de la meta es 82%.  El recurso proviene de Gobierno nacional."
https://drive.google.com/drive/u/1/folders/1WOLPoDq_SISCmhuP-AYdzVyc1AEWzL5z </t>
  </si>
  <si>
    <t>Con corte al 29 de julio de 2025, se reportan avances cualitativos en la línea de comunicación y educación para la paz del PNNRPU para el indicador de N° de personas capacitadas, no se reportan avances, ya que las acciones del equipo estuvieron concentradas en el CTL del PNN Río Puré en Leticia.
Estas acciones se realizan con la fuente de financiación por Presupuesto General de la Nacion PGN, donde a la fecha el acumulado de la meta es de 82%.</t>
  </si>
  <si>
    <t>Con corte al 29 de agosto de 2025, se reportan avances cualitativos en la línea de comunicación y educación para la paz del PNNRPU para el indicador de N° de personas capacitadas, no se reportan avances.
Estas acciones se realizan con la fuente de financiación por Presupuesto General de la Nacion PGN, donde a la fecha el acumulado de la meta es de 82</t>
  </si>
  <si>
    <t>Con corte al 25 de septiembre de 2025, se reportan avances cualitativos en la línea de comunicación y educación para la paz del PNNRPU para el indicador de N° de personas capacitadas, en la siguiente actividad: 
Con el grupo ecológico Semillas para el Futuro de la Pedrera se trabajó, con el tema de las Prioridades Integrales de Conservación del área protegida, haciendo un mayor énfasis en la primera PIC referente a los PIEN, utilizando metodologías participativas para aumentar la comprensión y el conocimiento sobre los pueblos en estado natural. Se reporta una persona más capacitada en este trimestre, para dicho proceso.
Estas acciones se realizan con la fuente de financiación por "Presupuesto Gobierno Nacional" donde a la fecha el acumulado de la meta es de 83%.</t>
  </si>
  <si>
    <t>No se avanzó en el indicador durante este mes</t>
  </si>
  <si>
    <t xml:space="preserve">Para el primer trimestre del año 2025 se reportan avances en el indicador " N° de instrumentos de planeación y manejo de las áreas administradas por PNNC desarrollados”, el Parque Nacional Natural Río Puré se encuentra en implementación del Plan de manejo adoptado en el 2022, para lo cual se adelantó la siguiente actividad:
Reuniones de planeación con el equipo temático de la DTAM y el equipo del AP con el fin de direccionar las estrategias a implementar en las lineas de gobernanza, Educación ambiental, Prevención Vigilancia y control, investigación y monitoreo. Las cuales aportan al cumplimiento del plan estratégico del instrumento de planeación del Parque. 
</t>
  </si>
  <si>
    <t xml:space="preserve">Con corte al 28 de enero de 2026, se reportan avances cualitativos en el marco del servicio de administración y manejo de áreas protegidas, específicamente en el componente Áreas Administradas, orientado a fortalecer los procesos administrativos de las áreas del SPNN, con recursos del Presupuesto General de la Nación – PGN y FONAM. En este contexto, se adelantaron las siguientes acciones:
GESTIÓN CONTRACTUAL:
-	De acuerdo con el presupuesto aprobado para la vigencia 2026, por un valor de $505.494.097, se adelantaron estudios previos y anexos con el fin de avanzar con el trámite y adjudicación de once (11) Contratos de Prestación de Servicios financiados con recursos del Gobierno Nacional (REC11). Lo anterior quedó formalizado mediante los memorandos No. 20265130000013, 20265130000023, 20265130000043, 20265130000053, 20265130000063, 20265130000073, 20265130000083, 20265130000153 y 20265130000173.
-	Así mismo, se gestionaron los Certificados de Disponibilidad Presupuestal (CDP) correspondientes, teniendo en cuenta las fuentes de financiación FONAM (REC20 y REC21) y Gobierno Nacional (REC11), con el fin de garantizar procesos asociados al suministro de combustible (vigencias futuras OC 146111-2025), raciones alimentarias, combustible para el nuevo proceso 2026 y los Contratos de Prestación de Servicios.
TALENTO HUMANO:
Comisiones: Durante el mes de enero se remitió a la DTAM la programación de comisiones para el mes de. Correo electrónico del 23 de enero.
Certificación nómina: de acuerdo con los compromisos adquiridos por el Área Protegida, se reportó a la DTAM el certificado de novedades de funcionarios mediante memorando 20265130000213
Nómina/Incapacidades:  se reportó a la DTAM mediante memorando 20265130000283 del 30 de enero 2026, incapacidad médica del funcionario Miguel Dario Camacho, al área respectiva de la DTAM.
Cronograma de trabajo y modificaciones: Se remitió a la DTAM el formato denominado Cronograma de Trabajo con la respectiva programación operativa del mes de febrero, mediante memorando 20265130000243.  Modificaciones reportadas con memorando 20265130000253 y 20265130000273
RECURSOS FÍSICOS E INFRAESTRUCTURA
Consumo de combustible: se reportó mediante correo electrónico al área de almacén DTAM el consumo de combustible en el sector de Tarapacá el día 27 de enero, con el envió de matrices diligenciadas, tanto para el control de combustible, como de valeras.
GESTIÓN DE TECNOLOGIAS Y SEGURIDAD DE LA INFORMACIÓN
Mesa de ayuda GLPI:  A solicitud de los contratistas, se solicitó mediante el aplicativo MDS dispuesto por la Institución como Mesa de Ayuda, se solicitó al área de sistemas DTAM apoyo para el restablecimiento de contraseñas, aplicativo Klic y Orfeo, entre otras necesidades asociadas a las líneas estratégicas del AP.
GESTIÓN DOCUMENTAL
En materia de gestión documental se tramitaron en el gestor documental ORFEO 32 memorandos y oficios de acuerdo con las necesidades del AP.
A la fecha el avance en el cumplimiento de la meta es 0%
</t>
  </si>
  <si>
    <t xml:space="preserve">Con corte a 28 de febrero de 2026 se reportan avances cualitativos en (Servicio de administración y manejo de áreas protegidas, Áreas administradas, FORTALECER LOS PROCESOS ADMINISTRATIVOS DE LAS ÁREAS DEL SPNNC, Presupuesto General de la Nación – PGN y FONAM), se adelantaron las siguientes acciones:
GESTIÓN CONTRACTUAL:
1.	Durante este periodo se viene acompañando el proceso precontractual para el suministro de raciones alimentarias Vigencia 2026.  
2.	De acuerdo con la ejecución de la Orden de Compra 146111 y adición con corte 31 de julio 2026, durante el mes de febrero se tramitó durante este mes la factura ECCO636607 correspondiente al consumo de combustible durante el mes de enero
TALENTO HUMANO:
Comisiones: Durante el mes de febrero se remitió a la DTAM la programación de comisiones para el mes de marzo.
Certificación nómina: se reportó a la DTAM el certificado de novedades de funcionarios mediante memorando 20265130000303, sin novedades para este mes.
Cronograma de trabajo y modificaciones: Se remitió a la DTAM el formato denominado Cronograma de Trabajo con la respectiva programación operativa del mes de marzo, mediante memorando 20265130000373.
GESTIÓN DE TECNOLOGIAS Y SEGURIDAD DE LA INFORMACIÓN
Mesa de ayuda GLPI:  durante este mes se solicitó al área de sistemas DTAM apoyo para el restablecimiento de contraseñas y necesidades asociadas a las líneas estratégicas del AP.
A la fecha el avance en el cumplimiento de la meta es 0%
</t>
  </si>
  <si>
    <t xml:space="preserve">Con corte a 28 de octubre de 2025 se reportan avances cualitativos en (Servicio de administración y manejo de áreas protegidas, Áreas administradas, FORTALECER LOS PROCESOS ADMINISTRATIVOS DE LAS ÁREAS DEL SPNNC, Presupuesto General de la Nación – PGN y FONAM), se adelantaron las siguientes acciones:
GESTIÓN CONTRACTUAL:
1.	Se tramitó y se envió memorando 20255130000693 03-10-2025, acompañado del estudio previo, formato cotización y cotizaciones para el suministro de insumos primordiales de primeros auxilios y venta libre. 
Desde el Área se remitió respuesta a solicitud por correo electrónico al abogado responsable del proceso, con el fin de dar a conocer la información correspondiente mediante oficio No. 20255130000201.
2.	En materia de contratación por prestación de servicios, se tramitó el memorando 20255130001443 22-10-2025, con el cual se remitió a la DTAM para revisión estudio previo y la documentación del futuro contratista como profesional de gobernanza.
RECURSOS FINANCIEROS
Durante este periodo se tramitaron las siguientes cuentas por pagar de diferentes proveedores:
Combustible: ORDEN COMPRA PO-146111, Distracom S.A., factura ECCO549633 CONSUMO SEPT 3.913.585,08, radicado en Orfeo con entrada No. 20255130120842.
Compra peque peque: Contrato compra venta CC-DTAM-216-2025, Comercializadora Publinauticos S.A.S., Factura PNAU 392 $4.250.000, radicado en Orfeo con entrada No. 20255130123062.
Eventos y capacitaciones, Contrato de prestación de servicios CPS-DTAM-206-2025, FACTURA TLC197, $4’960.000, Evento PNN Yaigojé Apaporis, radicado en Orfeo con entrada No. 2025510033011991-2.
Lubricantes, Contrato de suministro CSU-DTAM-183-2025, factura FACTURAS JKAU-437, $7’540.000, suministro PNN Amacayacu, radicado en Orfeo con entrada No. 20255130118182.
Lubricantes, Contrato de suministro CSU-DTAM-183-2025, factura FACTURAS JKAU-438, $5’000.000, suministro PNN Río Puré, radicado en Orfeo con entrada No. 20255130118202.
Raciones alimentarias, Contrato de suministro CSU-DTAM-193-2025, factura FBA850, $2’500.104, suministro PNN Cahuinarí, radicado en Orfeo con entrada No. 20255130122062.
Raciones alimentarias, Contrato de suministro CSU-DTAM-193-2025, factura FBA852, $12’500.040, suministro PNN Río Puré, radicado en Orfeo con entrada No. 20255130122072.
Raciones alimentarias, Contrato de suministro CSU-DTAM-193-2025, factura FEDP 1566, $1’999.800, suministro PNN Yaigojé Apaporis, radicado en Orfeo con entrada No. 2025513012208-2.
TALENTO HUMANO:
Comisiones: Durante el mes de octubre se remitió al área de comisiones DTAM y por correo electrónico el formato establecido para la programación de comisiones mes de noviembre.  Así mismo se ejecutaron dos comisiones previamente aprobadas y se legalizaron las mismas en los tiempos, quedando la trazabilidad en el gestor documental Orfeo: 20255130001353 y 20255130001363.
Certificación nómina: de acuerdo con los compromisos adquiridos por el Área Protegida, se reportó a la Dirección Territorial Amazonia el certificado de novedades de funcionarios, sin novedades del mes de octubre, memorando 20255130001393.
Cronograma de trabajo y modificaciones: Se remitió de acuerdo con la planeación de actividades del equipo de trabajo del Parque Nacional Natural Río Puré y específicamente para el caso de los funcionarios, se puso en conocimiento de la DTAM el formato denominado Cronograma de Trabajo con la respectiva programación operativa del mes de noviembre: memorando 20255130001453.
Programación festividades fin de año y año nuevo 2026: de acuerdo con las orientaciones dadas en la Circular 20254000000204, se remitió respuesta por parte del AP y poniendo en conocimiento que ninguno de los funcionarios del Parque tomará los descansos, dado que se encontrarán en disfrute de compensatorios y vacaciones.  Memorando 20255130001423.
Programación de compensatorios: Se programaron compensatorios durante el mes de octubre y se llevaron a cabo dos solicitudes de tiquetes para los funcionarios Miguel Dario Camacho y Leonardo Arévalo Pardo, en atención con las orientaciones impartidas en la resolución 397 del 05 de octubre de 2015. Memorandos 20255130001323 y 20255130001463.
RECURSOS FÍSICOS E INFRAESTRUCTURA
Consumo de combustible: conforme a las actividades programadas en el sector sur, zona de influencia del Parque Nacional Natural Río Puré, se reportó ante la DTAM el consumo de combustible correspondiente al mes de octubre, utilizando las matrices respectivas y control de valeras. 
Salidas de almacén: Durante el periodo se recibió por parte del área de almacén una salida de almacén para revisión y firma de la jefe, toda vez que es la supervisora del contrato de suministro de combustible y consumo. El documento fue revisado, firmado y devuelto al responsable del área para los fines pertinentes.
GESTIÓN DE TECNOLOGIAS Y SEGURIDAD DE LA INFORMACIÓN
Mesa de ayuda GLPI:  se solicitó al área de sistemas DTAM restauración al correo electrónico designado para uso de operarios de planta y creación de usuario en drive para la técnico administrativo, casos resueltos oportunamente por el área de sistemas.
SISTEMA INTEGRADO DE GESTIÓN
En atención a las acciones correctivas y de mejora definidas en el Plan de Mejoramiento suscrito para el Parque Nacional Natural Río Puré, se remitieron por Orfeo las evidencias con el fin de dar cumplimiento a las No Conformidades identificadas con los números 1, 4 y 6, y esperando dar así cierre a los compromisos asumidos en el marco del proceso de mejora continua de la gestión. Memorando 20255130001433.
</t>
  </si>
  <si>
    <t>La implementacion del plan de manejo del PNN Río Puré avanza a partir del PAA que este año se desarrolla en lineas estrategicas como gobernanza, educacion ambiental, monitoreo e investigacion y Prevencion vigilancia y control.</t>
  </si>
  <si>
    <t>Estas acciones se realizan con la fuente de financiación por FONAM donde a la fecha el acumulado de la meta es de 80%."</t>
  </si>
  <si>
    <t>Con corte a agosto 30 se avanza en la implementacion del plan de manejo del PNN Río Puré, segun metas PAA , en las lineas estrategicas de gobernanza, educacion ambiental, monitoreo e investigacion y Prevencion vigilancia y control.</t>
  </si>
  <si>
    <t xml:space="preserve">Con corte a 30 de septiembre, se realizan reportes cuantitativos y cualitativos de las lineas tematicas con indicadores activados que corresponden a la implementación del plan de manejo del PNN Río Puré. </t>
  </si>
  <si>
    <t xml:space="preserve">Para el primer trimestre del año 2025 se reportan avances en el indicador " No de documentos técnicos de incidencia en políticas públicas elaborados y gestionados para lograr la integración de las áreas protegidas en instrumentos de planeación del desarrollo y ordenamiento territorial en las escalas nacional, regional, departamental y municipal”, el Parque Nacional Natural Río Puré adelantó la siguiente actividad:
Reunión con los tres niveles de gestión de Parques Nacionales para retomar tareas pendiente en el cumplimiento de la medida cautelar, dentro de la cual se encuentra la orden 3 y donde se continuará en la construcción del documento  de criterios de zona amortiguadora para el sector sur del Parque Nacional Natural Río Puré. </t>
  </si>
  <si>
    <t>Se  valida el reporte para el indicador</t>
  </si>
  <si>
    <t xml:space="preserve">Para el primer trimestre del año 2025 se reportan avances en el indicador " N° de instancias interinstitucionales, intersectoriales y/o comunitarias con participación efectiva de PNNC para lograr incidencia en decisiones de políticas publicas de desarrollo y ordenamiento territorial”, el Parque Nacional Natural Río Puré adelantó las siguientes actividades:
Se participa en la mesa territorial agrocliamtica del departamento del Amazonas llevada a cabo el día 25 de marzo. </t>
  </si>
  <si>
    <t xml:space="preserve">Para dar cumplimiento a la orden tercera de la Medida cautelar se realizaron mesas de trabajo entre el Ministerio de Ambiente y Desarrollo Sostenible, Parques Nacionales Naturales,Corpoamazonía, Cancillería y Ministerio del Interior, llegando a aacordar los criterios para la zona amortiguadora que en la ZRF se basan en la intangibilidad del area protegida y tiene en cuenta para las colindancias con resguardos indígenas la inicativa de corredor de proteccion de los PIEN que hace parte de l ordenameinto propio. Este docuemnto es la base para que el MADS emita la resolucion para zona amortiguadora </t>
  </si>
  <si>
    <t>Con corte a 30 de septiembre destacamos en relación con la medida cautelar auto 214 el avance en conjunto con la DABS del MADS en la presentación de la propuesta de acto resolutivo de la zona amortiguadora para el PNNRPU en el marco del Comite de protección de PIEN , en la cual las colindancias aceptaron que este comité quede como instancia de trabajo de la ZA. 
En este mismo espacio Min interior presentó  la decisión de firmeza de la resolución 244 que define la territorialidad de los YUri y Passe
EN relación con la orden octava la DAASU del MADS convoco un taller para el analisis de fuerzas motirces , esto requiriio una reviison previa con la DTAM y unas sugerencias al ejrcicio que esta en el docuemtno del paln de caracterización de mercurio.</t>
  </si>
  <si>
    <t>02.10.2025. Se valida reporte para el indicador</t>
  </si>
  <si>
    <t>Se tiene activas las instancias de CLEIYM, Comite local de proteccion de PIEN, el GTI  y la MPCI se elaboro el informe de gestion del semestre detllando los avances en cada instancia.</t>
  </si>
  <si>
    <t>Con corte 30 de Septiembre de 2025 se reporta participación en espacios que implican procesos de ordenamiento . Destacando la septima sesion del comite local de proteccion de PIEN ( septima sesion) espacio de articulacion con gobiernos indigenas colindantes al PNNRPU y las instituciones del estado llamadas a poner en funcionamiento el sistema de proteccion definido en el decreto 1232. Tambien sesionón el Grupo Tecnico Intercultural en el cual se analizan situaciones que afectan los PIEN como la minería, y nos permite hacer seguimiento a las ordenes de la medida cautelar auto 214 de 2023. Sesionó la tercera reunión del Comite de lucha contra la explotacion ilícita de yacimiento minero (CLEIYM) en el municipio de Puerto Nariño y desde los parques de la subregión presentamos la situación actual de minería asi como la normatividad que ampara las áreas protegidas. Se llevó a cabo la MPCI sesión 44, y alli en el espacio de seguimiento al SIMA participó la profesional de gobernanza</t>
  </si>
  <si>
    <t xml:space="preserve">Al 25 de marzo de 2025, se reportan avances en el indicador " Áreas administradas” del Parque Nacional Natural Río Puré en las siguientes actividades:
Talento Humano: Respecto a esta gestión, durante los meses de enero a marzo se reportaron mediante memorandos (20255130000053, 20255130000223 y 20255130000303) las respectivas certificaciones de cumplimiento con ocasión a nómina. Se reporta mensualmente los cronogramas de trabajo acompañados de una programación operativa teniendo en cuenta las actividades de cada uno de los funcionarios. Se tramitaron solicitudes de tiquetes en el marco de las directrices impartidas en la Resolución No. 397 del 05 de octubre de 2015, a fin de garantizar el desplazamiento y disfrute de compensatorios de funcionarios adscritos al AP.
A continuación, se relacionan las actividades definidas como reportes mensuales y bimensuales por parte del PNN Río Puré a la DTAM:        Consumo de combustible
        Reporte consumo de papel
        Actualización de contenidos página web e intranet (recorrido virtual)
        Plan de trabajo gestión documental
        Usuarios atendidos
        Certificación de nomina 
        Cronograma de trabajo
        Programación de comisiones
Gestión Contractual:   a la fecha se llevan 10 contratos por orden de prestación de servicios elaborados y adjudicados. Se envía a la DTAM solicitud de ajuste con relación a la descripción del objeto contractual para el proceso contractual de suministro de lubricantes y grasas. Se encuentra pendiente la contratación por orden de prestación de servicios de un operario, se está consolidando la documentación necesaria. 
Gestión documental: 
Una capacitación al personal administrativo y operativo del Parque y de esta manera asegurar la adecuada implementación de los procesos archivísticos y encaminados a la organización de la documentación.
Procesos de evaluación y control: 
El AP atendió oportunamente y remitió el formato de Plan de Mejoramiento teniendo en cuenta los ajustes requeridos con el fin de iniciar con el cumplimiento a las No conformidades establecidas para el AP.
Estas acciones se financian con recursos del Fondo Nacional Ambiental (FONAM). Al 25 de marzo de 2025, el acumulado en la meta es de 25%. que corresponde a la ejecución presupuestal de este indicador. 
</t>
  </si>
  <si>
    <t>Con corte a 25 de abril de 2025 se reportan avances cualitativos en (Servicio de administración y manejo de áreas protegidas, Áreas administradas, FORTALECER LOS PROCESOS ADMINISTRATIVOS DE LAS ÁREAS DEL SPNNC, Presupuesto General de la Nación – PGN) se adelantaron las siguientes acciones:
CONTRATACION:
1. Contratación de personal de prestación de servicios12/12
2. solicitudes de CDP para eventos, racione sy lubricantes
COMISIONES: 
Durante el periodo se tramito 1 orden de comisión para la jefe del área protegida, esta tuvo prorroga y fue legalizada oportunamente.
AVANCES RECURSOS FISICOS: 
Desde la DTAM reimitieron las matrices con la información depurada y se coodina con lso compañeros en los sectore spara la revision del inventario físico dado que la visita de la DTAM se tiene programada para julio.
REPORTES MENSUALES  
Se genera el reporte de consumo de papel, y combustible aunque no hay consumo pue saun no hay contrato, se tramitan las cuentas de cobro de los contratos de prestación de servicios. Se realiza el reporte de programación mensual de actividades y certificación de nómina. ( certificacion de novedades). Actualización Intranet y envío Back up 
PERSONAL
Se remitieron los turnos de descanso, se remitieron modificaciones y se solcito tiquetes de compensatorio para operario y profesional que terminaron periodo de prueba
Estas acciones se realizan con la fuente de financiación: Gobierno Nacional
A la fecha el cumplimiento en la meta es 25% el primer trimestre</t>
  </si>
  <si>
    <t>Con corte a 27 de mayo de 2025 se reportan avances cualitativos en (Servicio de administración y manejo de áreas protegidas, Áreas administradas, FORTALECER LOS PROCESOS ADMINISTRATIVOS DE LAS ÁREAS DEL SPNNC, Presupuesto General de la Nación – PGN) se adelantaron las siguientes acciones:
CONTRATACION:
1.        Se tramitó y se envió memorando 20255130000553 solicitud expedición certificado disponibilidad presupuestal – CDP - suministro de lubricantes y grasas PNN AMA – RPU
2.        Se tramitó memorando 20255130000563 solicitud expedición certificado disponibilidad presupuestal – CDP para eventos y capacitaciones PNN RPU – YAP. 
COMISIONES: 
Durante el periodo se tramitaron 2 ordenes de comisión para la jefe del área protegida, una de ellas tuvo prorroga y las dos fueron legalizadas oportunamente.
REPORTES MENSUALES  
Se genera el reporte de consumo de papel,se tramitan las cuentas de cobro de los contratos de prestación de servicios. Se realiza el reporte de programación mensual de actividades y certificación de nómina. 
PERSONAL
Se realizó la legalización de los tiquetes de los funcionarios Leonardo Arevalo y Dario Camacho, por el disfrute de compensatorios en el mes de abril. 
Estas acciones se realizan con la fuente de financiación: Gobierno Nacional
A la fecha el avance en el cumplimiento de la meta es 0%</t>
  </si>
  <si>
    <t xml:space="preserve">Con corte a 27 de junio de 2025 se reportan avances cualitativos en (Servicio de administración y manejo de áreas protegidas, Áreas administradas, FORTALECER LOS PROCESOS ADMINISTRATIVOS DE LAS ÁREAS DEL SPNNC, Presupuesto General de la Nación – PGN y FONAM), se adelantaron las siguientes acciones:
CONTRATACION:
1.	Se tramitó y se envió memorando 20255130000563, estudio previo, cotizaciones y análisis de precios, prestación de servicios eventos y capacitaciones PNN RPU – YAP.
2.	Se tramitó memorando 20255130000733, estudio previo, cotizaciones y análisis de precios, suministro de víveres y raciones alimentarias PNN CAH, RPU y YAP. 
3.	Se tramitó 20255130000653, solicitud expedición de CDP’S, suministro de raciones alimentarias.
4.	Se tramitó 20255130000713, solicitud expedición de CDP’S, sobrevuelo RPU.
5.	Se tramitó 20255130000703, solicitud expedición de CDP’S, compra peque peque RPU.
6.	Se tramitó 20255130000693, solicitud expedición de CDP’S, compra insumos primeros auxilios RPU.
7.	Apoyo y seguimiento con actas de liquidación vigencia 2022, suministros, mantenimientos y CPS.
COMISIONES: 
Durante el periodo de julio se programaron comisiones y se tramitaron 4 órdenes de comisión; jefe del AP, profesionales y operarios.  Legalizadas dentro de los tiempos establecidos por PNNC.
REPORTES MENSUALES:
Cronograma de trabajo y modificaciones: Se remitió de acuerdo con la planeación de actividades del equipo de trabajo del Parque Nacional Natural Río Puré y específicamente para el caso de los funcionarios, se puso en conocimiento de la DTAM el formato denominado Cronograma de Trabajo (modificación No. 1) con la respectiva programación operativa del mes de julio, memorando 20255130000743. 
Consumo de combustible: conforme a las actividades programadas en el sector sur, zona de influencia del Parque Nacional Natural Río Puré, se reportó ante la DTAM el consumo de combustible correspondiente al mes de junio, utilizando la matriz respectiva y el control de valeras. Adicionalmente, se adelantaron las gestiones necesarias para obtener las autorizaciones que permitieran al contratista Distracom efectuar el abastecimiento de combustible en la ciudad de Leticia. Evidencia: correos electrónicos.
Certificación de servicios (nómina):
Se certificó el cumplimiento de los servicios prestados por parte de los funcionarios adscritos a la planta del Parque Nacional Natural Río Puré, conforme a lo indicado en el memorando No. 20255130000683.
SOPORTE A LOS MECANISMOS DE PLANEACIÓN, EVALUACIÓN, SEGUIMIENTO ACORDES CON EL MIPG Y EL SISTEMA INTEGRADO DE GESTIÓN
Se entregaron las evidencias correspondientes a cada una de las no conformidades identificadas para el Área Protegida. Como soporte, se anexa el Memorando No. 20255130000663 del 09 de junio de 2025, relacionado con el seguimiento al cumplimiento del Plan de Mejoramiento.
GESTIÓN DE TECNOLOGIAS Y SEGURIDAD DE LA INFORMACIÓN
Se reportó a la DTAM la actualización de contenidos de la página web del AP e intranet, de acuerdo con las instrucciones impartidas mediante Circular No. 20191020002303 del 27 de mayo de 2019, segundo trimestre, memorando 20255130000753.
ADMINISTRACIÓN Y MANEJO DE ÁREAS PROTEGIDAS
Programa de Guardaparques Voluntarios: Se remitió respuesta al SENA de acuerdo con la solicitud presentada y con ocasión al interés de vinculación de un aprendiz en realizar pasantías en el sector de La Pedrera, oficio 20255130058052. 
Estas acciones se realizan con la fuente de financiación: Gobierno Nacional
A la fecha el avance en el cumplimiento de la meta es 0%
</t>
  </si>
  <si>
    <t xml:space="preserve">Con corte a 30 de julio de 2025 se reportan avances cualitativos en (Servicio de administración y manejo de áreas protegidas, Áreas administradas, FORTALECER LOS PROCESOS ADMINISTRATIVOS DE LAS ÁREAS DEL SPNNC, Presupuesto General de la Nación – PGN y FONAM), se adelantaron las siguientes acciones:
CONTRATACION:
1.	Se tramitó y se envió memorando 20255130000713, estudio previo y formato cotización, prestación de servicios sobrevuelo PNN RPU.
2.	Se atendieron observaciones al estudio previo de eventos y capacitaciones, de acuerdo con las orientaciones brindadas por el área de contratación DTAM; por correo electrónico. 
3.	Apoyo y seguimiento con actas de liquidación vigencia 2022 y 2024, suministros y mantenimientos.
4.	Se atendió al requerimiento de la coordinadora administrativa y financiera en materia de reducción de CDP por Contratos de prestación de servicios. Información enviada por correo electrónico con matriz diligenciada.  Esto con el fin de realizarse un traslado para la adición al contrato de la profesional de Gobernanza por 3 meses.
5.	Durante este periodo se tramitó una cuenta por pagar a favor del proveedor Distracom, proveedor de combustible, orden de compra 146111.
COMISIONES: 
Durante el periodo de julio se programaron comisiones y se legalizaron órdenes de comisión aprobadas de acuerdo con la planeación de actividades.
REPORTES MENSUALES:
Cronograma de trabajo y modificaciones: Se remitió de acuerdo con la planeación de actividades del equipo de trabajo del Parque Nacional Natural Río Puré y específicamente para el caso de los funcionarios, se puso en conocimiento de la DTAM el formato denominado Cronograma de Trabajo con la respectiva programación operativa del mes de agosto, memorando 20255130001013. 
Se programaron compensatorios y se llevo a cabo la solicitud de tiquetes para el funcionario Miguel Dario Camacho, en atención con las orientaciones impartidas en la resolución 397 del 05 de octubre de 2015.
Consumo de combustible: conforme a las actividades programadas en el sector sur, zona de influencia del Parque Nacional Natural Río Puré, se reportó ante la DTAM el consumo de combustible correspondiente al mes de julio, utilizando la matriz respectiva y el control de valeras. Adicionalmente, se adelantaron las gestiones necesarias para obtener las autorizaciones que permitieran al contratista Distracom efectuar el abastecimiento de combustible en la ciudad de Leticia. Evidencia: correos electrónicos.
Certificación de servicios (nómina): 
Se certificó el cumplimiento de los servicios prestados por parte de los funcionarios adscritos a la planta del Parque Nacional Natural Río Puré, conforme a lo indicado en el memorando No. 20255130000683.
GESTIÓN DE TECNOLOGIAS Y SEGURIDAD DE LA INFORMACIÓN
Con el fin de salvaguardar la información y documentación digital de los archivos generados por el equipo del Parque Nacional Natural Río Puré, adjunto al presente remito el formato denominado E3_FO_01_Control_copias_de_seguridad_V1, debidamente diligenciado con lo correspondiente al segundo trimestre vigencia 2025. Dicha información fue compartida a través de la herramienta WeTransfer, de acuerdo con las orientaciones recibidas por parte del área de sistemas para custodia de la Dirección Territorial Amazonia. Teniendo en cuenta la actividad llevada a cabo, agradezco validar lo pertinente. Reporte mediante memorando 20255130000903.
Mesa de ayuda - GLPI. Se tramitaron solicitudes por parte de los funcionarios acerca del acceso a correos institucionales y recuperación de contraseñas. 
ADMINISTRACIÓN Y MANEJO DE ÁREAS PROTEGIDAS
Programa de Guardaparques Voluntarios: De acuerdo con el proceso de vinculación como guardaparque voluntario del señor Gilberto Tucano, se remitió por correo electrónico al instructor del SENA, reiteración de la documentación faltante para culminar con el proceso.
RECURSOS FISICOS E INFRAESTRUCTURA
En materia de control de ingresos y salidas a almacén, sistema Neón, se tramitaron dos salidas de almacén, correspondiente al suministro de combustible y lubricantes.  Información remitida por correo electrónico enviada directamente al área de almacén.
A la fecha el avance en el cumplimiento de la meta es 0%
</t>
  </si>
  <si>
    <t>Con corte a 29 de agosto de 2025 se reportan avances cualitativos en (Servicio de administración y manejo de áreas protegidas, Áreas administradas, FORTALECER LOS PROCESOS ADMINISTRATIVOS DE LAS ÁREAS DEL SPNNC, Presupuesto General de la Nación – PGN y FONAM), se adelantaron las siguientes acciones:
- 1.        Se tramitó y se envió memorando 20255130000693 08-08-2025, estudio previo y formato cotización, suministro de insumos primordiales de primeros auxilios y venta libre.
- 2.        Durante este periodo se tramitó una cuenta por pagar a favor del proveedor Distracom.
- 3.        Respecto a la ejecución del contrato de suministro identificado como CSU-DTAM-193-2025 y suscrito entre Distribuciones La Pedrera S.A.S. y Parques Nacionales Naturales de Colombia – Dirección Territorial Amazonia, se solicitó mediante memorando 20255130001113 la priorización en la gestión correspondiente para la adición de los recursos recientemente aprobados. 
4- se apoyo el proceso de invitación pública IPMC-DTAM-024-2025 y correspondiente al objeto AM05-3202008-10-020 - AM05-3202056-5-021 - AM08-3202008-9-017 Prestar los servicios de apoyo logístico para la realización de talleres, encuentros y reuniones que permitan fortalecer los procesos de planeación, comunicación, educación ambiental y gobernanza, contribuyendo al cumplimiento de los objetivos institucionales de los Parques Nacionales Naturales Río Puré y Yaigojé Apaporis
5- el proceso que tiene por objeto AM05-3202032-1-025 Compra de equipo fluvial (motor de propulsión denominado peque peque de 10 HP 4T y componentes) para dotar el sector de La Pedrera. 
6- se brindó acompañamiento fue AM05-3202032-1-024 Prestar los servicios de transporte aéreo para llevar a cabo un sobrevuelo para recolectar información que permita actualizar el diagnóstico de las presiones y amenazas en el PNN Río Puré y sus zonas de influencia.  El cual también cuenta con su respectiva evaluación de requisitos mínimos.
Botiquín primeros auxilios.
Raciones de campaña
Prestación de servicios profesionales
TALENTO HUMANO:
Comisiones:
Certificación nómina:
Cronograma de trabajo y modificaciones:
Programación de compensatorios:
Semana de receso escolar
RECURSOS FÍSICOS E INFRAESTRUCTURA
Consumo de combustible
Salidas de almacén
GESTIÓN DE TECNOLOGIAS Y SEGURIDAD DE LA INFORMACIÓN
Mesa de ayuda GLPI
ADMINISTRACIÓN Y MANEJO DE ÁREAS PROTEGIDAS
Programa de Guardaparques Voluntarios
GESTIÓN DOCUMENTAL
Plan de trabajo</t>
  </si>
  <si>
    <t xml:space="preserve">Con corte a 29 de septiembre de 2025 se reportan avances cualitativos en (Servicio de administración y manejo de áreas protegidas, Áreas administradas, FORTALECER LOS PROCESOS ADMINISTRATIVOS DE LAS ÁREAS DEL SPNNC, Presupuesto General de la Nación – PGN y FONAM), se adelantaron las siguientes acciones:
GESTIÓN CONTRACTUAL:
1.        Durante este periodo se acompañó el proceso precontractual IPMC-DTAM-046-2025 y correspondiente al objeto AM05-3202032-1-014 - AM05-3202055-23-022, Contratar el suministro de productos primordiales de primeros auxilios, así como de medicamentos esenciales de venta libre, requeridos para la atención básica y la dotación de los sectores operativos del Parque Nacional Natural Río Puré, garantizando la cobertura de las necesidades hasta el agotamiento del presupuesto asignado. 
2.        De acuerdo con la ejecución de la Orden de Compra 146111, se tramitó durante este mes la factura ECCO530561 y correspondiente al consumo de combustible durante el mes de agosto a favor del contratista Distracom. 
3.        Se tramitó mediante memorando 20255130001233 04-09-2025 la solicitud de cdp para la contratación de un profesional línea gobernanza. 
4.        Se solicitó la reexpedición del CDP para el proceso precontractual del suministro de medicamentos, mediante memorando 20255130001233 04-09-2025.
5.        Mediante memorando 20255130000693 02-09-2025 se remitió la última versión del estudio previo para el suministro de productos primordiales de primeros auxilios y medicamentos de venta libre destinados al sector La Pedrera, Parque Nacional Natural Río Puré, en el marco de las actividades de prevención, vigilancia, control y monitoreo, con cargo a la fuente FONAM – Recurso 20.
TALENTO HUMANO:
Comisiones: Durante el mes de septiembre se remitió a la DTAM la programación de comisiones para el mes de octubre y se ejecutaron las ordenes de comisión aprobadas, así como la legalización de las mismas, en concordancia con la planeación establecida para el desarrollo de actividades del equipo del AP. Teniendo en cuenta lo anterior, se solicitaron los tiquetes aéreos en cumplimiento de las respectivas actividades.
Certificación nómina: de acuerdo con los compromisos adquiridos por el Área Protegida, se reportó a la Dirección Territorial Amazonia el certificado de novedades de funcionarios el día 12-09-2025 mediante memorando 20255130001263, 
Cronograma de trabajo y modificaciones: Se remitió a la DTAM y de acuerdo con la planeación de actividades del equipo de trabajo del Parque Nacional Natural Río Puré, específicamente para el caso de funcionarios, el formato denominado Cronograma de Trabajo con la respectiva programación operativa del mes de octubre, mediante memorando 20255130001313 del 29-09-2025.
Programación de compensatorios: en el marco de la Resolución No. 0397 del 5 de octubre 2015, se programaron compensatorios para el funcionario y Operario Calificado Leonardo Arévalo Pardo y se legalizó el día 30 de septiembre con la remisión de pasabordos en cumplimiento a la resolución SAF No. 395 DE 26-08-2025 "Por la cual se autorizan y reconocen tiquetes aéreos a un servidor público de Parques Nacionales Naturales de Colombia".  Igualmente se legalizó mediante memorando 20255130001213 03-09-2025, los pasabordos de Miguel Dario Camacho con el fin de dar cumplimiento al resolución SAF 352 DE 04-08-2025.
RECURSOS FÍSICOS E INFRAESTRUCTURA
Consumo de combustible: conforme a las actividades programadas en el sector sur, zona de influencia del Parque Nacional Natural Río Puré, se reportó ante la DTAM el consumo de combustible correspondiente al mes de septiembre el día 26 de los corrientes, utilizando las matrices respectivas y control de valeras. Adicionalmente, se adelantaron las gestiones necesarias para obtener las autorizaciones que permitieran al contratista Distracom efectuar el abastecimiento de combustible en la ciudad de Leticia. 
Salidas de almacén: Durante el periodo se recibió por parte del área de almacén una salida de almacén para revisión y firma de la jefe, toda vez que es la supervisora del contrato de suministro de combustible y consumo. El documento fue revisado, firmado y devuelto al responsable del área para los fines pertinentes.
Cuentadantes: mediante memorando 20255130001173 01-09-2025 se remitió para conocimiento de la DTAM los cuentadantes vigencia 2025.
GESTIÓN DE TECNOLOGIAS Y SEGURIDAD DE LA INFORMACIÓN
Mesa de ayuda GLPI:  se solicitó al área de sistemas DTAM apoyo para el restablecimiento del router asignado al sector norte, sede operativa del AP.
Actualización de contenidos, página web e intranet (recorrido virtual): En atención a las instrucciones impartidas mediante Circular No. 20191020002303 del 27 de mayo de 2019, se reportó a la DTAM que los contenidos de la página web e intranet de Parques Nacionales Naturales de Colombia, específicamente la información del Parque Nacional Natural Río Puré (recorrido virtual), se encuentra debidamente actualizada y correspondiente al tercer trimestre de la vigencia.
A la fecha el avance en el cumplimiento de la meta es 0%
</t>
  </si>
  <si>
    <t>Pendiente la activación del presupuesto FPV para el funcionamiento de este indicador.</t>
  </si>
  <si>
    <t xml:space="preserve">Para el mes de octubre de 2025,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Los días 06, 10, 16, 20 y 24 de octubre de 2025, se adelantaron espacios de reunión virtual para acordar aspectos de metodología, responsables, temáticas a desarrollar en el encuentro de cualificación y diálogo planificado entre CITYA y PNN.
Los días 26 al 29 de octubre de 2025, se adelantó el espacio de encuentro de cualificación y diálogo entre delegados del Consejo Indígena del Territorio Yaigojé Apaporis y Parques Nacionales Naturales de Colombia, espacio que contó con la participación adicional de abogado externo, Fundación Gaia Amazonas, Fundación Etnollano y Ministerio de Ambiente y Desarrollo Sostenible. De manera general se abordó entre otros temas los siguientes: Antecedentes de creación del PNN YAP y proceso REM, antecedentes del proceso de consolidación de las entidades territoriales indígenas, elementos y artículos de la constitución política de Colombia, decreto 0488 de 2025, mesas temáticas para identificar aspectos necesarios de coordinación, dificultades y necesidades de adecuación institucional.
El 16 de octubre de 2025, el área protegida remitió comunicación No. 20255150000351 al consorcio Hidrocivil contratista de obra del proyecto de Construcción de sistema no convencional para el tratamiento de agua en las comunidades Caño Laurel y Campoalegre, solicitando información asociada al cumplimiento de las salvaguardas sociales en referencia a la contratación de mano de obra no calificada.
El 16 de octubre de 2025, el área protegida remitió comunicación No 20255150000361 al consorcio Hidrocivil contratista de obra del proyecto de Construcción de sistema no convencional para el tratamiento de agua en las comunidades Caño Laurel y Campoalegre, instando al cumplimiento de compromisos suscritos con la comunidad y a lo establecido en el plan de salvaguardas.
Estas acciones se realizan con la fuente de financiación GESTIÓN – PGN; a la fecha el acumulado en la meta es de 3.
</t>
  </si>
  <si>
    <t xml:space="preserve">Para el mes de enero de 2026,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El día 30 de enero de 2026, se suscribe el convenio interadministrativo CD-DTAM-177-2026 entre la Dirección Territorial Amazonia de Parques Nacionales Naturales de Colombia y el Consejo Indígena del Territorio Indígena Yaigojé Apaporis -CITYA con el objeto de Aunar esfuerzos técnicos, administrativos y financieros con el fin de concertar e implementar acciones que permitan fortalecer el ejercicio de la coordinación y el cumplimiento de acuerdos, compromisos pactados entre las dos autoridades en el marco de la implementación del REM del PNN Yaigojé Apaporis para la vigencia 2026 en el marco del proyecto de Conservación, con plazo de ejecución al 30 de diciembre de 2026.
El 30 de enero de 2026, se adelantó espacio de reunión entre el área protegida y profesionales de gobernanza de la Dirección Territorial Amazonía, con el objeto de socializar y concertar el plan de trabajo a ejecutar en 2026 en la línea estratégica de gobernanza por parte del AP PNN Yaigojé Apaporis, el cual está conformado con actividades que pretenden responder a los compromisos y necesidades identificadas en el marco de la coordinación. 
Estas acciones se realizan con la fuente de financiación GESTIÓN – PGN; a la fecha el acumulado en la meta es de 0.
</t>
  </si>
  <si>
    <t xml:space="preserve">Para el mes de febrero de 2026,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El día 9 de febrero de 2026, se adelantó reunión entre personal del área protegida PNN Yaigojé Apaporis, Plan Departamental de Aguas de Vaupés, Interventoría G&amp;G y el Consorcio Hidrocivil, la cual tuvo como objeto realizar seguimiento al cumplimiento del plan de salvaguardas ambientales, culturales y sociales emitido para el proyecto “CONSTRUCCIÓN DE SISTEMAS NO CONVENCIONALES DE ABASTECIMIENTO DE AGUA PARA EL CONSUMO HUMANO - TIPO SCALL, CON FUENTE DE ABASTECIMIENTO ALTERNA PARA LAS COMUNIDADES RURALES INDÍGENAS DE CAMPO ALEGRE Y CAÑO LAUREL EN EL MUNICIPIO DE TARAIRA, DEPARTAMENTO DE VAUPÉS”.  
El día 20 de febrero de 2026, se realizó participación en reunión de la instancia Comité de Lucha contra la Explotación Ilícita de Yacimientos Mineros (CLEIYM) del Departamento de Amazonas, desarrollando dentro de la agenda ítems tales como: Presentación principales resultados del cumplimiento del plan de acción 2025, denuncia No 106105 presentada en torno a la situación de los pueblos indígenas en estado natural, propuesta de rotación de la secretaria técnica de la instancia y compromisos. 
El día 23 de febrero se reunió el equipo del área protegida con el fin de dialogar sobre una ruta común de trabajo colaborativo en aras de concertar y consolidar los protocolos de relacionamiento con terceros, de investigaciones y salvaguardas para proyectos de infraestructura avanzando en la planeación de las mesas técnicas en el marco de la construcción conjunta de la ruta de adecuación institucional.
El 26 de febrero de 2026, el área protegida remitió comunicación con radicado No.20265150000081 al CONSORCIO HIDROCIVIL, Plan Departamental de Aguas – PDA de Vaupés e Interventoría G&amp;G, con el fin de remitir el acta emitida como resultado de la reunión del 25 de febrero de 2026 y se solicita la remisión de información asociada a compromisos de la reunión en mención.
Estas acciones se realizan con la fuente de financiación GESTIÓN – PGN; a la fecha el acumulado en la meta es de 0.
</t>
  </si>
  <si>
    <t>Con corte 01 al 25 de marzo de 2025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adelanto lo siguiente:
1.Definición del plan de trabajo de la línea de Gobernanza.
2.Dos reuniones con integrantes de la estructura de gobierno del Consejo Indígena del Territorio Indígena Yaigojé Apaporis.
Estas acciones se realizan con la fuente de financiación GESTIÓN-PGN. A la fecha el acumulado en la meta es de 0.
Primer informe trimestral se cargó en SENDA.</t>
  </si>
  <si>
    <t>VALIDADO                                        VALIDADO INFORME TRIMESTRAL</t>
  </si>
  <si>
    <t>Para el mes de abril de 2025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1.        Oficio 20255150000121 pronunciamiento sobre el seguimiento a productos entregados en cumplimiento al Plan Salvaguarda emitido para el proyecto Mejoramiento de Infraestructura Educativa ejecutado en tres comunidades al interior del Área Protegida.
2.        El día 04 de abril de 2025 se ejecutó reunión en la ciudad de Bogotá D.C. con participación de Conservación Internacional, representantes de CITYA, Dirección Territorial Amazonía y el Área Protegida, para revisar información y definir ruta que permita adelantar el ejercicio de evaluación y cierre del Proyecto Amazonía Verde.
Estas acciones se realizan con la fuente de financiación GESTIÓN - PGN
A la fecha el acumulado en la meta es de 0%</t>
  </si>
  <si>
    <t xml:space="preserve">Para el mes de mayo de 2025,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1.	Reunión presencial realizada los días 30-04-2025 al 03-05-2025 entre PNN, SZF y las Autoridades tradicionales y líderes indígenas de COITMA-ACTIVA, para avanzar en el relacionamiento entre las partes, en el marco de la coordinación entre autoridades para la implementación del programa “Chibiriquete un paisaje para siempre”. 
2.	Reunión presencial realizada el 12-05-2025 entre parte del equipo de PNN YAP y el representante legal de CITYA, Roque Macuna, con el fin de dialogar sobre diferentes temáticas en las que implica el ejercicio de coordinación, entre ellas el estado de gestión de los convenios.
3.          Reunión virtual realizada el 14-05-2025, entre profesional en derecho étnico y equipo técnico PNNYAP, para avanzar en la ruta y contexto requerido para adelantar espacio de cualificación establecido como compromiso en el comité directivo entre PNN y CITYA en 2024.
4.         Reuniones durante los días 23 y 28-05-2025 entre equipo técnico de PNN YAP y DTAM, para adelantar ajustes técnicos al convenio interadministrativo a suscribirse entre PNN y CITYA con recursos de inversión nacional. 
Estas acciones se realizan con la fuente de financiación GESTIÓN – PGN; A la fecha el acumulado en la meta es de 0%.
</t>
  </si>
  <si>
    <t>Validó Esteban Carrillo Chica. 27 mayor 2025</t>
  </si>
  <si>
    <t>En el segundo trimestre 2025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entregó informe trimestral con evidencias de las actividades realizadas correspondientes a:
-Ajustes en el plan de trabajo ( Anexo 1. Memoria reunión 20-06-2025, Anexo 2. Memoria reunión 25-06-2025, Anexo 3. Excel Plan de trabajo 2025).
- Espacio de reunión con el represente legal de CITYA y el AP (Anexo 4. Memoria reunión 12-05-2025)
-Aprestamiento para la suscripción del convenio interadministrativo (Anexo 5. Memoria reunión 23-05-2025, Anexo 6. Memoria reunión 29-05-2025)
-Acciones en seguimiento al cumplimiento de dos planes de salvaguardas (Anexo 7. Oficio 20255150000121, Anexo 8. Oficio 20255150000131, Anexo 9. Acta reunión 06-06-2025, Anexo 10. Oficio 20255150000151)
-Participación en comités de lucha contra la minería ilegal (Anexo 11. Acta Comité Minería Vaupés, Anexo 12. Acta Comité Minería Amazonas)
-Relacionamiento con los territorios COITVA y COITMA (Anexo 13. Memoria reunión 28-05-2025, Anexo 14. Memoria reunión 06-06-2025, Anexo 15. Acta interacción Consejo La Victoria, Anexo 16. Acta reunión con ACTIVA COITMA)
- Espacio de diálogo sobre el proyecto Amazonia Verde (Anexo 17. Acta reunión 04-04-2025).
Evidencias que aportan al cumplimiento de las cuatro acciones acordadas en el plan de trabajo. Estas acciones se realizan con la fuente de financiación GESTIÓN-PGN. A la fecha el acumulado en la meta es de 1.</t>
  </si>
  <si>
    <t xml:space="preserve">Para el mes de julio de 2025,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1.	Reuniones virtuales realizada los días 11-07-2025 y 17-07-2025 y presencial el día 19-07-2025 entre el equipo del área protegida y personal de la DTAM para avanzar en la revisión de hojas metodológicas de las líneas de Autoridad Ambiental y Gestión del conocimiento en el marco del proceso de adecuación institucional.
2.	El día 12 de julio de 2025 se llevó a cabo dos reuniones del equipo de trabajo del PNN Yaigojé Apaporis: La primera para avanzar en la estructuración del desarrollo temático que contendrá el protocolo de salvaguardas para proyectos de infraestructura y la segunda para revisar el avance en el documento del protocolo de investigaciones.
3.	En la fase de aprestamiento del convenio interadministrativo a suscribir entre PNN y CITYA, atendiendo las observaciones y solicitudes realizadas por el equipo administrativo y jurídico de la DTAM se consolidó las versiones finales de los documentos requeridos que se remitieron a nivel central el día 23-07-2025. El día 30-07-2025 desde la jefatura del área protegida se socializó los aspectos principales del convenio ante el comité de contratación de PNNC quienes al finalizar consideraron viable continuar con el proceso de suscripción y legalización del convenio
4.	El día 8-07-2025 se participó de manera virtual en la segunda sesión ordinaria del comité de lucha contra la minería ilegal en el departamento del Vaupés.
Estas acciones se realizan con la fuente de financiación GESTIÓN – PGN; a la fecha el acumulado en la meta es de 1.
</t>
  </si>
  <si>
    <t xml:space="preserve">Para el mes de agosto de 2025, se reportan avances cualitativos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adelantaron las siguientes acciones:
El día 05-08-2025, como parte de la fase de la formalización del convenio No. 200 de 2025, se adelantó espacio de reunión para socializar y concertar actividades y cronograma con fechas para ejecutar el plan de acción del convenio interadministrativo 200 de 2025 suscrito entre la Dirección Territorial Amazonia de Parques Nacionales Naturales de Colombia y el Consejo Indígena del Territorio Indígena Yaigojé Apaporis- CITYA. 
El día 14-08-2025, se realizó espacio de reunión presencial entre profesional de estrategias especiales de manejo de la DTAM y el equipo del área protegida, en el que se revisaron y se recibieron observaciones entorno a los documentos:  Protocolos de relacionamiento con terceros y protocolo de investigaciones por parte de terceros. Así mismo se diálogo sobre como se está proyectando el protocolo de salvaguardas para proyectos de infraestructura, planificación de la metodología del espacio de cualificación y la agenda del comité equipo de coordinación REM.
Desde el PNN Yaigojé Apaporis se remitieron los oficios No. 20255150000231 del 01-08-2025 y oficio No. 20255150000241 del 14-08-2025, dirigidos al Consorcio AM, solicitando ajustes a información entregada relacionada con el informe final presentado como soporte al cumplimiento de lo establecido en el Plan de Salvaguardas emitido para el proyecto de mejoramiento de infraestructura educativo ejecutado en tres comunidades ubicadas al interior del Parque y Territorio Yaigojé Apaporis. 
Durante los días 26 a 28 de agosto de 2025, se adelantó espacio de reunión entre Parques Nacionales Naturales (Central-DTAM- PNN Serranía de Chiribiquete- PNN Yaigojé Apaporis), con las autoridades del territorio indígena ACTIVA-COITMA del departamento de Vaupés, para avanzar en el relacionamiento entre las partes y la implementación del programa Legacy Chiribiquete un paisaje para siempre.
Durante los días 29 a 31 de agosto de 2025, se adelantó espacio de reunión entre Parques Nacionales Naturales (Central-DTAM- PNN Serranía de Chiribiquete- PNN Yaigojé Apaporis), con las autoridades del territorio indígena La Victoria Amazonas, para avanzar en el relacionamiento entre las partes y la implementación del programa Legacy Chiribiquete un paisaje para siempre.
Estas acciones se realizan con la fuente de financiación GESTIÓN – PGN; a la fecha el acumulado en la meta es de 1%.
</t>
  </si>
  <si>
    <t xml:space="preserve">En el tercer trimestre 2025 respecto al indicador Porcentaje de avance en la implementación de los planes de trabajo o agendas concertadas con grupos étnicos en el marco de los regímenes especiales de manejo y acuerdos suscritos asociado a la actividad Adelantar procesos de coordinación de la función pública de la conservación que contribuyan a la construcción de la gobernanza y fortalezcan las diversas formas de participación con los grupos étnicos presentes en las áreas protegidas. Se entregó informe trimestral con evidencias de las actividades realizadas correspondientes a:
Plan de trabajo: Anexo 1. Excel plan de trabajo 2025
Convenio 2025: Anexo 2. Presentación convenio, Anexo 3. Convenio No. 200 de 2025, Anexo 4. Reunión 05-08-2025 PNN-CITYA, Anexo 5. Reunión 22-09-205 PNN-CITYA.
Espacio cualificación: Anexo 6. Reunión 03-09-2025
Revisión hojas metodológicas: Anexo 7. Reunión 14-07-2025, Anexo 8. Reunión 17-07-2025, Anexo 9. Reunión 17-07-2025, Anexo 10. Reunión 19-07-2025.
Protocolos: Anexo 11. Reunión 14-08-2025, Anexo 12. Reunión 28-08-2025, Anexo 13. Documento avance protocolo de relacionamiento, Anexo 14. Reunión 12-07-2025, Anexo 15. Documento avance protocolo salvaguardas infraestructura, Anexo 16. Reunión 12-07-2025, Anexo 17. Reunión 20-08-2025, Anexo 18. Reunión 25-08-2025, Anexo 19. Reunión 27-08-2025, Anexo 20. Documento avance protocolo de investigaciones.
Equipo de coordinación: Anexo 21. Acta reunión equipo de coordinación.
Planes salvaguardas: Anexo 22. Oficio 20255150000231, Anexo 23. Oficio 20255150000241, Anexo 24. Oficio 20252301943091, Anexo 25. Reunión 22-09-2025, Anexo 26. Reunión 23-09-2025.
Comités lucha contra la minería: Anexo 27. Reunión 08-07-2025, Anexo 28. Reunión 30-09-2025.
Relacionamiento con vecinos: Anexo 29. Reunión 26 al 28-08-2025, Anexo 30. Reunión 29 al 31-08-2025
Seguimiento proyecto amazonia verde: Anexo 31. Oficio 20255150000251
Evidencias que aportan al cumplimiento de las cuatro acciones acordadas en el plan de trabajo. Estas acciones se realizan con la fuente de financiación GESTIÓN-PGN. A la fecha el acumulado en la meta es de 3.
</t>
  </si>
  <si>
    <t>Con corte 01 al 25 de marzo de 2025 respecto al indicador Número VOC-PIC con información generada desde la investigación asociado a la actividad Implementar los instrumentos de planeación (planes de manejo / rem u otros programas y lineamientos)  de la entidad. Se adelanto lo siguiente:
1.Proceso de inducción a la profesional contratista cuyas obligaciones contractuales están asociadas a esta línea.
2. Reunión entre PNN YAP y DTAM para concertar las actividades que se realizaran en 2025 para el indicador e identificar los retos en términos de la línea de generación de información.
Estas acciones se realizan con la fuente de financiación GESTIÓN. A la fecha el acumulado en la meta es de 0.</t>
  </si>
  <si>
    <t xml:space="preserve">Respecto a la meta Número VOC-PIC con información generada desde la investigación, con corte al 30 de junio de 2025, se reportan los siguientes avances:
- Diseño de propuesta del proyecto de investigación: Recopilación y análisis de procesos de generación de conocimiento con enfoque intercultural y trabajo colaborativo en el PNN Yaigojé Apaporis. Para la consolidación de la propuesta, se propiciaron espacios de diálogo técnicos con el equipo del AP y con la profesional temática de Gestión de Conocimiento de la DTAM, los cuales permitieron presentar, discutir y retroalimentar la propuesta. 
- Realización de espacios de diálogo con miembros del Consejo Indígena del Territorio Yaigojé Apaporis con la finalidad de presentar preliminarmente la propuesta asociada a la meta de investigación, y para propiciar diálogos sobre la gestión de información en CITYA.
- Generación de espacios de trabajo con operarios del territorio para avanzar en la recopilación y caracterización de procesos de generación de conocimiento que se han realizado en el PNN YAP.
- Revisión, síntesis, presentación y discusión de avances y retos del Protocolo de Investigación de Terceros y de la Línea Base de la PIC Sistema Tradicional Chagra, esto en espacios de diálogo con PNN a nivel central y territorial.
- Realización de espacios de diálogo técnico con PNNC, DTAM y Sociedad Zoológica de FrankFurt para el avance en el diseño y desarrollo de un análisis de coberturas de la tierra del PNN YAP. Esto con el fin de aportar a la línea base de la PIC Chagra y a la identificación de elementos para abordar la PIC de Integridad Ecosistémica.
- Participación en taller de gestión del conocimiento con enfoque Biocultural y fortalecimiento de capacidades en el manejo de SMART.
Estas acciones se realizan con la fuente de financiación GESTIÓN. A la fecha el acumulado en la meta es de 0.
</t>
  </si>
  <si>
    <t>Respecto al indicador Número VOC-PIC con información generada desde la investigación, con corte al 30 de septiembre de 2025, se reportan los siguientes avances:
- Trabajo “Recopilación de procesos de generación de conocimiento con enfoque intercultural y colaborativo en el PNNYAP”: 1. Revisión de documentos, recopilación y sistematización de información sobre los procesos de generación de conocimiento priorizados. 2. Realización de espacios de diálogo y trabajo conjunto con integrantes del AP y del territorio que participaron en los procesos estudiados. 3. Construcción de línea del tiempo que aporta al trabajo.
- Preparación y realización de presentaciones, así como facilitación de diálogos en Reunión de Coordinación del REM entre el PNNYAP y el Consejo Indígena del Territorio Yaigojé Apaporis sobre: Protocolo de Investigación de Terceros, Portafolio, Trabajo de la meta de investigación, Línea base de la PIC Chagra y ruta para avanzar en esta línea.
-Revisión, complementación y consolidación de documento de avance del Protocolo de Investigación. Esto con Jefe del AP, profesionales de Gestión de Conocimiento y EEEM de la DTAM.
-Consolidación y recolección de información para priorizar necesidades de investigación con el fin de avanzar en construcción del Portafolio de Investigación del AP.
-Se propiciaron diálogos y espacios de trabajo con PNNC (GPM), DTAM y AP para avanzar en revisión y análisis de: (i) lineamientos y hojas metodológicas de investigación y monitoreo, (ii) procedimientos con enfoque diferencial, (iii) avances del AP en estas líneas. Se avanzó en documento sobre aspectos de Gestión del Conocimiento a considerar en el proceso de adecuación institucional del PNNYAP.
-Realización de diálogos técnicos con PNNC (GGCI) y profesional de apoyo (PNN-SZF) para la revisión de resultados preliminares sobre análisis de cambio de coberturas de la tierra del PNN YAP (escala 25k y 100k). 
Estas acciones se realizan con la fuente de financiación GESTIÓN.</t>
  </si>
  <si>
    <t>Indicador con cumplimiento de 100%. La meta del AP citada en la columna J no corresponde.</t>
  </si>
  <si>
    <t>Para el mes de Febrero de 2026, no se reportan avances en el cumplimiento del indicador, el cual será definido una vez nivel central emita la capa de presiones en abril 2026.</t>
  </si>
  <si>
    <t>Indicador pendiente de ajuste</t>
  </si>
  <si>
    <t>Indicador que requiere ajuste de meta. En el mes de abril de 2025, no se reportan avances desde el Área Protegida.</t>
  </si>
  <si>
    <t xml:space="preserve">Meta pendiente de ajuste. </t>
  </si>
  <si>
    <t>Considerando la situación de riesgo público el AP no adelanta recorridos de control y vigilancia en terreno, las hectáreas en presión asociadas a dos aeródromos se ubican en el sector Mosiro Itajura en el cual la situación de riesgo es mal alta, por lo que la meta de este indicador se cumplirá con la ejecución de sobrevuelos en el tercer y cuarto trimestre de 2025. A la fecha el cumplimiento es 0.</t>
  </si>
  <si>
    <t>Indicador con cumplimiento al 100%. Visibilidad sobre las 7.51 ha en presión.</t>
  </si>
  <si>
    <t>Indicador con cumplimiento al 100%. El AP realizó visibilidad del área en presión correspondiente a 7.51 ha.</t>
  </si>
  <si>
    <t>Indicador con cumplimiento al 100%.</t>
  </si>
  <si>
    <t>Considerando la situación de riesgo público el AP no adelanta recorridos de control y vigilancia en terreno, las hectáreas en presión asociadas a dos aeródromos se ubican en el sector Mosiro Itajura en el cual la situación de riesgo es mal alta, por lo que la meta de este indicador se cumplirá con la ejecución de sobrevuelos en el tercer y cuarto trimestre de 2025. A la fecha el cumplimiento es 0. Se solicita se verifique la meta referida en la columna J.</t>
  </si>
  <si>
    <t>Indicador con cumplimiento al 100%. El AP realizó visibilidad del área en presión correspondiente a 7.51 ha. Es necesario ajustar el dato en la columna J de este archivo.</t>
  </si>
  <si>
    <t>El convenio a suscribirse entre Fiducoldex y Parques Nacionales para la ejecución del Proyecto Amazonía Biocultural fue firmado de parte de la Directora Territorial el 04 de marzo, a la fecha no se ha recibido dicho convenio firmado de parte de la Fiducia, por lo cual no ha iniciado la ejecución del proyecto. Entre tanto se adelanta la estructuración del plan de compras inicial con apoyo del equipo técnico del Fondo para la Vida. Se solicita se verifique la meta referida en la columna J.</t>
  </si>
  <si>
    <t>Con corte 01 al 25 de marzo respecto al indicador Porcentaje de cumplimiento del plan de trabajo del protocolo de Prevención Vigilancia y Control por área protegida. Se adelanto lo siguiente:
1. Definición del plan de trabajo de la línea Autoridad Ambiental.
2. 1 recorrido de verificación territorial en el Sector Jirijirimo del PNN Yaigojé Apaporis (11/03/2025).
3. 1 Accion de sensibilización, apoyo y participación a las practicas de bailes y actividades culturales en el Sector Jirijirimo (Autoridad Tradicional Vicente Rojas).
4. Participación activa en coordinación con el CIDEA Amazonas (2025-03-06).
5. Participación y coordinación en el espacio de coordinación interinstitucional (20250307) del CLEIYM Amazonas.
6. 2 espacios de articulación con ACT (2025-03-12 y 25).
Estas acciones se realizan con la fuente de financiación GESTIÓN-PGN. A la fecha el acumulado en la meta es de 25%.
Informe del primer trimestre remitido para revisión.</t>
  </si>
  <si>
    <t>Se entregó informe trimestral con anexos. Conforme a lo acordado en el plan de trabajo en este informe entre otros se reporta:
-Recorridos de verificación territorial en el sector norte del Área Protegida.
-Acciones de sensibilización.
-Participación en reuniones de los comités de lucha contra la minería ilegal en los departamentos de Amazonas y Vaupés.
-Participación en reunión del Comité de Seguridad Turística del departamento de Vaupés.
-Participación en reunión del comité de Plan Nacional de Mercurio.
-Acciones de seguimiento a los planes de salvaguarda.</t>
  </si>
  <si>
    <t xml:space="preserve">Se entregó informe trimestral con anexos. Conforme a lo acordado en el plan de trabajo en este informe entre otros se reporta:
-Recorridos de verificación territorial en el sector norte del Área Protegida.
-Acciones de sensibilización.
-Participación en reuniones de los comités de lucha contra la minería ilegal en los departamentos de Amazonas y Vaupés.
-Participación en reunión del Comité de Seguridad Turística del departamento de Vaupés.
-Acciones de seguimiento a los planes de salvaguarda.
-Reunión equipo de coordinación del REM
Estas acciones se realizan con la fuente de financiación GESTIÓN-PGN. A la fecha el acumulado en la meta es de 75%.
</t>
  </si>
  <si>
    <t xml:space="preserve">Con corte al primer trimestre de 2025 respecto al indicador No. de Áreas protegidas del SPNN que actualizan implementan y reportan el avance del Plan de gestión del riesgo de desastres. Se adelanto lo siguiente:
1. 2 reuniones (13 y 18/03/2025) entre PNNYAP, DTAM y OGR con el proposito de revisar y retroalimentar los avances en la actualización del Plan de Emergencias y Contingencias de Riesgos Naturales y Socionaturales PECDNS del PNN Yaigojé Apaporis.
2. El 26/02/2025, se adelantó la primera socialización del PECDNS a la líder tematico de PVC de la DTAM.
3. El 20/03/2025 mediante memorando 20251500000573 emitido por la ofina de Gestión del Riesgo, se aprueba el PECDNS del PNN Yaigojé Apaporis.
Estas acciones se realizan con la fuente de financiación GESTIÓN-PGN. </t>
  </si>
  <si>
    <t>Con corte del 01 al 25 de marzo de 2025 respecto al indicador No. de Áreas protegidas del SPNN que actualizan implementan y reportan el avance de Planes de contingencia frente al riesgo público, el área reporta lo siguiente:
 Documento Plan de contingencia de riesgo público actualizado que cuenta con aprobación con el memorando 20241500004023 del 24 de diciembre de 2024.</t>
  </si>
  <si>
    <t>Validado. Está cargado en el Drive el memorando 20241500004023 del 24-12-2024, de la OGR, aprobando actualización del PCRP.</t>
  </si>
  <si>
    <t>Se entregó informe trimestral con anexos. En este informe entre otros se reportó:
-Espacios de reunión el consejo departamental de Gestión del riesgo.
- Memorando solicitud de cualificación
- Reporte afectados por inundaciones dentro del AP</t>
  </si>
  <si>
    <t>En este trimestre el área protegida dio continuidad al ejercicio de implementación del PECDNS aprobado. Se adelantó seguimiento a la solicitud presentada ante el CGRD de Amazonas sobre inundaciones presentadas en comunidad al interior del área protegida en el mes de junio de 2025, sin que se haya logrado materializar acción en terreno por parte de esa instancia.</t>
  </si>
  <si>
    <t>Se entregó informe trimestral con anexos. En este informe entre otros se reportó:
-Socialización del PRCP al equipo del área protegida.
-Memorando solicitud de espacios de cualificación.
-Salidas gráficas asociadas al protocolo.
-Participación en espacios de capacitación.
A la fecha el avance es de 0.75.</t>
  </si>
  <si>
    <t>Para el tercer trimestre no se requiere reporte cuantitativo según indicación de la OGR pero se sigue avanzando en la implementación de las actividades del PCRP.</t>
  </si>
  <si>
    <t>Se valida este reporte cualitativo para el tercer trimestre. En el Drive se adjunta la asistencia-memoria de la reunión donde la OGR indicó que para este trimestre no se requiere reportar avance cuantitativo.
Se requiere a la profesional de planeación de la DTAM que se ajuste la columna L, dado que el PCRP está en implementación.</t>
  </si>
  <si>
    <t>Pendiente la activación del presupuesto FPV para el funcionamiento de este indicador</t>
  </si>
  <si>
    <t>Con corte 01 al 25 de marzo de 2025, respecto al indicador N° de instrumentos de planeación y manejo de las áreas administradas por PNNC desarrollados asociado a la actividad de implementación.Se adelanto lo siguiente:
1. Reuniones de coordinación de actividades entre PNN YAP-CITYA.
2.Definición de planes de trabajo 2025 para las líneas gobernanza, autoridad ambiental, investigación.
3. Participación en espacios para la coordinación interinstitucional.
Estas acciones se realizan con la fuente de financiación GESTIÓN.</t>
  </si>
  <si>
    <t>Con corte al 31 de enero de 2026, se registran avances cualitativos en la prestación del servicio de administración y manejo de áreas protegidas, en el marco del componente Áreas Administradas, orientado al fortalecimiento de la gestión administrativa en las áreas del Sistema de Parques Nacionales Naturales – SPNN. Estas acciones se desarrollan mediante la ejecución de recursos provenientes del Presupuesto General de la Nación – PGN y del Fondo Nacional Ambiental – FONAM, priorizando el seguimiento a los procesos administrativos, la articulación institucional y el soporte a la implementación de actividades de manejo en las áreas protegidas, con el propósito de mejorar la eficiencia en la gestión de los recursos y contribuir al cumplimiento de los objetivos institucionales.  
1.        Gestión contractual:  Se elaboraron los estudios previos requeridos para la contratación de prestación de servicios (5) y (1)  convenio interadministrativo, adicionalmente se gestionó el trámite de expedición de igual número de certificados de disponibilidad presupuestal CDPs globales FONAM - NACIÓN
2.        Gestión documental: se realizó reporte mensual del plan de trabajo,  Solicitud creación de expedientes orfeo para la vigencia 2026  
3.        Realización de reportes administrativos periódicos (control combustible, control servicios públicos, certificación funcionarios, Reporte de papel, Reporte de obras inconclusas, entre otras.
Estas acciones se financiaron con recursos FONAM 20-21</t>
  </si>
  <si>
    <t>Con corte al 28 de febrero de 2026 se reportan avances cualitativos en los siguientes procesos administrativos y en donde se resaltan las siguientes acciones:
Procesos administrativos:
•        Apoyo en el proceso contractual de prestación de servicios y organización de carpetas y diligenciamiento de formatos del contrato  PRESTACIÓN DE SERVICIOS No 017 DE 2026,
CELEBRADO ENTRE LA SOCIEDAD ZOOLÓGICA DE FRANKFURT Y ROBINSON JACKSON ROJAS TAIWNO para apoyo asistencial al PNN Yaigoje Apaporis sector norte.
•        Se apoyó en la organización y cargue en el driver habilitado las carpetas para la contratación de tres profesionales (Restauración, Administrativo y Gobernanza), en el marco del proyecto Fondo para la Vida.  por otra parte se participó en espacio reunión para inicio tramite cuenta para pago 1er desembolso convenio I N° 177 - 2026 PNN-CITYA.      
Reportes y actividades relacionadas con la planeación y gestión del AP:
•        Diligenciamiento de las matrices relacionadas con el anteproyecto vigencia 2027, sentencias, Plan de adquisiciones y matriz conservación.
•        Certificación de nómina
•        Reporte de papel
•        Reporte de obras inconclusas
•        Programación y modificación de turnos de funcionarios
•        Solicitud creación de expedientes orfeo para la vigencia 2026        
•        Recepción, radicado y apoyo en la respuesta de solicitudes de información 
Estas acciones se realizan con la fuente de financiación   FONAM.</t>
  </si>
  <si>
    <t xml:space="preserve">Para el mes de octubre de 2025, Se reportan avances cualitativos  respecto al indicador áreas administradas asociado a la actividad de  Fortalecer los procesos administrativos de las áreas del SPNNC. Se adelantaron las siguientes acciones;
A1.  Reportes periódicos que miden el cumplimiento del Área Protegida.
Actualización de contenidos,Copia seguridad información AP, Consumo de combustibles, Cronograma de trabajo, tiquetes turnos descanso (cuadros de turno),Informe Plan de trabajo archivo Área Protegida, Legalización Comisiones, Novedades de nómina, Servicios Públicos, Solicitud cupo PAC mensualizado, consumo mensual papel. informe archivo documental y seguimiento correspondencia gestor documental Orfeo, trámite pago cuentas contratos, trámites administrativos ejecución convenios, entre otros.
A2. Recursos Financieros y Gestión Contractual
Se Cuentan  con la ejecución de la contratación del Área Protegida en   las diferentes modalidades de selección para la contratación estatal  y asignados para el año 2025   ( Prestación servicios, compraventa, suministros, mantenimientos, convenios entre otros).  
Estas acciones se realizan con la fuente de financiación   FONAM  y a la fecha el acumulado en la meta es de  100%
</t>
  </si>
  <si>
    <t xml:space="preserve">Con corte al primer trimestre de 2025, respecto al indicador  N° de instancias interinstitucionales, intersectoriales y/o comunitarias con participación efectiva de PNNC para lograr incidencia en decisiones de políticas públicas de desarrollo y ordenamiento territorial, el área adelantó:
1. Mesa de trabajo entre PNN YAP - DTAM para definir las instancias a reportar por parte del AP.
2. Mesa de trabajo entre Áreas Protegidas de la Planicie Amazónica y DTAM para el análisis de las instancias en general a las que se asiste en el departamento de Amazonas y acordar participación desde PNN.
3. Participación en tres espacios de reunión realizados en el marco del Comité Departamental de Bienestar Alimentario y Nutricional - CODEBAM.
4. Participación en una reunión del Comité de Lucha contra la Extracción Ilícita de Yacimientos Mineros del departamento del Amazonas.
</t>
  </si>
  <si>
    <t>Con corte al segundo trimestre, respecto al indicador N° de instrumentos de planeación y manejo de las áreas administradas por PNNC desarrollados asociado a la actividad de implementación.Se adelanto lo siguiente:
1. Reuniones de coordinación de actividades entre PNN YAP-CITYA.
2.Ejecución de actividades asociadas al cumplimiento de los planes de trabajo 2025 para las líneas gobernanza, autoridad ambiental, investigación.
3. Participación en espacios para la coordinación interinstitucional.
Estas acciones se realizan con la fuente de financiación GESTIÓN.</t>
  </si>
  <si>
    <t xml:space="preserve">Con corte al tercer trimestre, respecto al indicador N° de instrumentos de planeación y manejo de las áreas administradas por PNNC desarrollados asociado a la actividad de implementación.Se adelanto lo siguiente:
1. Reuniones de coordinación de actividades entre PNN YAP-CITYA.
2.Ejecución de actividades asociadas al cumplimiento de los planes de trabajo 2025 para las líneas gobernanza, autoridad ambiental, investigación.
3. Participación en espacios para la coordinación interinstitucional.
Estas acciones se realizan con la fuente de financiación GESTIÓN.
</t>
  </si>
  <si>
    <t>Se entregó informe trimestral  con anexos, en el que se recopila la participación del AP en las instancias priorizadas, correspondientes a:
1. Comité de lucha contra la minería ilegal del departamento de Vaupés.
2. Comité de lucha contra la extracción ilícita de yacimientos mineros en el departamento de Vaupés.
3. Comité de Seguridad Turística del Departamento de Vaupés.
4. Comité Departamental para el Bienestar Alimentario  y Nutricional.</t>
  </si>
  <si>
    <t>03-07.2025. Se valida el reporte al indicador</t>
  </si>
  <si>
    <t xml:space="preserve">Se entregó informe trimestral con anexos, en el que se recopila la participación del AP en las instancias priorizadas, correspondientes a:
1. Comité de lucha contra la minería ilegal del departamento de Vaupés.
2. Comité de lucha contra la extracción ilícita de yacimientos mineros en el departamento de Vaupés.
3. Comité de Seguridad Turística del Departamento de Vaupés.
4. Comité Departamental para el Bienestar Alimentario  y Nutricional.
</t>
  </si>
  <si>
    <t>03.10.2025. Se valida reporte para el indicador, destacando el informe elaborado con análisis de incidencia para la gestión del AP y la prevención de presiones a la integridad del PNN desde la participación en instancias</t>
  </si>
  <si>
    <t>Con corte 01 al 25 de marzo de 2025, respecto al indicador áreas administradas asociado a la actividad de  Fortalecer los procesos administrativos de las áreas del SPNNC. Se adelanto lo siguiente:
1.Remisión de solicitud de Certificado de Disponibilidad Presupuestal para el rubro Suministro de Combustible y Lubricantes del AP.
Estas acciones se realizan con la fuente de financiación FONAM.</t>
  </si>
  <si>
    <t xml:space="preserve">Para el mes de abril  de 2025, se reportan avances cualitativos respecto al indicador áreas administradas asociado a la actividad Fortalecer los procesos administrativos de las áreas del SPNNC. Se adelantaron las siguientes acciones;
A1. Gestión del Talento Humano
Remisión programación de comisiones del Área Protegida -mes abril.
Capacitación a los responsables temáticos  SST del Area Protgeida para  fortalecer y cualificar los conocimientos en Seguridad y Salud en el Trabajo.
Remisión Programación Turnos descanso abril y Solicitudes tiquetes de turnos descanso Funcionarios.
A2. Recursos Financieros
Remisión  de solicitud de Certificado de Disponibilidad Presupuestal para el rubro Suministro de Combustible y Lubricantes del AP.
A3. Recursos físicos e infraestructura 
Actualización información Cuendantes Inventario Área Protegida 
A4. Gestión documental
Remisión plan de trabajo bimensual gestión documental conforme a las actividades estipuladas y los avances, que se realizan en el archivo del área protegida.
A5. Gestión Contractual
Se cuenta  en su totalidad del personal de prestación de servicios - contratistas  del Area Protegida. 2. Servicios Profesionales - Gobernanza-Monitoreo. 1. Servicio apoyo a la gestión -Técnico Administrativa y 1. Servicio apoyo a la gestión -Operario 
Otras acciones administrativas que apuntan al cumplimiento de reportes e informes periódicos que miden el cumplimiento del Área Protegida. 
- Reporte servicios Públicos 
-Reporte mensual consumo combustible
Estas acciones se realizan con la fuente de financiación   FONAM  </t>
  </si>
  <si>
    <t xml:space="preserve">Para el mes de mayo de 2025, Se reportan avances cualitativos  respecto al indicador áreas administradas asociado a la actividad de  Fortalecer los procesos administrativos de las áreas del SPNNC. Se adelantaron las siguientes acciones;
A1. Gestión del Talento Humano
Remisión programación de comisiones del Área Protegida -mes mayo
Remisión Programación Turnos descanso mayo de los Funcionarios
Legalización tiquetes turnos descanso de los Funcionarios 
A2. Recursos Financieros
se Cuentan con Certificados de disponibilidad presupuestal CDPS
- Suministro de combustible y lubricantes
- Suministro de viaticos y gastos de viaje
- Transporte aereo de carga
- Contratación Directa Convenio Yaigoje Apaporis
A3. Recursos físicos e infraestructura
Actualizaciòn informaciòn y acta de traslados de Cuentadantes Inventario Área Protegida
A4. Gestión documental
Remisión plan de trabajo bimensual gestión documental mes mayo. conforme a las actividades estipuladas y los avances, que se realizan en el archivo del área protegida
A5. Gestión Contractual
Estudios previos Convenio Interadministrativo 2025 Yaigoje Apaporis
Otras acciones administrativas que apuntan al cumplimiento de reportes e informes periódicos que miden el cumplimiento del Área Protegida.
- Reporte servicios Públicos
-Reporte mensual consumo combustible
- Reporte Obras Inconclusas
Estas acciones se realizan con la fuente de financiación   FONAM  y ala fecha el acumulado en la meta es de 25%
</t>
  </si>
  <si>
    <t>Para el mes de junio de 2025, Se reportan avances cualitativos  respecto al indicador áreas administradas asociado a la actividad de  Fortalecer los procesos administrativos de las áreas del SPNNC. Se adelantaron las siguientes acciones;
A1. Gestión del Talento Humano
Remisión programación de comisiones del Área Protegida -mes junio 
Remisión Programación Turnos descanso junio de los Funcionarios
Solicitud  tiquetes turnos descanso de los Funcionarios del AP
Asistencia espacios capacitación seguridad y salud en el trabajo SST  brigadistas y  líderes sst
A2. Recursos Financieros
se Cuentan con Certificados de disponibilidad presupuestal CDPS
- Suministro de combustible y lubricantes
- Suministro de viáticos y gastos de viaje
- Transporte aéreo de carga
-Suministro raciones alimentarias
- Prestar servicio logístico y eventos
-Recarga y mantenimiento de extintores 
A4. Gestión documental
Participación en espacio en Profundización Herramienta ORFEO 12 junio-2025
A5. Gestión Contractual
 Contratación Directa Convenio Yaigoje Apaporis
- Contratación Raciones alimentarias proceso contractual en publicación secop ii
- Contratación Combustible y lubricantes  proceso contractual en publicación secop ii
Otras acciones administrativas que apuntan al cumplimiento de reportes e informes periódicos que miden el cumplimiento del Área Protegida.
- Reporte servicios Públicos
-Reporte mensual consumo combustible
- Reporte Obras Inconclusas
-Reporte consumo mensual papel
-Reporte programación turnos descanso
Estas acciones se realizan con la fuente de financiación   FONAM  y ala fecha el acumulado en la meta es de 50%</t>
  </si>
  <si>
    <t xml:space="preserve">Para el mes de julio de 2025, Se reportan avances cualitativos  respecto al indicador áreas administradas asociado a la actividad de  Fortalecer los procesos administrativos de las áreas del SPNNC. Se adelantaron las siguientes acciones;
A1. Gestión del Talento Humano: Remisión programación de comisiones del Área Protegida -mes julio. Remisión Programación Turnos descanso junio de los Funcionarios. Solicitud  tiquetes turnos descanso de los Funcionarios del AP. Asistencia espacios capacitación seguridad y salud en el trabajo SST  brigadistas y  líderes sst.
A2. Gestión documental: Participación en espacio en revisión estado información documental del Área Protegida -  8 julio-2025
A3. Gestión Contractual: Acciones sobre los procesos de: Contratación Directa Convenio Yaigojé Apaporis-proceso adjudicar, Contrato en ejecución  Raciones alimentarias proceso contractual en publicación secop II, Contratación Combustible y lubricantes  proceso contractual en publicación secop II ejecución cronograma  invitación pública proceso contractual. Procesos contractuales en revisión area juridica contratación: - Transporte aéreo de carga, - Prestar servicio logístico y eventos, -Recarga y mantenimiento de extintores, - Mantenimiento equipos fluviales y estacionarios
Otras acciones administrativas que apuntan al cumplimiento de reportes e informes periódicos que miden el cumplimiento del Área Protegida:- Reporte servicios Públicos, -Reporte mensual consumo combustible,- Reporte Obras Inconclusas,-Reporte consumo mensual papel.
</t>
  </si>
  <si>
    <t xml:space="preserve">Para el mes de agosto de 2025, Se reportan avances cualitativos  respecto al indicador áreas administradas asociado a la actividad de  Fortalecer los procesos administrativos de las áreas del SPNNC. Se adelantaron las siguientes acciones;
A1. Gestión del Talento Humano
Remisión programación de comisiones del Área Protegida -mes agosto
Remisión Programación Turnos descanso agosto  de los Funcionarios
Solicitud  tiquetes turnos descanso de los Funcionarios del AP
Asistencia espacios capacitación seguridad y salud en el trabajo SST  brigadistas y  líderes sst
A2. Recursos Financieros
Se Cuenta con el estado actual  de los recursos financieros de los rubros contractuales: - Suministro de combustible y lubricantes (CSU-DTAM-207-2025 en ejecución), -Suministro raciones alimentarias (CSU-DTAM-193-2025 en ejecución), - Prestar servicio logístico y eventos (CPS-DTAM-206-2025 en ejecución), -Recarga y mantenimiento de extintores (IPMC-DTAM-035-2025 en publicación proceso contractual), - Transporte aéreo de carga (IPMC-DTAM-033-2025 en Publicación proceso contractual), - Mantenimiento equipos tecnológicos (En estudios previos), - Mantenimiento equipos fluviales y estacionarios (En Estudios previos), -Convenio Interadministrativo (CONV DTAM-200-2025 en ejecución).
A5. Gestión Contractual
 Contratación Directa Convenio Yaigojé Apaporis-proceso ejecución
- Contrato en ejecución  Raciones alimentarias proceso contractual en publicación secop ii 
- Contratación Combustible y lubricantes  
Procesos contractuales en publicación secop ii ejecución cronograma  invitación pública proceso contractual
- Transporte aéreo de carga
-Recarga y mantenimiento de extintores 
- Mantenimiento equipos fluviales y estacionarios
Otras acciones administrativas que apuntan al cumplimiento de reportes e informes periódicos que miden el cumplimiento del Área Protegida.
- Reporte servicios Públicos
-Reporte mensual consumo combustible
- Reporte Obras Inconclusas
-Reporte consumo mensual papel
</t>
  </si>
  <si>
    <t>Para el mes de septiembre  de 2025, Se reportan avances cualitativos  respecto al indicador áreas administradas asociado a la actividad de  Fortalecer los procesos administrativos de las áreas del SPNNC. Se adelantaron las siguientes acciones;
A1.  Reportes periódicos que miden el cumplimiento del Área Protegida.
Actualización de contenidos, Consumo de combustibles, Cronograma de trabajo (cuadros de turno),Informe Plan de trabajo archivo Área Protegida, Legalización Comisiones, Novedades de nómina, Servicios Públicos, Solicitud cupo PAC mensualizado, consumo mensual papel. informe archivo documental y seguimiento correspondencia gestor documental Orfeo entre otros.
A2. Recursos Financieros y Gestión Contractual
Se Cuentan con gestiones adelantadas en trámites de  las modalidades de selección para la contratación estatal  de los recursos financieros con los que cuenta el Área Protegida  Prestación servicios, compraventa, suministros, mantenimientos, convenios entre otros  
Estas acciones se realizan con la fuente de financiación   FONAM  y a la fecha el acumulado en la meta es de  75%</t>
  </si>
  <si>
    <t>Bloqueo ValidacionDiciembre</t>
  </si>
  <si>
    <t>Meta 2025</t>
  </si>
  <si>
    <t>#REF!</t>
  </si>
  <si>
    <t>Con corte al 30 de abril de 2026, se realiza un reporte cualitativo del indicador Número de hectáreas en proceso de restauración en mantenimiento, con un avance cuantitativo acumulado a la fecha en cero. Los recursos de financiación provienen de PGN. Las acciones realizadas en el mes de abril fueron los siguientes:
•        Encuentros y espacios de trabajo con equipo técnico de la RNN Puinawai y autoridades indígenas Jajlami; Resguardo Medio y Resguardo Cuiarí e Isana para la revisión del convenio del proyecto Fondo para la Vida, espacio contextualización de la restauración ecológica con enfoque Biocultural y espacio técnico con la Directora Territorial Amazonia.
•        Se proyectó un documento de avance y revisión de las áreas de interés cultural y ecológico con el fin de construir y concertar los planes de trabajo con las autoridades indígenas. Se anexan los Shapesfile, tabla de datos y un diagrama que describe las actividades propuestas en cronograma fondo para la vida. Posteriormente se avanza en la construcción conjunta para la logística de las actividades a desarrollar en campo. Enlace de evidencias (https://drive.google.com/drive/folders/1YMszzQsBlOOonuqSvnToXuTssDFHTJIx?usp=drive_link)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</si>
</sst>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
    <numFmt numFmtId="165" formatCode="#,##0.00\ [$€-1]"/>
    <numFmt numFmtId="166" formatCode="d\.m"/>
    <numFmt numFmtId="167" formatCode="dd\.mm"/>
  </numFmts>
  <fonts count="52">
    <font>
      <sz val="11"/>
      <color theme="1"/>
      <name val="Aptos Narrow"/>
      <scheme val="minor"/>
    </font>
    <font>
      <sz val="9"/>
      <color theme="1"/>
      <name val="Arial"/>
    </font>
    <font>
      <b/>
      <sz val="9"/>
      <color theme="0"/>
      <name val="Arial"/>
    </font>
    <font>
      <sz val="11"/>
      <name val="Aptos Narrow"/>
    </font>
    <font>
      <b/>
      <sz val="9"/>
      <color rgb="FFFFFFFF"/>
      <name val="Arial"/>
    </font>
    <font>
      <b/>
      <sz val="9"/>
      <color rgb="FFFFFFFF"/>
      <name val="Play"/>
    </font>
    <font>
      <b/>
      <sz val="9"/>
      <color theme="1"/>
      <name val="Arial"/>
    </font>
    <font>
      <sz val="9"/>
      <color rgb="FFFF0000"/>
      <name val="Arial"/>
    </font>
    <font>
      <b/>
      <sz val="9"/>
      <color rgb="FFFF0000"/>
      <name val="Arial"/>
    </font>
    <font>
      <sz val="12"/>
      <color theme="1"/>
      <name val="Calibri"/>
    </font>
    <font>
      <sz val="9"/>
      <color rgb="FF000000"/>
      <name val="Arial"/>
    </font>
    <font>
      <u/>
      <sz val="9"/>
      <color theme="1"/>
      <name val="Arial"/>
    </font>
    <font>
      <u/>
      <sz val="9"/>
      <color theme="1"/>
      <name val="Arial"/>
    </font>
    <font>
      <u/>
      <sz val="9"/>
      <color theme="1"/>
      <name val="Arial"/>
    </font>
    <font>
      <u/>
      <sz val="9"/>
      <color theme="1"/>
      <name val="Arial"/>
    </font>
    <font>
      <u/>
      <sz val="9"/>
      <color rgb="FF000000"/>
      <name val="Arial"/>
    </font>
    <font>
      <u/>
      <sz val="9"/>
      <color rgb="FF000000"/>
      <name val="Arial"/>
    </font>
    <font>
      <u/>
      <sz val="9"/>
      <color rgb="FF0000FF"/>
      <name val="Arial"/>
    </font>
    <font>
      <u/>
      <sz val="9"/>
      <color rgb="FF0000FF"/>
      <name val="Arial"/>
    </font>
    <font>
      <u/>
      <sz val="9"/>
      <color rgb="FF0000FF"/>
      <name val="Arial"/>
    </font>
    <font>
      <u/>
      <sz val="9"/>
      <color theme="1"/>
      <name val="Arial"/>
    </font>
    <font>
      <sz val="11"/>
      <color theme="1"/>
      <name val="Arial"/>
    </font>
    <font>
      <u/>
      <sz val="9"/>
      <color theme="1"/>
      <name val="Arial"/>
    </font>
    <font>
      <u/>
      <sz val="9"/>
      <color rgb="FF0000FF"/>
      <name val="Arial"/>
    </font>
    <font>
      <u/>
      <sz val="9"/>
      <color theme="1"/>
      <name val="Arial"/>
    </font>
    <font>
      <b/>
      <sz val="9"/>
      <color rgb="FF000000"/>
      <name val="Arial"/>
    </font>
    <font>
      <u/>
      <sz val="9"/>
      <color rgb="FF0000FF"/>
      <name val="Arial"/>
    </font>
    <font>
      <u/>
      <sz val="9"/>
      <color rgb="FF0000FF"/>
      <name val="Arial"/>
    </font>
    <font>
      <sz val="11"/>
      <color theme="1"/>
      <name val="Arial Narrow"/>
    </font>
    <font>
      <u/>
      <sz val="9"/>
      <color theme="1"/>
      <name val="Arial"/>
    </font>
    <font>
      <sz val="10"/>
      <color theme="1"/>
      <name val="Arial"/>
    </font>
    <font>
      <u/>
      <sz val="10"/>
      <color theme="1"/>
      <name val="Arial"/>
    </font>
    <font>
      <sz val="10"/>
      <color theme="1"/>
      <name val="&quot;Arial Narrow&quot;"/>
    </font>
    <font>
      <u/>
      <sz val="9"/>
      <color rgb="FF0000FF"/>
      <name val="Arial"/>
    </font>
    <font>
      <u/>
      <sz val="9"/>
      <color rgb="FF0000FF"/>
      <name val="Arial"/>
    </font>
    <font>
      <sz val="9"/>
      <color rgb="FF0000FF"/>
      <name val="Arial"/>
    </font>
    <font>
      <sz val="11"/>
      <color theme="1"/>
      <name val="Helvetica Neue"/>
    </font>
    <font>
      <u/>
      <sz val="9"/>
      <color theme="1"/>
      <name val="Arial"/>
    </font>
    <font>
      <sz val="11"/>
      <color theme="1"/>
      <name val="Aptos Narrow"/>
      <scheme val="minor"/>
    </font>
    <font>
      <sz val="8"/>
      <color theme="1"/>
      <name val="Arial"/>
    </font>
    <font>
      <i/>
      <sz val="9"/>
      <color theme="1"/>
      <name val="Arial"/>
    </font>
    <font>
      <u/>
      <sz val="9"/>
      <color rgb="FF1155CC"/>
      <name val="Arial"/>
    </font>
    <font>
      <b/>
      <sz val="10"/>
      <color theme="1"/>
      <name val="Arial"/>
    </font>
    <font>
      <b/>
      <u/>
      <sz val="10"/>
      <color rgb="FF1155CC"/>
      <name val="Arial"/>
    </font>
    <font>
      <b/>
      <sz val="11"/>
      <color theme="1"/>
      <name val="Arial"/>
    </font>
    <font>
      <sz val="9"/>
      <name val="Arial"/>
    </font>
    <font>
      <i/>
      <sz val="9"/>
      <color rgb="FF000000"/>
      <name val="Arial"/>
    </font>
    <font>
      <b/>
      <i/>
      <sz val="9"/>
      <color rgb="FF000000"/>
      <name val="Arial"/>
    </font>
    <font>
      <b/>
      <sz val="9"/>
      <color rgb="FF0000FF"/>
      <name val="Arial"/>
    </font>
    <font>
      <b/>
      <sz val="9"/>
      <name val="Arial"/>
    </font>
    <font>
      <u/>
      <sz val="10"/>
      <color rgb="FF1155CC"/>
      <name val="Arial"/>
    </font>
    <font>
      <sz val="9"/>
      <color rgb="FF467886"/>
      <name val="Arial"/>
    </font>
  </fonts>
  <fills count="15">
    <fill>
      <patternFill patternType="none"/>
    </fill>
    <fill>
      <patternFill patternType="gray125"/>
    </fill>
    <fill>
      <patternFill patternType="solid">
        <fgColor rgb="FFFF0000"/>
        <bgColor rgb="FFFF0000"/>
      </patternFill>
    </fill>
    <fill>
      <patternFill patternType="solid">
        <fgColor theme="1"/>
        <bgColor theme="1"/>
      </patternFill>
    </fill>
    <fill>
      <patternFill patternType="solid">
        <fgColor rgb="FFFFFF00"/>
        <bgColor rgb="FFFFFF00"/>
      </patternFill>
    </fill>
    <fill>
      <patternFill patternType="solid">
        <fgColor theme="0"/>
        <bgColor theme="0"/>
      </patternFill>
    </fill>
    <fill>
      <patternFill patternType="solid">
        <fgColor rgb="FFFFF2CC"/>
        <bgColor rgb="FFFFF2CC"/>
      </patternFill>
    </fill>
    <fill>
      <patternFill patternType="solid">
        <fgColor rgb="FFC9DAF8"/>
        <bgColor rgb="FFC9DAF8"/>
      </patternFill>
    </fill>
    <fill>
      <patternFill patternType="solid">
        <fgColor rgb="FFD9F2D0"/>
        <bgColor rgb="FFD9F2D0"/>
      </patternFill>
    </fill>
    <fill>
      <patternFill patternType="solid">
        <fgColor rgb="FFFFD966"/>
        <bgColor rgb="FFFFD966"/>
      </patternFill>
    </fill>
    <fill>
      <patternFill patternType="solid">
        <fgColor rgb="FFF9CB9C"/>
        <bgColor rgb="FFF9CB9C"/>
      </patternFill>
    </fill>
    <fill>
      <patternFill patternType="solid">
        <fgColor rgb="FFFFFFFF"/>
        <bgColor rgb="FFFFFFFF"/>
      </patternFill>
    </fill>
    <fill>
      <patternFill patternType="solid">
        <fgColor rgb="FFD9EAD3"/>
        <bgColor rgb="FFD9EAD3"/>
      </patternFill>
    </fill>
    <fill>
      <patternFill patternType="solid">
        <fgColor rgb="FFCCCCCC"/>
        <bgColor rgb="FFCCCCCC"/>
      </patternFill>
    </fill>
    <fill>
      <patternFill patternType="solid">
        <fgColor rgb="FF00FFFF"/>
        <bgColor rgb="FF00FFFF"/>
      </patternFill>
    </fill>
  </fills>
  <borders count="1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style="medium">
        <color rgb="FF000000"/>
      </left>
      <right style="thin">
        <color theme="0"/>
      </right>
      <top/>
      <bottom/>
      <diagonal/>
    </border>
    <border>
      <left style="thin">
        <color theme="0"/>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s>
  <cellStyleXfs count="1">
    <xf numFmtId="0" fontId="0" fillId="0" borderId="0"/>
  </cellStyleXfs>
  <cellXfs count="194">
    <xf numFmtId="0" fontId="0" fillId="0" borderId="0" xfId="0"/>
    <xf numFmtId="0" fontId="1" fillId="0" borderId="0" xfId="0" applyFont="1"/>
    <xf numFmtId="0" fontId="2" fillId="3"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6" fillId="0" borderId="10" xfId="0" applyFont="1" applyBorder="1" applyAlignment="1">
      <alignment vertical="center"/>
    </xf>
    <xf numFmtId="0" fontId="1" fillId="0" borderId="10" xfId="0" applyFont="1" applyBorder="1" applyAlignment="1">
      <alignment horizontal="center" vertical="center" wrapText="1"/>
    </xf>
    <xf numFmtId="2" fontId="1" fillId="0" borderId="10" xfId="0" applyNumberFormat="1" applyFont="1" applyBorder="1" applyAlignment="1">
      <alignment horizontal="center" vertical="center" wrapText="1"/>
    </xf>
    <xf numFmtId="0" fontId="1" fillId="0" borderId="10" xfId="0" applyFont="1" applyBorder="1" applyAlignment="1">
      <alignment horizontal="left" vertical="top" wrapText="1"/>
    </xf>
    <xf numFmtId="0" fontId="1" fillId="0" borderId="10" xfId="0" applyFont="1" applyBorder="1" applyAlignment="1">
      <alignment horizontal="center" vertical="center"/>
    </xf>
    <xf numFmtId="0" fontId="6" fillId="0" borderId="10" xfId="0" applyFont="1" applyBorder="1" applyAlignment="1">
      <alignment horizontal="center" vertical="center" wrapText="1"/>
    </xf>
    <xf numFmtId="2" fontId="1" fillId="0" borderId="10" xfId="0" applyNumberFormat="1" applyFont="1" applyBorder="1" applyAlignment="1">
      <alignment horizontal="center" vertical="center"/>
    </xf>
    <xf numFmtId="164" fontId="1" fillId="0" borderId="10" xfId="0" applyNumberFormat="1" applyFont="1" applyBorder="1" applyAlignment="1">
      <alignment horizontal="center" vertical="center"/>
    </xf>
    <xf numFmtId="164" fontId="1" fillId="0" borderId="10" xfId="0" applyNumberFormat="1" applyFont="1" applyBorder="1" applyAlignment="1">
      <alignment horizontal="center" vertical="center" wrapText="1"/>
    </xf>
    <xf numFmtId="10" fontId="1" fillId="0" borderId="10" xfId="0" applyNumberFormat="1" applyFont="1" applyBorder="1" applyAlignment="1">
      <alignment horizontal="center" vertical="center" wrapText="1"/>
    </xf>
    <xf numFmtId="9" fontId="1" fillId="0" borderId="10" xfId="0" applyNumberFormat="1" applyFont="1" applyBorder="1" applyAlignment="1">
      <alignment horizontal="center" vertical="center" wrapText="1"/>
    </xf>
    <xf numFmtId="2" fontId="7" fillId="0" borderId="10" xfId="0" applyNumberFormat="1" applyFont="1" applyBorder="1" applyAlignment="1">
      <alignment horizontal="center" vertical="center"/>
    </xf>
    <xf numFmtId="0" fontId="7" fillId="0" borderId="10" xfId="0" applyFont="1" applyBorder="1" applyAlignment="1">
      <alignment horizontal="center" vertical="center"/>
    </xf>
    <xf numFmtId="9" fontId="1" fillId="0" borderId="10" xfId="0" applyNumberFormat="1" applyFont="1" applyBorder="1" applyAlignment="1">
      <alignment horizontal="center" vertical="center"/>
    </xf>
    <xf numFmtId="10" fontId="1" fillId="0" borderId="10" xfId="0" applyNumberFormat="1" applyFont="1" applyBorder="1" applyAlignment="1">
      <alignment horizontal="center" vertical="center"/>
    </xf>
    <xf numFmtId="0" fontId="7" fillId="0" borderId="10" xfId="0" applyFont="1" applyBorder="1" applyAlignment="1">
      <alignment horizontal="center" vertical="center" wrapText="1"/>
    </xf>
    <xf numFmtId="9" fontId="7" fillId="0" borderId="10"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10" xfId="0" applyFont="1" applyBorder="1" applyAlignment="1">
      <alignment horizontal="left" vertical="center" wrapText="1"/>
    </xf>
    <xf numFmtId="0" fontId="8" fillId="0" borderId="10" xfId="0" applyFont="1" applyBorder="1" applyAlignment="1">
      <alignment horizontal="center" vertical="center"/>
    </xf>
    <xf numFmtId="164" fontId="1" fillId="0" borderId="10" xfId="0" applyNumberFormat="1" applyFont="1" applyBorder="1" applyAlignment="1">
      <alignment horizontal="left" vertical="center" wrapText="1"/>
    </xf>
    <xf numFmtId="0" fontId="1" fillId="0" borderId="10" xfId="0" applyFont="1" applyBorder="1"/>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left" vertical="top" wrapText="1"/>
    </xf>
    <xf numFmtId="0" fontId="6" fillId="0" borderId="0" xfId="0" applyFont="1" applyAlignment="1">
      <alignment horizontal="center" vertical="center" wrapText="1"/>
    </xf>
    <xf numFmtId="0" fontId="1" fillId="0" borderId="0" xfId="0" applyFont="1" applyAlignment="1">
      <alignment horizontal="center" wrapText="1"/>
    </xf>
    <xf numFmtId="0" fontId="6" fillId="0" borderId="0" xfId="0" applyFont="1"/>
    <xf numFmtId="0" fontId="4" fillId="3" borderId="8" xfId="0" applyFont="1" applyFill="1" applyBorder="1" applyAlignment="1">
      <alignment horizontal="left" vertical="center"/>
    </xf>
    <xf numFmtId="0" fontId="4" fillId="3" borderId="8" xfId="0" applyFont="1" applyFill="1" applyBorder="1" applyAlignment="1">
      <alignment horizontal="left" vertical="center" wrapText="1"/>
    </xf>
    <xf numFmtId="0" fontId="6" fillId="0" borderId="0" xfId="0" applyFont="1" applyAlignment="1">
      <alignment vertical="center"/>
    </xf>
    <xf numFmtId="0" fontId="1" fillId="0" borderId="10" xfId="0" applyFont="1" applyBorder="1" applyAlignment="1">
      <alignment horizontal="left" vertical="center"/>
    </xf>
    <xf numFmtId="0" fontId="1" fillId="4" borderId="10" xfId="0" applyFont="1" applyFill="1" applyBorder="1" applyAlignment="1">
      <alignment horizontal="center" vertical="center" wrapText="1"/>
    </xf>
    <xf numFmtId="0" fontId="1" fillId="4" borderId="10" xfId="0" applyFont="1" applyFill="1" applyBorder="1" applyAlignment="1">
      <alignment horizontal="center" vertical="center"/>
    </xf>
    <xf numFmtId="2" fontId="1" fillId="4" borderId="10" xfId="0" applyNumberFormat="1" applyFont="1" applyFill="1" applyBorder="1" applyAlignment="1">
      <alignment horizontal="center" vertical="center"/>
    </xf>
    <xf numFmtId="164" fontId="1" fillId="4" borderId="10" xfId="0" applyNumberFormat="1" applyFont="1" applyFill="1" applyBorder="1" applyAlignment="1">
      <alignment horizontal="center" vertical="center"/>
    </xf>
    <xf numFmtId="164" fontId="1" fillId="4" borderId="10" xfId="0" applyNumberFormat="1" applyFont="1" applyFill="1" applyBorder="1" applyAlignment="1">
      <alignment horizontal="center" vertical="center" wrapText="1"/>
    </xf>
    <xf numFmtId="10" fontId="1" fillId="4" borderId="10" xfId="0" applyNumberFormat="1" applyFont="1" applyFill="1" applyBorder="1" applyAlignment="1">
      <alignment horizontal="center" vertical="center" wrapText="1"/>
    </xf>
    <xf numFmtId="164" fontId="1" fillId="4" borderId="10" xfId="0" applyNumberFormat="1" applyFont="1" applyFill="1" applyBorder="1" applyAlignment="1">
      <alignment horizontal="left" vertical="top" wrapText="1"/>
    </xf>
    <xf numFmtId="0" fontId="9" fillId="0" borderId="0" xfId="0" applyFont="1"/>
    <xf numFmtId="0" fontId="1" fillId="4" borderId="10" xfId="0" applyFont="1" applyFill="1" applyBorder="1" applyAlignment="1">
      <alignment horizontal="left" vertical="center"/>
    </xf>
    <xf numFmtId="0" fontId="10" fillId="4" borderId="10" xfId="0" applyFont="1" applyFill="1" applyBorder="1" applyAlignment="1">
      <alignment horizontal="center" vertical="center"/>
    </xf>
    <xf numFmtId="0" fontId="1" fillId="4" borderId="10" xfId="0" applyFont="1" applyFill="1" applyBorder="1" applyAlignment="1">
      <alignment horizontal="left" vertical="center" wrapText="1"/>
    </xf>
    <xf numFmtId="0" fontId="6" fillId="4" borderId="10"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10" xfId="0" applyFont="1" applyFill="1" applyBorder="1" applyAlignment="1">
      <alignment horizontal="center" vertical="center"/>
    </xf>
    <xf numFmtId="2" fontId="1" fillId="5" borderId="10" xfId="0" applyNumberFormat="1" applyFont="1" applyFill="1" applyBorder="1" applyAlignment="1">
      <alignment horizontal="center" vertical="center"/>
    </xf>
    <xf numFmtId="164" fontId="1" fillId="5" borderId="10" xfId="0" applyNumberFormat="1" applyFont="1" applyFill="1" applyBorder="1" applyAlignment="1">
      <alignment horizontal="center" vertical="center"/>
    </xf>
    <xf numFmtId="0" fontId="6" fillId="5" borderId="10" xfId="0" applyFont="1" applyFill="1" applyBorder="1" applyAlignment="1">
      <alignment horizontal="center" vertical="center" wrapText="1"/>
    </xf>
    <xf numFmtId="9" fontId="1" fillId="4" borderId="10" xfId="0" applyNumberFormat="1" applyFont="1" applyFill="1" applyBorder="1" applyAlignment="1">
      <alignment horizontal="center" vertical="center" wrapText="1"/>
    </xf>
    <xf numFmtId="2" fontId="7" fillId="4" borderId="10" xfId="0" applyNumberFormat="1" applyFont="1" applyFill="1" applyBorder="1" applyAlignment="1">
      <alignment horizontal="center" vertical="center"/>
    </xf>
    <xf numFmtId="0" fontId="6" fillId="0" borderId="10" xfId="0" applyFont="1" applyBorder="1" applyAlignment="1">
      <alignment horizontal="left" vertical="center" wrapText="1"/>
    </xf>
    <xf numFmtId="0" fontId="11" fillId="0" borderId="10" xfId="0" applyFont="1" applyBorder="1" applyAlignment="1">
      <alignment horizontal="center" vertical="center" wrapText="1"/>
    </xf>
    <xf numFmtId="0" fontId="12" fillId="0" borderId="10" xfId="0" applyFont="1" applyBorder="1" applyAlignment="1">
      <alignment horizontal="left" vertical="center"/>
    </xf>
    <xf numFmtId="0" fontId="7" fillId="5" borderId="10" xfId="0" applyFont="1" applyFill="1" applyBorder="1" applyAlignment="1">
      <alignment horizontal="center" vertical="center"/>
    </xf>
    <xf numFmtId="9" fontId="1" fillId="5" borderId="10" xfId="0" applyNumberFormat="1" applyFont="1" applyFill="1" applyBorder="1" applyAlignment="1">
      <alignment horizontal="center" vertical="center"/>
    </xf>
    <xf numFmtId="0" fontId="1" fillId="6" borderId="10" xfId="0" applyFont="1" applyFill="1" applyBorder="1" applyAlignment="1">
      <alignment horizontal="left" vertical="top" wrapText="1"/>
    </xf>
    <xf numFmtId="0" fontId="1" fillId="7" borderId="10" xfId="0" applyFont="1" applyFill="1" applyBorder="1" applyAlignment="1">
      <alignment horizontal="left" vertical="top" wrapText="1"/>
    </xf>
    <xf numFmtId="0" fontId="13" fillId="5" borderId="10" xfId="0" applyFont="1" applyFill="1" applyBorder="1" applyAlignment="1">
      <alignment horizontal="center" vertical="center" wrapText="1"/>
    </xf>
    <xf numFmtId="0" fontId="1" fillId="5" borderId="10" xfId="0" applyFont="1" applyFill="1" applyBorder="1" applyAlignment="1">
      <alignment horizontal="left" vertical="center"/>
    </xf>
    <xf numFmtId="0" fontId="14" fillId="5" borderId="10" xfId="0" applyFont="1" applyFill="1" applyBorder="1" applyAlignment="1">
      <alignment horizontal="left" vertical="center"/>
    </xf>
    <xf numFmtId="10" fontId="1" fillId="5" borderId="10" xfId="0" applyNumberFormat="1" applyFont="1" applyFill="1" applyBorder="1" applyAlignment="1">
      <alignment horizontal="center" vertical="center"/>
    </xf>
    <xf numFmtId="0" fontId="7" fillId="5" borderId="10" xfId="0" applyFont="1" applyFill="1" applyBorder="1" applyAlignment="1">
      <alignment horizontal="center" vertical="center" wrapText="1"/>
    </xf>
    <xf numFmtId="165" fontId="1" fillId="0" borderId="10" xfId="0" applyNumberFormat="1" applyFont="1" applyBorder="1" applyAlignment="1">
      <alignment horizontal="center" vertical="center" wrapText="1"/>
    </xf>
    <xf numFmtId="2" fontId="7" fillId="5" borderId="10" xfId="0" applyNumberFormat="1" applyFont="1" applyFill="1" applyBorder="1" applyAlignment="1">
      <alignment horizontal="center" vertical="center"/>
    </xf>
    <xf numFmtId="0" fontId="1" fillId="5" borderId="10" xfId="0" applyFont="1" applyFill="1" applyBorder="1" applyAlignment="1">
      <alignment horizontal="left" vertical="top" wrapText="1"/>
    </xf>
    <xf numFmtId="0" fontId="15" fillId="0" borderId="10" xfId="0" applyFont="1" applyBorder="1" applyAlignment="1">
      <alignment horizontal="center" vertical="center" wrapText="1"/>
    </xf>
    <xf numFmtId="0" fontId="16" fillId="4" borderId="10" xfId="0" applyFont="1" applyFill="1" applyBorder="1" applyAlignment="1">
      <alignment horizontal="center" vertical="center" wrapText="1"/>
    </xf>
    <xf numFmtId="0" fontId="10" fillId="0" borderId="10" xfId="0" applyFont="1" applyBorder="1" applyAlignment="1">
      <alignment horizontal="center" vertical="center"/>
    </xf>
    <xf numFmtId="0" fontId="1" fillId="5" borderId="10" xfId="0" applyFont="1" applyFill="1" applyBorder="1" applyAlignment="1">
      <alignment horizontal="left" vertical="center" wrapText="1"/>
    </xf>
    <xf numFmtId="9" fontId="1" fillId="4" borderId="10" xfId="0" applyNumberFormat="1" applyFont="1" applyFill="1" applyBorder="1" applyAlignment="1">
      <alignment horizontal="center" vertical="center"/>
    </xf>
    <xf numFmtId="9" fontId="7" fillId="5" borderId="10" xfId="0" applyNumberFormat="1" applyFont="1" applyFill="1" applyBorder="1" applyAlignment="1">
      <alignment horizontal="center" vertical="center"/>
    </xf>
    <xf numFmtId="0" fontId="17" fillId="5" borderId="10" xfId="0" applyFont="1" applyFill="1" applyBorder="1" applyAlignment="1">
      <alignment horizontal="center" vertical="center" wrapText="1"/>
    </xf>
    <xf numFmtId="0" fontId="18" fillId="4" borderId="10" xfId="0" applyFont="1" applyFill="1" applyBorder="1" applyAlignment="1">
      <alignment horizontal="center" vertical="center" wrapText="1"/>
    </xf>
    <xf numFmtId="166" fontId="1" fillId="0" borderId="10" xfId="0" applyNumberFormat="1" applyFont="1" applyBorder="1" applyAlignment="1">
      <alignment horizontal="center" vertical="center" wrapText="1"/>
    </xf>
    <xf numFmtId="0" fontId="8" fillId="5" borderId="10" xfId="0" applyFont="1" applyFill="1" applyBorder="1" applyAlignment="1">
      <alignment horizontal="center" vertical="center"/>
    </xf>
    <xf numFmtId="164" fontId="1" fillId="5" borderId="10" xfId="0" applyNumberFormat="1" applyFont="1" applyFill="1" applyBorder="1" applyAlignment="1">
      <alignment horizontal="center" vertical="center" wrapText="1"/>
    </xf>
    <xf numFmtId="164" fontId="1" fillId="5" borderId="10" xfId="0" applyNumberFormat="1" applyFont="1" applyFill="1" applyBorder="1" applyAlignment="1">
      <alignment horizontal="left" vertical="center" wrapText="1"/>
    </xf>
    <xf numFmtId="164" fontId="1" fillId="8" borderId="10" xfId="0" applyNumberFormat="1" applyFont="1" applyFill="1" applyBorder="1" applyAlignment="1">
      <alignment horizontal="center" vertical="center" wrapText="1"/>
    </xf>
    <xf numFmtId="164" fontId="1" fillId="0" borderId="10" xfId="0" applyNumberFormat="1" applyFont="1" applyBorder="1" applyAlignment="1">
      <alignment horizontal="left" vertical="center"/>
    </xf>
    <xf numFmtId="0" fontId="1" fillId="5" borderId="11" xfId="0" applyFont="1" applyFill="1" applyBorder="1"/>
    <xf numFmtId="4" fontId="1" fillId="5" borderId="10" xfId="0" applyNumberFormat="1" applyFont="1" applyFill="1" applyBorder="1" applyAlignment="1">
      <alignment horizontal="center" vertical="center"/>
    </xf>
    <xf numFmtId="164" fontId="1" fillId="8" borderId="10" xfId="0" applyNumberFormat="1" applyFont="1" applyFill="1" applyBorder="1" applyAlignment="1">
      <alignment horizontal="left" vertical="center"/>
    </xf>
    <xf numFmtId="0" fontId="1" fillId="5" borderId="4" xfId="0" applyFont="1" applyFill="1" applyBorder="1"/>
    <xf numFmtId="4" fontId="1" fillId="5" borderId="10" xfId="0" applyNumberFormat="1" applyFont="1" applyFill="1" applyBorder="1" applyAlignment="1">
      <alignment horizontal="center" vertical="center" wrapText="1"/>
    </xf>
    <xf numFmtId="164" fontId="19" fillId="8" borderId="10" xfId="0" applyNumberFormat="1"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2" xfId="0" applyFont="1" applyFill="1" applyBorder="1" applyAlignment="1">
      <alignment horizontal="center" vertical="center"/>
    </xf>
    <xf numFmtId="9" fontId="1" fillId="5" borderId="12" xfId="0" applyNumberFormat="1" applyFont="1" applyFill="1" applyBorder="1" applyAlignment="1">
      <alignment horizontal="center" vertical="center"/>
    </xf>
    <xf numFmtId="164" fontId="1" fillId="5" borderId="12" xfId="0" applyNumberFormat="1" applyFont="1" applyFill="1" applyBorder="1" applyAlignment="1">
      <alignment horizontal="center" vertical="center"/>
    </xf>
    <xf numFmtId="164" fontId="1" fillId="5" borderId="12" xfId="0" applyNumberFormat="1" applyFont="1" applyFill="1" applyBorder="1" applyAlignment="1">
      <alignment horizontal="center" vertical="center" wrapText="1"/>
    </xf>
    <xf numFmtId="9" fontId="1" fillId="0" borderId="12" xfId="0" applyNumberFormat="1" applyFont="1" applyBorder="1" applyAlignment="1">
      <alignment horizontal="center" vertical="center" wrapText="1"/>
    </xf>
    <xf numFmtId="164" fontId="1" fillId="8" borderId="12" xfId="0" applyNumberFormat="1" applyFont="1" applyFill="1" applyBorder="1" applyAlignment="1">
      <alignment horizontal="center" vertical="center" wrapText="1"/>
    </xf>
    <xf numFmtId="0" fontId="1" fillId="0" borderId="12" xfId="0" applyFont="1" applyBorder="1" applyAlignment="1">
      <alignment horizontal="center" vertical="center"/>
    </xf>
    <xf numFmtId="0" fontId="6" fillId="5" borderId="12" xfId="0" applyFont="1" applyFill="1" applyBorder="1" applyAlignment="1">
      <alignment horizontal="center" vertical="center" wrapText="1"/>
    </xf>
    <xf numFmtId="0" fontId="1" fillId="0" borderId="0" xfId="0" applyFont="1" applyAlignment="1">
      <alignment horizontal="left"/>
    </xf>
    <xf numFmtId="0" fontId="1" fillId="0" borderId="0" xfId="0" applyFont="1" applyAlignment="1">
      <alignment horizontal="left" vertical="center" wrapText="1"/>
    </xf>
    <xf numFmtId="164" fontId="1" fillId="0" borderId="0" xfId="0" applyNumberFormat="1" applyFont="1" applyAlignment="1">
      <alignment horizontal="left" vertical="center" wrapText="1"/>
    </xf>
    <xf numFmtId="164" fontId="1" fillId="0" borderId="0" xfId="0" applyNumberFormat="1" applyFont="1" applyAlignment="1">
      <alignment horizontal="center" vertical="center" wrapText="1"/>
    </xf>
    <xf numFmtId="2" fontId="1" fillId="4" borderId="10" xfId="0" applyNumberFormat="1" applyFont="1" applyFill="1" applyBorder="1" applyAlignment="1">
      <alignment horizontal="center" vertical="center" wrapText="1"/>
    </xf>
    <xf numFmtId="0" fontId="1" fillId="4" borderId="10" xfId="0" applyFont="1" applyFill="1" applyBorder="1" applyAlignment="1">
      <alignment horizontal="left" vertical="top" wrapText="1"/>
    </xf>
    <xf numFmtId="0" fontId="10" fillId="5" borderId="10" xfId="0" applyFont="1" applyFill="1" applyBorder="1" applyAlignment="1">
      <alignment horizontal="left" vertical="top" wrapText="1"/>
    </xf>
    <xf numFmtId="10" fontId="1" fillId="5" borderId="10" xfId="0" applyNumberFormat="1" applyFont="1" applyFill="1" applyBorder="1" applyAlignment="1">
      <alignment horizontal="center" vertical="center" wrapText="1"/>
    </xf>
    <xf numFmtId="9" fontId="1" fillId="5" borderId="10" xfId="0" applyNumberFormat="1" applyFont="1" applyFill="1" applyBorder="1" applyAlignment="1">
      <alignment horizontal="center" vertical="center" wrapText="1"/>
    </xf>
    <xf numFmtId="0" fontId="1" fillId="0" borderId="10" xfId="0" applyFont="1" applyBorder="1" applyAlignment="1">
      <alignment horizontal="center" wrapText="1"/>
    </xf>
    <xf numFmtId="0" fontId="20" fillId="4" borderId="10" xfId="0" applyFont="1" applyFill="1" applyBorder="1" applyAlignment="1">
      <alignment horizontal="left" vertical="center" wrapText="1"/>
    </xf>
    <xf numFmtId="9" fontId="21" fillId="0" borderId="0" xfId="0" applyNumberFormat="1" applyFont="1" applyAlignment="1">
      <alignment vertical="center"/>
    </xf>
    <xf numFmtId="164" fontId="1" fillId="8" borderId="10" xfId="0" applyNumberFormat="1" applyFont="1" applyFill="1" applyBorder="1" applyAlignment="1">
      <alignment horizontal="left" vertical="center" wrapText="1"/>
    </xf>
    <xf numFmtId="0" fontId="1" fillId="5" borderId="12" xfId="0" applyFont="1" applyFill="1" applyBorder="1" applyAlignment="1">
      <alignment horizontal="left" vertical="top" wrapText="1"/>
    </xf>
    <xf numFmtId="164" fontId="1" fillId="8" borderId="12" xfId="0" applyNumberFormat="1" applyFont="1" applyFill="1" applyBorder="1" applyAlignment="1">
      <alignment horizontal="left" vertical="center" wrapText="1"/>
    </xf>
    <xf numFmtId="0" fontId="1" fillId="8" borderId="12" xfId="0" applyFont="1" applyFill="1" applyBorder="1" applyAlignment="1">
      <alignment horizontal="center" vertical="center" wrapText="1"/>
    </xf>
    <xf numFmtId="0" fontId="1" fillId="0" borderId="12" xfId="0" applyFont="1" applyBorder="1" applyAlignment="1">
      <alignment horizontal="left" vertical="center" wrapText="1"/>
    </xf>
    <xf numFmtId="0" fontId="22" fillId="0" borderId="10" xfId="0" applyFont="1" applyBorder="1" applyAlignment="1">
      <alignment horizontal="left" vertical="center" wrapText="1"/>
    </xf>
    <xf numFmtId="0" fontId="1" fillId="5" borderId="10" xfId="0" applyFont="1" applyFill="1" applyBorder="1" applyAlignment="1">
      <alignment horizontal="left" vertical="top"/>
    </xf>
    <xf numFmtId="9" fontId="1" fillId="5" borderId="12"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23" fillId="4" borderId="10" xfId="0" applyFont="1" applyFill="1" applyBorder="1" applyAlignment="1">
      <alignment horizontal="left" vertical="top" wrapText="1"/>
    </xf>
    <xf numFmtId="0" fontId="1" fillId="0" borderId="10" xfId="0" applyFont="1" applyBorder="1" applyAlignment="1">
      <alignment horizontal="center" vertical="top" wrapText="1"/>
    </xf>
    <xf numFmtId="0" fontId="24" fillId="5" borderId="10" xfId="0" applyFont="1" applyFill="1" applyBorder="1" applyAlignment="1">
      <alignment horizontal="left" vertical="top" wrapText="1"/>
    </xf>
    <xf numFmtId="0" fontId="1" fillId="9" borderId="10" xfId="0" applyFont="1" applyFill="1" applyBorder="1" applyAlignment="1">
      <alignment horizontal="center" vertical="center" wrapText="1"/>
    </xf>
    <xf numFmtId="0" fontId="1" fillId="10" borderId="10" xfId="0" applyFont="1" applyFill="1" applyBorder="1" applyAlignment="1">
      <alignment horizontal="center" vertical="center" wrapText="1"/>
    </xf>
    <xf numFmtId="0" fontId="1" fillId="11" borderId="10" xfId="0" applyFont="1" applyFill="1" applyBorder="1" applyAlignment="1">
      <alignment horizontal="center" vertical="center" wrapText="1"/>
    </xf>
    <xf numFmtId="164" fontId="1" fillId="5" borderId="10" xfId="0" applyNumberFormat="1" applyFont="1" applyFill="1" applyBorder="1" applyAlignment="1">
      <alignment horizontal="left" vertical="top" wrapText="1"/>
    </xf>
    <xf numFmtId="0" fontId="10" fillId="4" borderId="10"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1" fillId="4" borderId="0" xfId="0" applyFont="1" applyFill="1" applyAlignment="1">
      <alignment horizontal="left" vertical="top" wrapText="1"/>
    </xf>
    <xf numFmtId="0" fontId="10" fillId="0" borderId="10" xfId="0" applyFont="1" applyBorder="1" applyAlignment="1">
      <alignment horizontal="left" vertical="center" wrapText="1"/>
    </xf>
    <xf numFmtId="0" fontId="6" fillId="11" borderId="10" xfId="0" applyFont="1" applyFill="1" applyBorder="1" applyAlignment="1">
      <alignment horizontal="left" vertical="center" wrapText="1"/>
    </xf>
    <xf numFmtId="0" fontId="1" fillId="11" borderId="10" xfId="0" applyFont="1" applyFill="1" applyBorder="1" applyAlignment="1">
      <alignment horizontal="left" vertical="center" wrapText="1"/>
    </xf>
    <xf numFmtId="0" fontId="10" fillId="11" borderId="10" xfId="0" applyFont="1" applyFill="1" applyBorder="1" applyAlignment="1">
      <alignment horizontal="left" vertical="center" wrapText="1"/>
    </xf>
    <xf numFmtId="0" fontId="25" fillId="11" borderId="10" xfId="0" applyFont="1" applyFill="1" applyBorder="1" applyAlignment="1">
      <alignment horizontal="left" vertical="center" wrapText="1"/>
    </xf>
    <xf numFmtId="0" fontId="1" fillId="11" borderId="10" xfId="0" applyFont="1" applyFill="1" applyBorder="1" applyAlignment="1">
      <alignment horizontal="left" vertical="top" wrapText="1"/>
    </xf>
    <xf numFmtId="0" fontId="26" fillId="5" borderId="10" xfId="0" applyFont="1" applyFill="1" applyBorder="1" applyAlignment="1">
      <alignment horizontal="left" vertical="top" wrapText="1"/>
    </xf>
    <xf numFmtId="0" fontId="10" fillId="5" borderId="10" xfId="0" applyFont="1" applyFill="1" applyBorder="1" applyAlignment="1">
      <alignment horizontal="left" vertical="center" wrapText="1"/>
    </xf>
    <xf numFmtId="0" fontId="1" fillId="11" borderId="10" xfId="0" applyFont="1" applyFill="1" applyBorder="1" applyAlignment="1">
      <alignment wrapText="1"/>
    </xf>
    <xf numFmtId="0" fontId="10" fillId="4" borderId="10" xfId="0" applyFont="1" applyFill="1" applyBorder="1" applyAlignment="1">
      <alignment horizontal="left" wrapText="1"/>
    </xf>
    <xf numFmtId="0" fontId="10" fillId="4" borderId="10" xfId="0" applyFont="1" applyFill="1" applyBorder="1" applyAlignment="1">
      <alignment horizontal="center" vertical="center" wrapText="1"/>
    </xf>
    <xf numFmtId="0" fontId="1" fillId="4" borderId="10" xfId="0" applyFont="1" applyFill="1" applyBorder="1" applyAlignment="1">
      <alignment wrapText="1"/>
    </xf>
    <xf numFmtId="0" fontId="10" fillId="11" borderId="10" xfId="0" applyFont="1" applyFill="1" applyBorder="1" applyAlignment="1">
      <alignment horizontal="left" wrapText="1"/>
    </xf>
    <xf numFmtId="0" fontId="25" fillId="0" borderId="10" xfId="0" applyFont="1" applyBorder="1" applyAlignment="1">
      <alignment horizontal="left" vertical="center" wrapText="1"/>
    </xf>
    <xf numFmtId="0" fontId="1" fillId="4" borderId="10" xfId="0" applyFont="1" applyFill="1" applyBorder="1" applyAlignment="1">
      <alignment vertical="top" wrapText="1"/>
    </xf>
    <xf numFmtId="0" fontId="1" fillId="12" borderId="10" xfId="0" applyFont="1" applyFill="1" applyBorder="1" applyAlignment="1">
      <alignment horizontal="left" vertical="center" wrapText="1"/>
    </xf>
    <xf numFmtId="164" fontId="10" fillId="8" borderId="10" xfId="0" applyNumberFormat="1" applyFont="1" applyFill="1" applyBorder="1" applyAlignment="1">
      <alignment horizontal="left" vertical="center" wrapText="1"/>
    </xf>
    <xf numFmtId="9" fontId="10" fillId="5" borderId="10" xfId="0" applyNumberFormat="1" applyFont="1" applyFill="1" applyBorder="1" applyAlignment="1">
      <alignment horizontal="center" vertical="center" wrapText="1"/>
    </xf>
    <xf numFmtId="164" fontId="27" fillId="8" borderId="10" xfId="0" applyNumberFormat="1" applyFont="1" applyFill="1" applyBorder="1" applyAlignment="1">
      <alignment horizontal="left" vertical="center" wrapText="1"/>
    </xf>
    <xf numFmtId="0" fontId="28" fillId="5" borderId="10" xfId="0" applyFont="1" applyFill="1" applyBorder="1" applyAlignment="1">
      <alignment horizontal="left" vertical="center" wrapText="1"/>
    </xf>
    <xf numFmtId="0" fontId="29" fillId="5" borderId="10" xfId="0" applyFont="1" applyFill="1" applyBorder="1" applyAlignment="1">
      <alignment horizontal="left" vertical="center" wrapText="1"/>
    </xf>
    <xf numFmtId="0" fontId="30" fillId="5" borderId="10" xfId="0" applyFont="1" applyFill="1" applyBorder="1" applyAlignment="1">
      <alignment horizontal="left" vertical="center" wrapText="1"/>
    </xf>
    <xf numFmtId="0" fontId="31" fillId="5" borderId="10" xfId="0" applyFont="1" applyFill="1" applyBorder="1" applyAlignment="1">
      <alignment horizontal="left" vertical="center" wrapText="1"/>
    </xf>
    <xf numFmtId="0" fontId="32" fillId="0" borderId="0" xfId="0" applyFont="1" applyAlignment="1">
      <alignment vertical="top" wrapText="1"/>
    </xf>
    <xf numFmtId="164" fontId="28" fillId="5" borderId="10" xfId="0" applyNumberFormat="1" applyFont="1" applyFill="1" applyBorder="1" applyAlignment="1">
      <alignment horizontal="left" vertical="center" wrapText="1"/>
    </xf>
    <xf numFmtId="0" fontId="33" fillId="5" borderId="10" xfId="0" applyFont="1" applyFill="1" applyBorder="1" applyAlignment="1">
      <alignment horizontal="left" vertical="center" wrapText="1"/>
    </xf>
    <xf numFmtId="0" fontId="28" fillId="5" borderId="12" xfId="0" applyFont="1" applyFill="1" applyBorder="1" applyAlignment="1">
      <alignment horizontal="left" vertical="center" wrapText="1"/>
    </xf>
    <xf numFmtId="0" fontId="1" fillId="11" borderId="10" xfId="0" applyFont="1" applyFill="1" applyBorder="1" applyAlignment="1">
      <alignment vertical="top" wrapText="1"/>
    </xf>
    <xf numFmtId="0" fontId="34" fillId="11" borderId="10" xfId="0" applyFont="1" applyFill="1" applyBorder="1" applyAlignment="1">
      <alignment vertical="top" wrapText="1"/>
    </xf>
    <xf numFmtId="0" fontId="1" fillId="5" borderId="10" xfId="0" applyFont="1" applyFill="1" applyBorder="1" applyAlignment="1">
      <alignment horizontal="center" vertical="top" wrapText="1"/>
    </xf>
    <xf numFmtId="0" fontId="35" fillId="5" borderId="10" xfId="0" applyFont="1" applyFill="1" applyBorder="1" applyAlignment="1">
      <alignment horizontal="center" vertical="center" wrapText="1"/>
    </xf>
    <xf numFmtId="0" fontId="35" fillId="4" borderId="10"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36" fillId="13" borderId="10" xfId="0" applyFont="1" applyFill="1" applyBorder="1" applyAlignment="1">
      <alignment horizontal="left" vertical="center" wrapText="1"/>
    </xf>
    <xf numFmtId="0" fontId="1" fillId="0" borderId="0" xfId="0" applyFont="1" applyAlignment="1">
      <alignment horizontal="left" wrapText="1"/>
    </xf>
    <xf numFmtId="0" fontId="37" fillId="0" borderId="10" xfId="0" applyFont="1" applyBorder="1" applyAlignment="1">
      <alignment horizontal="left" vertical="top" wrapText="1"/>
    </xf>
    <xf numFmtId="167" fontId="1" fillId="5" borderId="10" xfId="0" applyNumberFormat="1" applyFont="1" applyFill="1" applyBorder="1" applyAlignment="1">
      <alignment horizontal="center" vertical="center" wrapText="1"/>
    </xf>
    <xf numFmtId="0" fontId="1" fillId="0" borderId="11" xfId="0" applyFont="1" applyBorder="1"/>
    <xf numFmtId="164" fontId="1" fillId="8" borderId="10" xfId="0" applyNumberFormat="1" applyFont="1" applyFill="1" applyBorder="1" applyAlignment="1">
      <alignment horizontal="left" vertical="top" wrapText="1"/>
    </xf>
    <xf numFmtId="164" fontId="1" fillId="8" borderId="12" xfId="0" applyNumberFormat="1" applyFont="1" applyFill="1" applyBorder="1" applyAlignment="1">
      <alignment horizontal="left" vertical="top" wrapText="1"/>
    </xf>
    <xf numFmtId="164" fontId="1" fillId="0" borderId="0" xfId="0" applyNumberFormat="1" applyFont="1" applyAlignment="1">
      <alignment wrapText="1"/>
    </xf>
    <xf numFmtId="0" fontId="38" fillId="0" borderId="0" xfId="0" applyFont="1"/>
    <xf numFmtId="0" fontId="1" fillId="14" borderId="10" xfId="0" applyFont="1" applyFill="1" applyBorder="1" applyAlignment="1">
      <alignment horizontal="center" vertical="center" wrapText="1"/>
    </xf>
    <xf numFmtId="0" fontId="39" fillId="5" borderId="10" xfId="0" applyFont="1" applyFill="1" applyBorder="1" applyAlignment="1">
      <alignment horizontal="left" vertical="center" wrapText="1"/>
    </xf>
    <xf numFmtId="0" fontId="39" fillId="4" borderId="10" xfId="0" applyFont="1" applyFill="1" applyBorder="1" applyAlignment="1">
      <alignment horizontal="left" vertical="center" wrapText="1"/>
    </xf>
    <xf numFmtId="0" fontId="39" fillId="5" borderId="10" xfId="0" applyFont="1" applyFill="1" applyBorder="1" applyAlignment="1">
      <alignment horizontal="center" vertical="center" wrapText="1"/>
    </xf>
    <xf numFmtId="0" fontId="39" fillId="0" borderId="10" xfId="0" applyFont="1" applyBorder="1" applyAlignment="1">
      <alignment horizontal="center" vertical="center" wrapText="1"/>
    </xf>
    <xf numFmtId="164" fontId="39" fillId="8" borderId="10" xfId="0" applyNumberFormat="1" applyFont="1" applyFill="1" applyBorder="1" applyAlignment="1">
      <alignment horizontal="left" vertical="center" wrapText="1"/>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2" fillId="3" borderId="1" xfId="0" applyFont="1" applyFill="1" applyBorder="1" applyAlignment="1">
      <alignment horizont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xf>
    <xf numFmtId="0" fontId="4" fillId="3" borderId="1" xfId="0" applyFont="1" applyFill="1" applyBorder="1" applyAlignment="1">
      <alignment horizontal="left" vertical="center" wrapText="1"/>
    </xf>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628650</xdr:colOff>
      <xdr:row>20</xdr:row>
      <xdr:rowOff>57150</xdr:rowOff>
    </xdr:from>
    <xdr:ext cx="1114425" cy="885825"/>
    <xdr:pic>
      <xdr:nvPicPr>
        <xdr:cNvPr id="2" name="image1.jp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542925</xdr:colOff>
      <xdr:row>3</xdr:row>
      <xdr:rowOff>257175</xdr:rowOff>
    </xdr:from>
    <xdr:ext cx="1152525" cy="914400"/>
    <xdr:pic>
      <xdr:nvPicPr>
        <xdr:cNvPr id="2" name="image1.jp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571500</xdr:colOff>
      <xdr:row>4</xdr:row>
      <xdr:rowOff>419100</xdr:rowOff>
    </xdr:from>
    <xdr:ext cx="1152525" cy="914400"/>
    <xdr:pic>
      <xdr:nvPicPr>
        <xdr:cNvPr id="2" name="image1.jp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590550</xdr:colOff>
      <xdr:row>21</xdr:row>
      <xdr:rowOff>95250</xdr:rowOff>
    </xdr:from>
    <xdr:ext cx="1152525" cy="914400"/>
    <xdr:pic>
      <xdr:nvPicPr>
        <xdr:cNvPr id="2" name="image1.jp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581025</xdr:colOff>
      <xdr:row>8</xdr:row>
      <xdr:rowOff>180975</xdr:rowOff>
    </xdr:from>
    <xdr:ext cx="1152525" cy="914400"/>
    <xdr:pic>
      <xdr:nvPicPr>
        <xdr:cNvPr id="2" name="image1.jp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571500</xdr:colOff>
      <xdr:row>9</xdr:row>
      <xdr:rowOff>209550</xdr:rowOff>
    </xdr:from>
    <xdr:ext cx="1152525" cy="914400"/>
    <xdr:pic>
      <xdr:nvPicPr>
        <xdr:cNvPr id="2" name="image1.jpg" title="Imagen">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590550</xdr:colOff>
      <xdr:row>6</xdr:row>
      <xdr:rowOff>200025</xdr:rowOff>
    </xdr:from>
    <xdr:ext cx="1152525" cy="914400"/>
    <xdr:pic>
      <xdr:nvPicPr>
        <xdr:cNvPr id="2" name="image1.jpg" title="Imagen">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571500</xdr:colOff>
      <xdr:row>6</xdr:row>
      <xdr:rowOff>190500</xdr:rowOff>
    </xdr:from>
    <xdr:ext cx="1152525" cy="914400"/>
    <xdr:pic>
      <xdr:nvPicPr>
        <xdr:cNvPr id="2" name="image1.jpg" title="Imagen">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581025</xdr:colOff>
      <xdr:row>11</xdr:row>
      <xdr:rowOff>-19050</xdr:rowOff>
    </xdr:from>
    <xdr:ext cx="1152525" cy="914400"/>
    <xdr:pic>
      <xdr:nvPicPr>
        <xdr:cNvPr id="2" name="image1.jpg" title="Imagen">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absolute">
    <xdr:from>
      <xdr:col>19</xdr:col>
      <xdr:colOff>142875</xdr:colOff>
      <xdr:row>54</xdr:row>
      <xdr:rowOff>95250</xdr:rowOff>
    </xdr:from>
    <xdr:to>
      <xdr:col>23</xdr:col>
      <xdr:colOff>142875</xdr:colOff>
      <xdr:row>60</xdr:row>
      <xdr:rowOff>38100</xdr:rowOff>
    </xdr:to>
    <xdr:sp macro="" textlink="">
      <xdr:nvSpPr>
        <xdr:cNvPr id="3073" name="Text Box 1" hidden="1">
          <a:extLst>
            <a:ext uri="{FF2B5EF4-FFF2-40B4-BE49-F238E27FC236}">
              <a16:creationId xmlns:a16="http://schemas.microsoft.com/office/drawing/2014/main" id="{D312DCB2-A16A-5C52-1330-A2FF3EB106AB}"/>
            </a:ext>
          </a:extLst>
        </xdr:cNvPr>
        <xdr:cNvSpPr txBox="1">
          <a:spLocks noChangeArrowheads="1"/>
        </xdr:cNvSpPr>
      </xdr:nvSpPr>
      <xdr:spPr bwMode="auto">
        <a:xfrm>
          <a:off x="19669125" y="1343025"/>
          <a:ext cx="3495675" cy="1809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581025</xdr:colOff>
      <xdr:row>45</xdr:row>
      <xdr:rowOff>247650</xdr:rowOff>
    </xdr:from>
    <xdr:ext cx="1152525" cy="914400"/>
    <xdr:pic>
      <xdr:nvPicPr>
        <xdr:cNvPr id="2" name="image1.jpg" title="Imagen">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600075</xdr:colOff>
      <xdr:row>23</xdr:row>
      <xdr:rowOff>152400</xdr:rowOff>
    </xdr:from>
    <xdr:ext cx="1152525" cy="914400"/>
    <xdr:pic>
      <xdr:nvPicPr>
        <xdr:cNvPr id="2" name="image1.jpg" title="Imagen">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571500</xdr:colOff>
      <xdr:row>26</xdr:row>
      <xdr:rowOff>76200</xdr:rowOff>
    </xdr:from>
    <xdr:ext cx="1152525" cy="914400"/>
    <xdr:pic>
      <xdr:nvPicPr>
        <xdr:cNvPr id="2" name="image1.jpg" title="Imagen">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304800</xdr:colOff>
      <xdr:row>2</xdr:row>
      <xdr:rowOff>171450</xdr:rowOff>
    </xdr:from>
    <xdr:ext cx="1114425" cy="885825"/>
    <xdr:pic>
      <xdr:nvPicPr>
        <xdr:cNvPr id="2" name="image1.jpg" title="Imagen">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Restauración Biocultural - DTAM" id="{1C40C886-7B09-497E-B8EF-550055B5CCCE}" userId="" providerId="google-sheets"/>
  <person displayName="Angelica Carvajal-Jefe de PNN Alto Fragua" id="{0E512ED8-9EAF-43D2-9B2E-E6B6B01E53A1}" userId="" providerId="google-sheets"/>
  <person displayName="Luis Carlos Rosero - Educación Ambiental DTAM" id="{5BAAA36F-F784-4D14-8423-542C2C72AB07}" userId="" providerId="google-sheets"/>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 dT="2025-12-10T16:57:19.00" personId="{0E512ED8-9EAF-43D2-9B2E-E6B6B01E53A1}" id="{AA78D52E-04C1-45C4-91F3-3517E99DB822}">
    <text>No me dejó poner el porcentaje del 100%</text>
  </threadedComment>
</ThreadedComments>
</file>

<file path=xl/threadedComments/threadedComment2.xml><?xml version="1.0" encoding="utf-8"?>
<ThreadedComments xmlns="http://schemas.microsoft.com/office/spreadsheetml/2018/threadedcomments" xmlns:x="http://schemas.openxmlformats.org/spreadsheetml/2006/main">
  <threadedComment ref="N3" dT="2025-12-10T16:56:23.00" personId="{0E512ED8-9EAF-43D2-9B2E-E6B6B01E53A1}" id="{8EEBF98F-0C13-4582-B08B-201DB6CE5506}" done="1">
    <text>En este reporte se suman 90,1796</text>
  </threadedComment>
  <threadedComment ref="O3" dT="2025-12-10T16:55:45.00" personId="{0E512ED8-9EAF-43D2-9B2E-E6B6B01E53A1}" id="{67B695DC-2DAF-43E7-9349-0293E94683A9}" done="1">
    <text>Con este reporte es el 100%</text>
  </threadedComment>
  <threadedComment ref="O10" dT="2025-12-10T16:56:51.00" personId="{0E512ED8-9EAF-43D2-9B2E-E6B6B01E53A1}" id="{F1E8CAA9-1179-4EC1-A1A9-DDF95CD1C791}" done="1">
    <text>No me dejó poner el porcentaje del 100%</text>
  </threadedComment>
  <threadedComment ref="O14" dT="2025-12-10T16:58:07.00" personId="{0E512ED8-9EAF-43D2-9B2E-E6B6B01E53A1}" id="{2C5657B5-36F2-40F8-A11A-5EB2188A0DF2}" done="1">
    <text>No me dejó poner el 100%</text>
  </threadedComment>
  <threadedComment ref="N53" dT="2025-10-01T16:41:20.00" personId="{0E512ED8-9EAF-43D2-9B2E-E6B6B01E53A1}" id="{0112A88E-5298-475E-921D-B521F68DF961}" done="1">
    <text>Este es el avance durante el 3er trimestre</text>
  </threadedComment>
  <threadedComment ref="N53" dT="2025-10-03T01:04:47.00" personId="{5BAAA36F-F784-4D14-8423-542C2C72AB07}" id="{156D21A4-E862-410A-BE65-526C70288AF5}" parentId="{0112A88E-5298-475E-921D-B521F68DF961}">
    <text>CORREGIR: el hito 1 correponde a un 0.3 y se cumplió en el primer trimestre. En este tercer trimestre cumplen el HITO 2, que equievale a un 0.2, lo que representa un acumulado del 0.5. En SENDA deberán entonces indicar en avance CUANTITATIVO un 0.5 en el indicador 20 y subir las evidencias de tercer trimestre en SENDA</text>
  </threadedComment>
  <threadedComment ref="N53" dT="2025-10-03T19:19:53.00" personId="{0E512ED8-9EAF-43D2-9B2E-E6B6B01E53A1}" id="{D7615273-A978-4709-92A5-AAF667C64CD0}" parentId="{0112A88E-5298-475E-921D-B521F68DF961}">
    <text>Observación corregida.
Marcado como resuelto</text>
  </threadedComment>
  <threadedComment ref="AL74" dT="2025-12-10T20:50:10.00" personId="{0E512ED8-9EAF-43D2-9B2E-E6B6B01E53A1}" id="{C36FB428-AC79-4349-B55A-6F3C678B6B1A}" done="1">
    <text>Pendiente validación del dato por Nivel Central</text>
  </threadedComment>
  <threadedComment ref="W149" dT="2025-04-24T20:18:58.00" personId="{0E512ED8-9EAF-43D2-9B2E-E6B6B01E53A1}" id="{BE0C365A-F8F7-4372-9FE9-82AC3533A14B}">
    <text>Hola Ángela, FONAM hace parte de PGN ;)</text>
  </threadedComment>
</ThreadedComments>
</file>

<file path=xl/threadedComments/threadedComment3.xml><?xml version="1.0" encoding="utf-8"?>
<ThreadedComments xmlns="http://schemas.microsoft.com/office/spreadsheetml/2018/threadedcomments" xmlns:x="http://schemas.openxmlformats.org/spreadsheetml/2006/main">
  <threadedComment ref="S54" dT="2026-03-07T03:55:40.00" personId="{1C40C886-7B09-497E-B8EF-550055B5CCCE}" id="{AEBF4956-DA14-4D31-87D9-24E5BD9A66C8}" done="1">
    <text>Validado Abner</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8" Type="http://schemas.openxmlformats.org/officeDocument/2006/relationships/hyperlink" Target="https://drive.google.com/drive/folders/1mZhadFRl3vC5JYzwdjSgbESHgXyD51KS?usp=drive_link" TargetMode="External"/><Relationship Id="rId13" Type="http://schemas.openxmlformats.org/officeDocument/2006/relationships/hyperlink" Target="https://drive.google.com/drive/u/0/folders/1daxa1bvO1o1c49Zp4gBwYuERjcpHPx5H" TargetMode="External"/><Relationship Id="rId18" Type="http://schemas.openxmlformats.org/officeDocument/2006/relationships/vmlDrawing" Target="../drawings/vmlDrawing2.vml"/><Relationship Id="rId3" Type="http://schemas.openxmlformats.org/officeDocument/2006/relationships/hyperlink" Target="https://drive.google.com/drive/u/0/folders/11-VsY5KPunA7dmz-2rsEwXig_R6I0j9E" TargetMode="External"/><Relationship Id="rId7" Type="http://schemas.openxmlformats.org/officeDocument/2006/relationships/hyperlink" Target="https://drive.google.com/drive/u/0/folders/1mQ6hLAIm05PogD9evgFC6tr85FOpOV4B" TargetMode="External"/><Relationship Id="rId12" Type="http://schemas.openxmlformats.org/officeDocument/2006/relationships/hyperlink" Target="https://drive.google.com/drive/u/0/folders/1kDH07radgOzJz19OwFR5_EwiinQ3EeMi" TargetMode="External"/><Relationship Id="rId17" Type="http://schemas.openxmlformats.org/officeDocument/2006/relationships/drawing" Target="../drawings/drawing2.xml"/><Relationship Id="rId2" Type="http://schemas.openxmlformats.org/officeDocument/2006/relationships/hyperlink" Target="https://drive.google.com/drive/u/0/folders/13Z6bGGS-5Up4m4Dk4lAKfQ20yDlqUFPl" TargetMode="External"/><Relationship Id="rId16" Type="http://schemas.openxmlformats.org/officeDocument/2006/relationships/hyperlink" Target="https://drive.google.com/drive/u/0/folders/18OMeJgD3Q7-jnyufhkEfyl9YgJ_KmICg" TargetMode="External"/><Relationship Id="rId20" Type="http://schemas.microsoft.com/office/2017/10/relationships/threadedComment" Target="../threadedComments/threadedComment2.xml"/><Relationship Id="rId1" Type="http://schemas.openxmlformats.org/officeDocument/2006/relationships/hyperlink" Target="https://drive.google.com/drive/u/0/folders/1h9Gbpv-gWz-I7q8QoXL2zXEHYX7eGlyk" TargetMode="External"/><Relationship Id="rId6" Type="http://schemas.openxmlformats.org/officeDocument/2006/relationships/hyperlink" Target="https://drive.google.com/drive/folders/1yinNX5IP5JjFfM6aL9Qy7S-_c-d0Hn4M?usp=drive_link" TargetMode="External"/><Relationship Id="rId11" Type="http://schemas.openxmlformats.org/officeDocument/2006/relationships/hyperlink" Target="https://drive.google.com/drive/u/0/folders/1fI-xOKDQ7KBxYCvrf31RU2mREWveRzt_" TargetMode="External"/><Relationship Id="rId5" Type="http://schemas.openxmlformats.org/officeDocument/2006/relationships/hyperlink" Target="https://drive.google.com/drive/u/0/folders/1zd7yKT7XnK9czGMamfs55jRQ-BrDPMm_" TargetMode="External"/><Relationship Id="rId15" Type="http://schemas.openxmlformats.org/officeDocument/2006/relationships/hyperlink" Target="https://drive.google.com/drive/u/0/folders/1ey4KyfBMnFZ5mUN_IInDkpi-NDudr8Y8" TargetMode="External"/><Relationship Id="rId10" Type="http://schemas.openxmlformats.org/officeDocument/2006/relationships/hyperlink" Target="https://drive.google.com/drive/u/0/folders/11WXP7Fe2euIlc1-670zs_7FMbyHsOViC" TargetMode="External"/><Relationship Id="rId19" Type="http://schemas.openxmlformats.org/officeDocument/2006/relationships/comments" Target="../comments2.xml"/><Relationship Id="rId4" Type="http://schemas.openxmlformats.org/officeDocument/2006/relationships/hyperlink" Target="https://drive.google.com/drive/u/0/folders/14kOmCIAQwKfw0erP74R6_B62riRCi4wM" TargetMode="External"/><Relationship Id="rId9" Type="http://schemas.openxmlformats.org/officeDocument/2006/relationships/hyperlink" Target="https://drive.google.com/drive/u/0/folders/11WXP7Fe2euIlc1-670zs_7FMbyHsOViC" TargetMode="External"/><Relationship Id="rId14" Type="http://schemas.openxmlformats.org/officeDocument/2006/relationships/hyperlink" Target="https://drive.google.com/drive/u/0/folders/1k67zwz4U8EoUTBsDtkK24luQnMkiKOOx"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drive.google.com/drive/folders/12ZobQawQlLSoAwxCI_HDfOljLQN-5srC"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drive.google.com/drive/folders/11ZVGthk9n939tJE4cuHPkZ4ihKtjxdv_" TargetMode="External"/><Relationship Id="rId3" Type="http://schemas.openxmlformats.org/officeDocument/2006/relationships/hyperlink" Target="https://drive.google.com/drive/folders/1aL0Fq_6FOWD_KLwtV2DXpvpXhzoGFct8" TargetMode="External"/><Relationship Id="rId7" Type="http://schemas.openxmlformats.org/officeDocument/2006/relationships/hyperlink" Target="http://validado.se/" TargetMode="External"/><Relationship Id="rId2" Type="http://schemas.openxmlformats.org/officeDocument/2006/relationships/hyperlink" Target="https://drive.google.com/drive/folders/1TjgnWo7cpEOiKTd6tsrxjwfPJql9PznU" TargetMode="External"/><Relationship Id="rId1" Type="http://schemas.openxmlformats.org/officeDocument/2006/relationships/hyperlink" Target="https://drive.google.com/drive/folders/1EMrcfvUQEMXDKC5iqVLfSK-xONHY0LNT" TargetMode="External"/><Relationship Id="rId6" Type="http://schemas.openxmlformats.org/officeDocument/2006/relationships/hyperlink" Target="https://drive.google.com/drive/folders/1hH4GI1iqnKl8FRYlZ0WwzgGgr477huER" TargetMode="External"/><Relationship Id="rId5" Type="http://schemas.openxmlformats.org/officeDocument/2006/relationships/hyperlink" Target="https://drive.google.com/drive/folders/1IUCi7Z8CQ_mzaeKubyP286h47yCCNVbc" TargetMode="External"/><Relationship Id="rId10" Type="http://schemas.openxmlformats.org/officeDocument/2006/relationships/drawing" Target="../drawings/drawing4.xml"/><Relationship Id="rId4" Type="http://schemas.openxmlformats.org/officeDocument/2006/relationships/hyperlink" Target="https://drive.google.com/drive/folders/1MdBYMiY7wWfD7-i1QHicjn84MPq0fH8Z" TargetMode="External"/><Relationship Id="rId9" Type="http://schemas.openxmlformats.org/officeDocument/2006/relationships/hyperlink" Target="https://drive.google.com/drive/folders/1gAMkq6akHA2W1CilPqWtycLv0BMMWm-m"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drive.google.com/drive/u/0/folders/1Sbh2dGOFgIkKncuhjHklJdSsp6YR76s4" TargetMode="External"/><Relationship Id="rId3" Type="http://schemas.openxmlformats.org/officeDocument/2006/relationships/hyperlink" Target="https://drive.google.com/drive/u/1/folders/1wo-XlxcdtjEQjm5eWMiYbcF1uuhR6NG3SHWRGzeu2dGdd6UMH" TargetMode="External"/><Relationship Id="rId7" Type="http://schemas.openxmlformats.org/officeDocument/2006/relationships/hyperlink" Target="https://drive.google.com/drive/u/1/folders/1tvV_V6UfMC-1egis04X5LDwI175MjHyN" TargetMode="External"/><Relationship Id="rId2" Type="http://schemas.openxmlformats.org/officeDocument/2006/relationships/hyperlink" Target="https://drive.google.com/drive/u/1/folders/1gfkElvQDBz-AAkWSHWRGzeu2dGdd6UMH" TargetMode="External"/><Relationship Id="rId1" Type="http://schemas.openxmlformats.org/officeDocument/2006/relationships/hyperlink" Target="https://drive.google.com/drive/u/1/folders/12mRJZp4peOXHtjJLoLr0z17K6fY88GA7" TargetMode="External"/><Relationship Id="rId6" Type="http://schemas.openxmlformats.org/officeDocument/2006/relationships/hyperlink" Target="https://drive.google.com/drive/u/1/folders/1W1ONDaatpCXu0jOC-TTMDWCvxdKhk2YO" TargetMode="External"/><Relationship Id="rId5" Type="http://schemas.openxmlformats.org/officeDocument/2006/relationships/hyperlink" Target="https://drive.google.com/drive/u/0/folders/1iUZe31-9F0mvsPSxJT_moqsyxeUSSv6T" TargetMode="External"/><Relationship Id="rId4" Type="http://schemas.openxmlformats.org/officeDocument/2006/relationships/hyperlink" Target="https://drive.google.com/drive/u/1/folders/1gfkElvQDBz-AAkWSHWRGzeu2dGdd6UMH" TargetMode="External"/><Relationship Id="rId9"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hyperlink" Target="https://drive.google.com/drive/folders/1p-243du43fWKkL3cCoFuuma23qbqwPZn?usp=drive_link" TargetMode="External"/><Relationship Id="rId7" Type="http://schemas.openxmlformats.org/officeDocument/2006/relationships/drawing" Target="../drawings/drawing6.xml"/><Relationship Id="rId2" Type="http://schemas.openxmlformats.org/officeDocument/2006/relationships/hyperlink" Target="https://drive.google.com/drive/folders/1g5gyseArpj-R3NYhoxNpYop4WNdv--IA?usp=sharing" TargetMode="External"/><Relationship Id="rId1" Type="http://schemas.openxmlformats.org/officeDocument/2006/relationships/hyperlink" Target="https://drive.google.com/drive/folders/1gmcaSgLV8QkAYhILAeuQQ_kXiDqDmVgl?usp=drive_link" TargetMode="External"/><Relationship Id="rId6" Type="http://schemas.openxmlformats.org/officeDocument/2006/relationships/hyperlink" Target="https://drive.google.com/drive/folders/1PRVdQ43moz5HaUETxyBSQPn5m30hSRbC?usp=drive_link" TargetMode="External"/><Relationship Id="rId5" Type="http://schemas.openxmlformats.org/officeDocument/2006/relationships/hyperlink" Target="https://drive.google.com/drive/folders/1GkutfcZBUixm0M6Jyx1kv3ywG5gYGj58?usp=drive_link" TargetMode="External"/><Relationship Id="rId4" Type="http://schemas.openxmlformats.org/officeDocument/2006/relationships/hyperlink" Target="https://drive.google.com/drive/folders/1p-243du43fWKkL3cCoFuuma23qbqwPZn?usp=drive_link"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drive.google.com/drive/folders/1345BqPsfUerPPT3XTEy3Q7kjmDG-Pzcu?usp=sharing" TargetMode="External"/><Relationship Id="rId2" Type="http://schemas.openxmlformats.org/officeDocument/2006/relationships/hyperlink" Target="https://drive.google.com/drive/folders/1345BqPsfUerPPT3XTEy3Q7kjmDG-Pzcu?usp=sharing" TargetMode="External"/><Relationship Id="rId1" Type="http://schemas.openxmlformats.org/officeDocument/2006/relationships/hyperlink" Target="https://drive.google.com/drive/folders/1k0rI-OFQ94f0rYTLZLNplc_nQ-oJuuQo?usp=sharing" TargetMode="External"/><Relationship Id="rId5" Type="http://schemas.openxmlformats.org/officeDocument/2006/relationships/drawing" Target="../drawings/drawing7.xml"/><Relationship Id="rId4" Type="http://schemas.openxmlformats.org/officeDocument/2006/relationships/hyperlink" Target="https://drive.google.com/drive/folders/1zIimrHTEm19OL-6QG-AnVIc1G0Qm-b97?usp=sharing"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drive.google.com/drive/folders/1HVzy_o6JcVN_IuavoQNuYur_xRFjdIuG?usp=drive_link" TargetMode="External"/><Relationship Id="rId3" Type="http://schemas.openxmlformats.org/officeDocument/2006/relationships/hyperlink" Target="https://drive.google.com/drive/folders/1kM_5ENZK5Lv4yrc7Mr5OrGMjENb7D_tJ?usp=drive_link" TargetMode="External"/><Relationship Id="rId7" Type="http://schemas.openxmlformats.org/officeDocument/2006/relationships/hyperlink" Target="https://drive.google.com/drive/folders/1VcDtOE20wjbPJlXxbX_QZq78KiGk-Esr?usp=drive_link" TargetMode="External"/><Relationship Id="rId12" Type="http://schemas.openxmlformats.org/officeDocument/2006/relationships/drawing" Target="../drawings/drawing8.xml"/><Relationship Id="rId2" Type="http://schemas.openxmlformats.org/officeDocument/2006/relationships/hyperlink" Target="https://drive.google.com/drive/folders/17yJOTX6o9qcpnH6e71xnk3iAsOCq3vo6" TargetMode="External"/><Relationship Id="rId1" Type="http://schemas.openxmlformats.org/officeDocument/2006/relationships/hyperlink" Target="https://drive.google.com/drive/folders/1u_IMI7X8nbbOafZiKMPlG5OGCxO7M4kr?usp=drive_link" TargetMode="External"/><Relationship Id="rId6" Type="http://schemas.openxmlformats.org/officeDocument/2006/relationships/hyperlink" Target="https://drive.google.com/drive/folders/1Fa5ZBKsecCWNmlmyVahFFzY7vOwrme_O?usp=drive_link" TargetMode="External"/><Relationship Id="rId11" Type="http://schemas.openxmlformats.org/officeDocument/2006/relationships/hyperlink" Target="https://drive.google.com/drive/folders/1vCMQVbRH8SqD6FdoIJMIdPkzUHKjJpi0?usp=drive_link" TargetMode="External"/><Relationship Id="rId5" Type="http://schemas.openxmlformats.org/officeDocument/2006/relationships/hyperlink" Target="https://drive.google.com/drive/folders/1Fa5ZBKsecCWNmlmyVahFFzY7vOwrme_O?usp=drive_link" TargetMode="External"/><Relationship Id="rId10" Type="http://schemas.openxmlformats.org/officeDocument/2006/relationships/hyperlink" Target="https://drive.google.com/drive/folders/1IGw9GSEgS89v3Gee7oQ5bSjcyRuXcu90?usp=drive_link" TargetMode="External"/><Relationship Id="rId4" Type="http://schemas.openxmlformats.org/officeDocument/2006/relationships/hyperlink" Target="https://drive.google.com/drive/folders/181NfXO5lef84fVILegemnMN0_NQ6lE4O?usp=drive_link" TargetMode="External"/><Relationship Id="rId9" Type="http://schemas.openxmlformats.org/officeDocument/2006/relationships/hyperlink" Target="https://drive.google.com/drive/folders/1v2fwtZjuZql8NAPjJe0yVRnesDdNMez9?usp=drive_link"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drive.google.com/drive/folders/1dasn2RZZA9Br7YR89rKWu8qR-1XK-djH?usp=drive_link" TargetMode="External"/><Relationship Id="rId13" Type="http://schemas.openxmlformats.org/officeDocument/2006/relationships/comments" Target="../comments3.xml"/><Relationship Id="rId3" Type="http://schemas.openxmlformats.org/officeDocument/2006/relationships/hyperlink" Target="https://drive.google.com/drive/folders/1QebsuKTXcCxxgGsBvGl2OsSaj5yAJX_q?usp=drive_link" TargetMode="External"/><Relationship Id="rId7" Type="http://schemas.openxmlformats.org/officeDocument/2006/relationships/hyperlink" Target="https://drive.google.com/drive/folders/1dasn2RZZA9Br7YR89rKWu8qR-1XK-djH?usp=drive_link" TargetMode="External"/><Relationship Id="rId12" Type="http://schemas.openxmlformats.org/officeDocument/2006/relationships/vmlDrawing" Target="../drawings/vmlDrawing3.vml"/><Relationship Id="rId2" Type="http://schemas.openxmlformats.org/officeDocument/2006/relationships/hyperlink" Target="https://drive.google.com/drive/folders/1RIXYdEjjn4CvYBSP9shnGqmV8Yv6cg8e" TargetMode="External"/><Relationship Id="rId1" Type="http://schemas.openxmlformats.org/officeDocument/2006/relationships/hyperlink" Target="https://drive.google.com/drive/folders/1euX7ENN2PYbK1FlTylHzVJeVARsiWwTn" TargetMode="External"/><Relationship Id="rId6" Type="http://schemas.openxmlformats.org/officeDocument/2006/relationships/hyperlink" Target="https://drive.google.com/drive/u/0/folders/1Yq-Qn9Q4jXqTMs-ykbblHNo_S8qtjAKu" TargetMode="External"/><Relationship Id="rId11" Type="http://schemas.openxmlformats.org/officeDocument/2006/relationships/drawing" Target="../drawings/drawing9.xml"/><Relationship Id="rId5" Type="http://schemas.openxmlformats.org/officeDocument/2006/relationships/hyperlink" Target="https://drive.google.com/drive/folders/1dasn2RZZA9Br7YR89rKWu8qR-1XK-djH?usp=drive_link" TargetMode="External"/><Relationship Id="rId10" Type="http://schemas.openxmlformats.org/officeDocument/2006/relationships/hyperlink" Target="https://drive.google.com/drive/u/0/folders/1qN4Yv-oMaGMk7uBmf2Xfb9zgquFZqdKE" TargetMode="External"/><Relationship Id="rId4" Type="http://schemas.openxmlformats.org/officeDocument/2006/relationships/hyperlink" Target="https://drive.google.com/drive/folders/1T6Rl347KkOqCAp7VSsGH6D9q9YRWvKsL?usp=drive_link" TargetMode="External"/><Relationship Id="rId9" Type="http://schemas.openxmlformats.org/officeDocument/2006/relationships/hyperlink" Target="https://drive.google.com/drive/u/0/folders/1qN4Yv-oMaGMk7uBmf2Xfb9zgquFZqdKE" TargetMode="External"/><Relationship Id="rId14" Type="http://schemas.microsoft.com/office/2017/10/relationships/threadedComment" Target="../threadedComments/threadedComment3.xml"/></Relationships>
</file>

<file path=xl/worksheets/_rels/sheet10.xml.rels><?xml version="1.0" encoding="UTF-8" standalone="yes"?>
<Relationships xmlns="http://schemas.openxmlformats.org/package/2006/relationships"><Relationship Id="rId8" Type="http://schemas.openxmlformats.org/officeDocument/2006/relationships/hyperlink" Target="https://drive.google.com/drive/folders/1Kj9MvKcCQR-GyB4MKtejmLqbKGLVcmLZ?usp=drive_link" TargetMode="External"/><Relationship Id="rId13" Type="http://schemas.openxmlformats.org/officeDocument/2006/relationships/drawing" Target="../drawings/drawing10.xml"/><Relationship Id="rId3" Type="http://schemas.openxmlformats.org/officeDocument/2006/relationships/hyperlink" Target="https://drive.google.com/drive/folders/1cOj-4isubey-aRnOFwjojOLq90192ofd?usp=drive_link" TargetMode="External"/><Relationship Id="rId7" Type="http://schemas.openxmlformats.org/officeDocument/2006/relationships/hyperlink" Target="https://drive.google.com/drive/folders/1Kj9MvKcCQR-GyB4MKtejmLqbKGLVcmLZ?usp=drive_link" TargetMode="External"/><Relationship Id="rId12" Type="http://schemas.openxmlformats.org/officeDocument/2006/relationships/hyperlink" Target="https://drive.google.com/drive/folders/13L_HzQt71dUtoOLLTQ-H8OcItu5Y84u2?usp=drive_link" TargetMode="External"/><Relationship Id="rId2" Type="http://schemas.openxmlformats.org/officeDocument/2006/relationships/hyperlink" Target="https://drive.google.com/drive/folders/1wo37BYIl-b1FUFAX-1M5ty_fFNvBeqri?usp=drive_link" TargetMode="External"/><Relationship Id="rId1" Type="http://schemas.openxmlformats.org/officeDocument/2006/relationships/hyperlink" Target="https://drive.google.com/drive/folders/1Mb74pCIg2zOLAqjkxYhmqlvOn3y-iTGA?usp=drive_link" TargetMode="External"/><Relationship Id="rId6" Type="http://schemas.openxmlformats.org/officeDocument/2006/relationships/hyperlink" Target="https://drive.google.com/drive/folders/1r5vjBM0eYxAqw_YGGNkkMMZ5sZcKzn2b?usp=drive_link" TargetMode="External"/><Relationship Id="rId11" Type="http://schemas.openxmlformats.org/officeDocument/2006/relationships/hyperlink" Target="https://drive.google.com/drive/folders/1ZVvAOlKsoZP9A2Omm-AEfYAHsGOwBa6o?usp=drive_link" TargetMode="External"/><Relationship Id="rId5" Type="http://schemas.openxmlformats.org/officeDocument/2006/relationships/hyperlink" Target="https://drive.google.com/drive/folders/1BOKhOpvFwgAhVT_bZybVVOXmPchh-nxb?usp=drive_link" TargetMode="External"/><Relationship Id="rId10" Type="http://schemas.openxmlformats.org/officeDocument/2006/relationships/hyperlink" Target="https://drive.google.com/file/d/1-J6fDUj3enuVpbr-KhnlW8yYIWzFSKEi/view?ts=69aaee4f" TargetMode="External"/><Relationship Id="rId4" Type="http://schemas.openxmlformats.org/officeDocument/2006/relationships/hyperlink" Target="https://drive.google.com/drive/folders/1yKSKVd9XytW6af7eNj4f5alLhEzqH3yg" TargetMode="External"/><Relationship Id="rId9" Type="http://schemas.openxmlformats.org/officeDocument/2006/relationships/hyperlink" Target="https://drive.google.com/file/d/15xyPch0uIPjCOk9cNhnWKdwZwpZZmZ58/view?usp=drive_link"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drive.google.com/drive/u/1/folders/1eFppnJaiKWReHlvU64sdGpdOm2vMbEvL" TargetMode="External"/><Relationship Id="rId2" Type="http://schemas.openxmlformats.org/officeDocument/2006/relationships/hyperlink" Target="https://drive.google.com/drive/u/1/folders/1nXiDNBSv0ExKLM2ACpJW7Ns99kqOgWNW" TargetMode="External"/><Relationship Id="rId1" Type="http://schemas.openxmlformats.org/officeDocument/2006/relationships/hyperlink" Target="https://drive.google.com/drive/folders/1lBFxaNx1OG1CwVlYXcpbxbTVczlXUYvf?usp=drive_link" TargetMode="External"/><Relationship Id="rId6" Type="http://schemas.openxmlformats.org/officeDocument/2006/relationships/drawing" Target="../drawings/drawing11.xml"/><Relationship Id="rId5" Type="http://schemas.openxmlformats.org/officeDocument/2006/relationships/hyperlink" Target="https://drive.google.com/drive/u/1/folders/1WOLPoDq_SISCmhuP-AYdzVyc1AEWzL5z" TargetMode="External"/><Relationship Id="rId4" Type="http://schemas.openxmlformats.org/officeDocument/2006/relationships/hyperlink" Target="https://drive.google.com/drive/u/1/folders/1mpIFz0HNTnHuPoQ_4OXKIknx2N9U5uoG"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00FF"/>
    <pageSetUpPr fitToPage="1"/>
  </sheetPr>
  <dimension ref="A1:AN1000"/>
  <sheetViews>
    <sheetView workbookViewId="0">
      <pane ySplit="2" topLeftCell="A3" activePane="bottomLeft" state="frozen"/>
      <selection pane="bottomLeft" activeCell="D118" sqref="D118"/>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32.42578125" customWidth="1"/>
    <col min="6" max="6" width="12.5703125" customWidth="1"/>
    <col min="7" max="7" width="14.42578125" customWidth="1"/>
    <col min="8" max="8" width="14.85546875" customWidth="1"/>
    <col min="9" max="9" width="26" customWidth="1"/>
    <col min="10" max="10" width="11.85546875" customWidth="1"/>
    <col min="11" max="11" width="26" customWidth="1"/>
    <col min="12" max="12" width="19.140625" customWidth="1"/>
    <col min="13" max="13" width="15.42578125" customWidth="1"/>
    <col min="14" max="14" width="35.42578125" customWidth="1"/>
    <col min="15" max="15" width="12" customWidth="1"/>
    <col min="16" max="19" width="28.5703125" hidden="1" customWidth="1"/>
    <col min="20" max="20" width="28.5703125" customWidth="1"/>
    <col min="21" max="21" width="22.42578125" customWidth="1"/>
    <col min="22" max="22" width="36.5703125" hidden="1" customWidth="1"/>
    <col min="23" max="25" width="22.42578125" hidden="1" customWidth="1"/>
    <col min="26" max="26" width="32" hidden="1" customWidth="1"/>
    <col min="27" max="29" width="22.42578125" hidden="1" customWidth="1"/>
    <col min="30" max="30" width="38.42578125" hidden="1" customWidth="1"/>
    <col min="31" max="31" width="22.42578125" hidden="1" customWidth="1"/>
    <col min="32" max="32" width="30.42578125" hidden="1" customWidth="1"/>
    <col min="33" max="33" width="20.140625" hidden="1" customWidth="1"/>
    <col min="34" max="34" width="43.42578125" hidden="1" customWidth="1"/>
    <col min="35" max="35" width="17.42578125" hidden="1" customWidth="1"/>
    <col min="36" max="36" width="40.85546875" hidden="1" customWidth="1"/>
    <col min="37" max="37" width="17.42578125" hidden="1" customWidth="1"/>
    <col min="38" max="38" width="50.42578125" hidden="1" customWidth="1"/>
    <col min="39" max="39" width="17.42578125" hidden="1" customWidth="1"/>
    <col min="40" max="40" width="13.85546875" customWidth="1"/>
  </cols>
  <sheetData>
    <row r="1" spans="1:40" ht="14.25" customHeight="1">
      <c r="A1" s="1"/>
      <c r="B1" s="187" t="s">
        <v>0</v>
      </c>
      <c r="C1" s="188"/>
      <c r="D1" s="188"/>
      <c r="E1" s="188"/>
      <c r="F1" s="188"/>
      <c r="G1" s="188"/>
      <c r="H1" s="188"/>
      <c r="I1" s="188"/>
      <c r="J1" s="188"/>
      <c r="K1" s="188"/>
      <c r="L1" s="188"/>
      <c r="M1" s="189"/>
      <c r="N1" s="190"/>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3" t="str">
        <f t="shared" ref="A2:A190" si="0">AN2</f>
        <v>Medio-tiempos reporte</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customHeight="1">
      <c r="A3" s="10" t="str">
        <f t="shared" ca="1" si="0"/>
        <v>Mensual</v>
      </c>
      <c r="B3" s="11" t="str">
        <f ca="1">IFERROR(__xludf.DUMMYFUNCTION("IMPORTRANGE(""https://docs.google.com/spreadsheets/d/1SoBKqsMjNXVbehZGoHtVpZovoF3BXxmcMHN8NAGyChQ/edit"",""Metas!B3:M227"")"),"1. PROTEGER LA BELLEZA DE LA VIDA")</f>
        <v>1. PROTEGER LA BELLEZA DE LA VIDA</v>
      </c>
      <c r="C3" s="11" t="str">
        <f ca="1">IFERROR(__xludf.DUMMYFUNCTION("""COMPUTED_VALUE"""),"1.2 Restauración rehabilitación y sistemas sotenibles para la conservación")</f>
        <v>1.2 Restauración rehabilitación y sistemas sotenibles para la conservación</v>
      </c>
      <c r="D3" s="11" t="str">
        <f ca="1">IFERROR(__xludf.DUMMYFUNCTION("""COMPUTED_VALUE"""),"No. de Hectáreas en proceso de restauración rehabilitación y recuperación")</f>
        <v>No. de Hectáreas en proceso de restauración rehabilitación y recuperación</v>
      </c>
      <c r="E3" s="11"/>
      <c r="F3" s="11" t="str">
        <f ca="1">IFERROR(__xludf.DUMMYFUNCTION("""COMPUTED_VALUE"""),"PEI")</f>
        <v>PEI</v>
      </c>
      <c r="G3" s="11" t="str">
        <f ca="1">IFERROR(__xludf.DUMMYFUNCTION("""COMPUTED_VALUE"""),"DTAM")</f>
        <v>DTAM</v>
      </c>
      <c r="H3" s="11" t="str">
        <f ca="1">IFERROR(__xludf.DUMMYFUNCTION("""COMPUTED_VALUE"""),"PGN")</f>
        <v>PGN</v>
      </c>
      <c r="I3" s="11" t="str">
        <f ca="1">IFERROR(__xludf.DUMMYFUNCTION("""COMPUTED_VALUE"""),"RESUMEN CUALITATIVO DE TODAS LAS ACCIONES ")</f>
        <v xml:space="preserve">RESUMEN CUALITATIVO DE TODAS LAS ACCIONES </v>
      </c>
      <c r="J3" s="12">
        <f ca="1">IFERROR(__xludf.DUMMYFUNCTION("""COMPUTED_VALUE"""),0)</f>
        <v>0</v>
      </c>
      <c r="K3" s="11"/>
      <c r="L3" s="11"/>
      <c r="M3" s="11" t="str">
        <f ca="1">IFERROR(__xludf.DUMMYFUNCTION("""COMPUTED_VALUE"""),"Shalom Sánchez y Abner Ortiz")</f>
        <v>Shalom Sánchez y Abner Ortiz</v>
      </c>
      <c r="N3" s="11"/>
      <c r="O3" s="11" t="str">
        <f ca="1">IFERROR(__xludf.DUMMYFUNCTION("IMPORTRANGE(""https://docs.google.com/spreadsheets/d/1SoBKqsMjNXVbehZGoHtVpZovoF3BXxmcMHN8NAGyChQ/edit"",""Metas!O3:O227"")"),"")</f>
        <v/>
      </c>
      <c r="P3" s="13" t="s">
        <v>30</v>
      </c>
      <c r="Q3" s="13" t="s">
        <v>31</v>
      </c>
      <c r="R3" s="13"/>
      <c r="S3" s="13"/>
      <c r="T3" s="13"/>
      <c r="U3" s="11"/>
      <c r="V3" s="11"/>
      <c r="W3" s="11"/>
      <c r="X3" s="11"/>
      <c r="Y3" s="11"/>
      <c r="Z3" s="11"/>
      <c r="AA3" s="11"/>
      <c r="AB3" s="11"/>
      <c r="AC3" s="11"/>
      <c r="AD3" s="11"/>
      <c r="AE3" s="11"/>
      <c r="AF3" s="11"/>
      <c r="AG3" s="11"/>
      <c r="AH3" s="11"/>
      <c r="AI3" s="14"/>
      <c r="AJ3" s="14"/>
      <c r="AK3" s="14"/>
      <c r="AL3" s="14"/>
      <c r="AM3" s="14"/>
      <c r="AN3" s="15" t="str">
        <f ca="1">IFERROR(__xludf.DUMMYFUNCTION("IMPORTRANGE(""https://docs.google.com/spreadsheets/d/1SoBKqsMjNXVbehZGoHtVpZovoF3BXxmcMHN8NAGyChQ/edit"",""Metas!AN3:AN227"")"),"Mensual")</f>
        <v>Mensual</v>
      </c>
    </row>
    <row r="4" spans="1:40" ht="14.25" hidden="1" customHeight="1">
      <c r="A4" s="10" t="str">
        <f t="shared" ca="1" si="0"/>
        <v>Mensual</v>
      </c>
      <c r="B4" s="11" t="str">
        <f ca="1">IFERROR(__xludf.DUMMYFUNCTION("""COMPUTED_VALUE"""),"1. PROTEGER LA BELLEZA DE LA VIDA")</f>
        <v>1. PROTEGER LA BELLEZA DE LA VIDA</v>
      </c>
      <c r="C4" s="11" t="str">
        <f ca="1">IFERROR(__xludf.DUMMYFUNCTION("""COMPUTED_VALUE"""),"1.2 Restauración rehabilitación y sistemas sotenibles para la conservación")</f>
        <v>1.2 Restauración rehabilitación y sistemas sotenibles para la conservación</v>
      </c>
      <c r="D4" s="11" t="str">
        <f ca="1">IFERROR(__xludf.DUMMYFUNCTION("""COMPUTED_VALUE"""),"No. de Hectáreas en proceso de restauración rehabilitación y recuperación")</f>
        <v>No. de Hectáreas en proceso de restauración rehabilitación y recuperación</v>
      </c>
      <c r="E4"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14" t="str">
        <f ca="1">IFERROR(__xludf.DUMMYFUNCTION("""COMPUTED_VALUE"""),"PAA-PI")</f>
        <v>PAA-PI</v>
      </c>
      <c r="G4" s="11" t="str">
        <f ca="1">IFERROR(__xludf.DUMMYFUNCTION("""COMPUTED_VALUE"""),"PNN Alto Fragua Indi Wasi")</f>
        <v>PNN Alto Fragua Indi Wasi</v>
      </c>
      <c r="H4" s="14" t="str">
        <f ca="1">IFERROR(__xludf.DUMMYFUNCTION("""COMPUTED_VALUE"""),"KFW")</f>
        <v>KFW</v>
      </c>
      <c r="I4" s="11" t="str">
        <f ca="1">IFERROR(__xludf.DUMMYFUNCTION("""COMPUTED_VALUE"""),"2.Implementar el Plan de Mantenimiento del Aislamiento")</f>
        <v>2.Implementar el Plan de Mantenimiento del Aislamiento</v>
      </c>
      <c r="J4" s="16">
        <f ca="1">IFERROR(__xludf.DUMMYFUNCTION("""COMPUTED_VALUE"""),100)</f>
        <v>100</v>
      </c>
      <c r="K4" s="17" t="str">
        <f ca="1">IFERROR(__xludf.DUMMYFUNCTION("""COMPUTED_VALUE""")," $ -")</f>
        <v xml:space="preserve"> $ -</v>
      </c>
      <c r="L4" s="1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11" t="str">
        <f ca="1">IFERROR(__xludf.DUMMYFUNCTION("""COMPUTED_VALUE"""),"Iván Rodriguez")</f>
        <v>Iván Rodriguez</v>
      </c>
      <c r="N4" s="11"/>
      <c r="O4" s="19">
        <f ca="1">IFERROR(__xludf.DUMMYFUNCTION("""COMPUTED_VALUE"""),0)</f>
        <v>0</v>
      </c>
      <c r="P4" s="11"/>
      <c r="Q4" s="11"/>
      <c r="R4" s="11"/>
      <c r="S4" s="11"/>
      <c r="T4" s="11"/>
      <c r="U4" s="11"/>
      <c r="V4" s="11"/>
      <c r="W4" s="11"/>
      <c r="X4" s="11"/>
      <c r="Y4" s="11"/>
      <c r="Z4" s="11"/>
      <c r="AA4" s="11"/>
      <c r="AB4" s="11"/>
      <c r="AC4" s="11"/>
      <c r="AD4" s="11"/>
      <c r="AE4" s="11"/>
      <c r="AF4" s="11"/>
      <c r="AG4" s="11"/>
      <c r="AH4" s="11"/>
      <c r="AI4" s="14"/>
      <c r="AJ4" s="14"/>
      <c r="AK4" s="14"/>
      <c r="AL4" s="14"/>
      <c r="AM4" s="14"/>
      <c r="AN4" s="15" t="str">
        <f ca="1">IFERROR(__xludf.DUMMYFUNCTION("""COMPUTED_VALUE"""),"Mensual")</f>
        <v>Mensual</v>
      </c>
    </row>
    <row r="5" spans="1:40" ht="14.25" hidden="1" customHeight="1">
      <c r="A5" s="10" t="str">
        <f t="shared" ca="1" si="0"/>
        <v>Mensual</v>
      </c>
      <c r="B5" s="11" t="str">
        <f ca="1">IFERROR(__xludf.DUMMYFUNCTION("""COMPUTED_VALUE"""),"1. PROTEGER LA BELLEZA DE LA VIDA")</f>
        <v>1. PROTEGER LA BELLEZA DE LA VIDA</v>
      </c>
      <c r="C5" s="11" t="str">
        <f ca="1">IFERROR(__xludf.DUMMYFUNCTION("""COMPUTED_VALUE"""),"1.2 Restauración rehabilitación y sistemas sotenibles para la conservación")</f>
        <v>1.2 Restauración rehabilitación y sistemas sotenibles para la conservación</v>
      </c>
      <c r="D5" s="11" t="str">
        <f ca="1">IFERROR(__xludf.DUMMYFUNCTION("""COMPUTED_VALUE"""),"No. de Hectáreas en proceso de restauración rehabilitación y recuperación")</f>
        <v>No. de Hectáreas en proceso de restauración rehabilitación y recuperación</v>
      </c>
      <c r="E5" s="11"/>
      <c r="F5" s="14" t="str">
        <f ca="1">IFERROR(__xludf.DUMMYFUNCTION("""COMPUTED_VALUE"""),"PEI")</f>
        <v>PEI</v>
      </c>
      <c r="G5" s="11" t="str">
        <f ca="1">IFERROR(__xludf.DUMMYFUNCTION("""COMPUTED_VALUE"""),"PNN Amacayacu")</f>
        <v>PNN Amacayacu</v>
      </c>
      <c r="H5" s="14" t="str">
        <f ca="1">IFERROR(__xludf.DUMMYFUNCTION("""COMPUTED_VALUE"""),"PGN")</f>
        <v>PGN</v>
      </c>
      <c r="I5" s="11" t="str">
        <f ca="1">IFERROR(__xludf.DUMMYFUNCTION("""COMPUTED_VALUE"""),"1.Realizar la Georeferenciacion")</f>
        <v>1.Realizar la Georeferenciacion</v>
      </c>
      <c r="J5" s="16">
        <f ca="1">IFERROR(__xludf.DUMMYFUNCTION("""COMPUTED_VALUE"""),15)</f>
        <v>15</v>
      </c>
      <c r="K5" s="17"/>
      <c r="L5" s="14"/>
      <c r="M5" s="11" t="str">
        <f ca="1">IFERROR(__xludf.DUMMYFUNCTION("""COMPUTED_VALUE"""),"Abner Ortiz")</f>
        <v>Abner Ortiz</v>
      </c>
      <c r="N5" s="14"/>
      <c r="O5" s="11"/>
      <c r="P5" s="14"/>
      <c r="Q5" s="14"/>
      <c r="R5" s="14"/>
      <c r="S5" s="14"/>
      <c r="T5" s="14"/>
      <c r="U5" s="14"/>
      <c r="V5" s="14"/>
      <c r="W5" s="14"/>
      <c r="X5" s="14"/>
      <c r="Y5" s="14"/>
      <c r="Z5" s="14"/>
      <c r="AA5" s="14"/>
      <c r="AB5" s="14"/>
      <c r="AC5" s="14"/>
      <c r="AD5" s="14"/>
      <c r="AE5" s="14"/>
      <c r="AF5" s="14"/>
      <c r="AG5" s="14"/>
      <c r="AH5" s="14"/>
      <c r="AI5" s="14"/>
      <c r="AJ5" s="14"/>
      <c r="AK5" s="14"/>
      <c r="AL5" s="14"/>
      <c r="AM5" s="14"/>
      <c r="AN5" s="15" t="str">
        <f ca="1">IFERROR(__xludf.DUMMYFUNCTION("""COMPUTED_VALUE"""),"Mensual")</f>
        <v>Mensual</v>
      </c>
    </row>
    <row r="6" spans="1:40" ht="14.25" hidden="1" customHeight="1">
      <c r="A6" s="10" t="str">
        <f t="shared" ca="1" si="0"/>
        <v>Mensual</v>
      </c>
      <c r="B6" s="11" t="str">
        <f ca="1">IFERROR(__xludf.DUMMYFUNCTION("""COMPUTED_VALUE"""),"1. PROTEGER LA BELLEZA DE LA VIDA")</f>
        <v>1. PROTEGER LA BELLEZA DE LA VIDA</v>
      </c>
      <c r="C6" s="11" t="str">
        <f ca="1">IFERROR(__xludf.DUMMYFUNCTION("""COMPUTED_VALUE"""),"1.2 Restauración rehabilitación y sistemas sotenibles para la conservación")</f>
        <v>1.2 Restauración rehabilitación y sistemas sotenibles para la conservación</v>
      </c>
      <c r="D6" s="11" t="str">
        <f ca="1">IFERROR(__xludf.DUMMYFUNCTION("""COMPUTED_VALUE"""),"No. de Hectáreas en proceso de restauración rehabilitación y recuperación")</f>
        <v>No. de Hectáreas en proceso de restauración rehabilitación y recuperación</v>
      </c>
      <c r="E6" s="11"/>
      <c r="F6" s="14" t="str">
        <f ca="1">IFERROR(__xludf.DUMMYFUNCTION("""COMPUTED_VALUE"""),"PEI")</f>
        <v>PEI</v>
      </c>
      <c r="G6" s="11" t="str">
        <f ca="1">IFERROR(__xludf.DUMMYFUNCTION("""COMPUTED_VALUE"""),"PNN Amacayacu")</f>
        <v>PNN Amacayacu</v>
      </c>
      <c r="H6" s="14" t="str">
        <f ca="1">IFERROR(__xludf.DUMMYFUNCTION("""COMPUTED_VALUE"""),"OTROS")</f>
        <v>OTROS</v>
      </c>
      <c r="I6" s="11" t="str">
        <f ca="1">IFERROR(__xludf.DUMMYFUNCTION("""COMPUTED_VALUE"""),"1.Realizar la Georeferenciacion")</f>
        <v>1.Realizar la Georeferenciacion</v>
      </c>
      <c r="J6" s="16">
        <f ca="1">IFERROR(__xludf.DUMMYFUNCTION("""COMPUTED_VALUE"""),6)</f>
        <v>6</v>
      </c>
      <c r="K6" s="17"/>
      <c r="L6" s="18"/>
      <c r="M6" s="11" t="str">
        <f ca="1">IFERROR(__xludf.DUMMYFUNCTION("""COMPUTED_VALUE"""),"Abner Ortiz")</f>
        <v>Abner Ortiz</v>
      </c>
      <c r="N6" s="11"/>
      <c r="O6" s="11"/>
      <c r="P6" s="11"/>
      <c r="Q6" s="11"/>
      <c r="R6" s="11"/>
      <c r="S6" s="11"/>
      <c r="T6" s="11"/>
      <c r="U6" s="11"/>
      <c r="V6" s="11"/>
      <c r="W6" s="11"/>
      <c r="X6" s="11"/>
      <c r="Y6" s="11"/>
      <c r="Z6" s="11"/>
      <c r="AA6" s="11"/>
      <c r="AB6" s="11"/>
      <c r="AC6" s="11"/>
      <c r="AD6" s="11"/>
      <c r="AE6" s="11"/>
      <c r="AF6" s="11"/>
      <c r="AG6" s="11"/>
      <c r="AH6" s="11"/>
      <c r="AI6" s="14"/>
      <c r="AJ6" s="14"/>
      <c r="AK6" s="14"/>
      <c r="AL6" s="14"/>
      <c r="AM6" s="14"/>
      <c r="AN6" s="15" t="str">
        <f ca="1">IFERROR(__xludf.DUMMYFUNCTION("""COMPUTED_VALUE"""),"Mensual")</f>
        <v>Mensual</v>
      </c>
    </row>
    <row r="7" spans="1:40" ht="14.25" hidden="1" customHeight="1">
      <c r="A7" s="10" t="str">
        <f t="shared" ca="1" si="0"/>
        <v>Mensual</v>
      </c>
      <c r="B7" s="11" t="str">
        <f ca="1">IFERROR(__xludf.DUMMYFUNCTION("""COMPUTED_VALUE"""),"1. PROTEGER LA BELLEZA DE LA VIDA")</f>
        <v>1. PROTEGER LA BELLEZA DE LA VIDA</v>
      </c>
      <c r="C7" s="11" t="str">
        <f ca="1">IFERROR(__xludf.DUMMYFUNCTION("""COMPUTED_VALUE"""),"1.2 Restauración rehabilitación y sistemas sotenibles para la conservación")</f>
        <v>1.2 Restauración rehabilitación y sistemas sotenibles para la conservación</v>
      </c>
      <c r="D7" s="11" t="str">
        <f ca="1">IFERROR(__xludf.DUMMYFUNCTION("""COMPUTED_VALUE"""),"No. de Hectáreas en proceso de restauración rehabilitación y recuperación")</f>
        <v>No. de Hectáreas en proceso de restauración rehabilitación y recuperación</v>
      </c>
      <c r="E7"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14" t="str">
        <f ca="1">IFERROR(__xludf.DUMMYFUNCTION("""COMPUTED_VALUE"""),"PEI")</f>
        <v>PEI</v>
      </c>
      <c r="G7" s="11" t="str">
        <f ca="1">IFERROR(__xludf.DUMMYFUNCTION("""COMPUTED_VALUE"""),"PNN La Paya")</f>
        <v>PNN La Paya</v>
      </c>
      <c r="H7" s="14" t="str">
        <f ca="1">IFERROR(__xludf.DUMMYFUNCTION("""COMPUTED_VALUE"""),"PGN")</f>
        <v>PGN</v>
      </c>
      <c r="I7" s="11" t="str">
        <f ca="1">IFERROR(__xludf.DUMMYFUNCTION("""COMPUTED_VALUE"""),"1.Realizar la Georeferenciacion")</f>
        <v>1.Realizar la Georeferenciacion</v>
      </c>
      <c r="J7" s="16">
        <f ca="1">IFERROR(__xludf.DUMMYFUNCTION("""COMPUTED_VALUE"""),20)</f>
        <v>20</v>
      </c>
      <c r="K7" s="17">
        <f ca="1">IFERROR(__xludf.DUMMYFUNCTION("""COMPUTED_VALUE"""),59778547.5)</f>
        <v>59778547.5</v>
      </c>
      <c r="L7" s="18" t="str">
        <f ca="1">IFERROR(__xludf.DUMMYFUNCTION("""COMPUTED_VALUE""")," Se recomienda generar reportes cuantitativos sobre la meta en el mes de octubre y noviembre")</f>
        <v xml:space="preserve"> Se recomienda generar reportes cuantitativos sobre la meta en el mes de octubre y noviembre</v>
      </c>
      <c r="M7" s="11" t="str">
        <f ca="1">IFERROR(__xludf.DUMMYFUNCTION("""COMPUTED_VALUE"""),"Abner Ortiz")</f>
        <v>Abner Ortiz</v>
      </c>
      <c r="N7" s="11"/>
      <c r="O7" s="20">
        <f ca="1">IFERROR(__xludf.DUMMYFUNCTION("""COMPUTED_VALUE"""),0)</f>
        <v>0</v>
      </c>
      <c r="P7" s="11"/>
      <c r="Q7" s="11"/>
      <c r="R7" s="11"/>
      <c r="S7" s="11"/>
      <c r="T7" s="11"/>
      <c r="U7" s="11"/>
      <c r="V7" s="11"/>
      <c r="W7" s="11"/>
      <c r="X7" s="11"/>
      <c r="Y7" s="11"/>
      <c r="Z7" s="11"/>
      <c r="AA7" s="11"/>
      <c r="AB7" s="11"/>
      <c r="AC7" s="11"/>
      <c r="AD7" s="11"/>
      <c r="AE7" s="11"/>
      <c r="AF7" s="11"/>
      <c r="AG7" s="11"/>
      <c r="AH7" s="11"/>
      <c r="AI7" s="14"/>
      <c r="AJ7" s="14"/>
      <c r="AK7" s="14"/>
      <c r="AL7" s="14"/>
      <c r="AM7" s="14"/>
      <c r="AN7" s="15" t="str">
        <f ca="1">IFERROR(__xludf.DUMMYFUNCTION("""COMPUTED_VALUE"""),"Mensual")</f>
        <v>Mensual</v>
      </c>
    </row>
    <row r="8" spans="1:40" ht="14.25" hidden="1" customHeight="1">
      <c r="A8" s="10" t="str">
        <f t="shared" ca="1" si="0"/>
        <v>Mensual</v>
      </c>
      <c r="B8" s="11" t="str">
        <f ca="1">IFERROR(__xludf.DUMMYFUNCTION("""COMPUTED_VALUE"""),"1. PROTEGER LA BELLEZA DE LA VIDA")</f>
        <v>1. PROTEGER LA BELLEZA DE LA VIDA</v>
      </c>
      <c r="C8" s="11" t="str">
        <f ca="1">IFERROR(__xludf.DUMMYFUNCTION("""COMPUTED_VALUE"""),"1.2 Restauración rehabilitación y sistemas sotenibles para la conservación")</f>
        <v>1.2 Restauración rehabilitación y sistemas sotenibles para la conservación</v>
      </c>
      <c r="D8" s="11" t="str">
        <f ca="1">IFERROR(__xludf.DUMMYFUNCTION("""COMPUTED_VALUE"""),"No. de Hectáreas en proceso de restauración rehabilitación y recuperación")</f>
        <v>No. de Hectáreas en proceso de restauración rehabilitación y recuperación</v>
      </c>
      <c r="E8" s="11"/>
      <c r="F8" s="14" t="str">
        <f ca="1">IFERROR(__xludf.DUMMYFUNCTION("""COMPUTED_VALUE"""),"PEI")</f>
        <v>PEI</v>
      </c>
      <c r="G8" s="11" t="str">
        <f ca="1">IFERROR(__xludf.DUMMYFUNCTION("""COMPUTED_VALUE"""),"PNN La Paya")</f>
        <v>PNN La Paya</v>
      </c>
      <c r="H8" s="14" t="str">
        <f ca="1">IFERROR(__xludf.DUMMYFUNCTION("""COMPUTED_VALUE"""),"GEF")</f>
        <v>GEF</v>
      </c>
      <c r="I8" s="11" t="str">
        <f ca="1">IFERROR(__xludf.DUMMYFUNCTION("""COMPUTED_VALUE"""),"1.Realizar la Georeferenciacion")</f>
        <v>1.Realizar la Georeferenciacion</v>
      </c>
      <c r="J8" s="16">
        <f ca="1">IFERROR(__xludf.DUMMYFUNCTION("""COMPUTED_VALUE"""),25)</f>
        <v>25</v>
      </c>
      <c r="K8" s="17"/>
      <c r="L8" s="14"/>
      <c r="M8" s="11" t="str">
        <f ca="1">IFERROR(__xludf.DUMMYFUNCTION("""COMPUTED_VALUE"""),"Abner Ortiz")</f>
        <v>Abner Ortiz</v>
      </c>
      <c r="N8" s="14"/>
      <c r="O8" s="20">
        <f ca="1">IFERROR(__xludf.DUMMYFUNCTION("""COMPUTED_VALUE"""),0)</f>
        <v>0</v>
      </c>
      <c r="P8" s="14"/>
      <c r="Q8" s="14"/>
      <c r="R8" s="14"/>
      <c r="S8" s="14"/>
      <c r="T8" s="14"/>
      <c r="U8" s="14"/>
      <c r="V8" s="14"/>
      <c r="W8" s="14"/>
      <c r="X8" s="14"/>
      <c r="Y8" s="14"/>
      <c r="Z8" s="14"/>
      <c r="AA8" s="14"/>
      <c r="AB8" s="14"/>
      <c r="AC8" s="14"/>
      <c r="AD8" s="14"/>
      <c r="AE8" s="14"/>
      <c r="AF8" s="14"/>
      <c r="AG8" s="14"/>
      <c r="AH8" s="14"/>
      <c r="AI8" s="14"/>
      <c r="AJ8" s="14"/>
      <c r="AK8" s="14"/>
      <c r="AL8" s="14"/>
      <c r="AM8" s="14"/>
      <c r="AN8" s="15" t="str">
        <f ca="1">IFERROR(__xludf.DUMMYFUNCTION("""COMPUTED_VALUE"""),"Mensual")</f>
        <v>Mensual</v>
      </c>
    </row>
    <row r="9" spans="1:40" ht="14.25" hidden="1" customHeight="1">
      <c r="A9" s="10" t="str">
        <f t="shared" ca="1" si="0"/>
        <v>Mensual</v>
      </c>
      <c r="B9" s="11" t="str">
        <f ca="1">IFERROR(__xludf.DUMMYFUNCTION("""COMPUTED_VALUE"""),"1. PROTEGER LA BELLEZA DE LA VIDA")</f>
        <v>1. PROTEGER LA BELLEZA DE LA VIDA</v>
      </c>
      <c r="C9" s="11" t="str">
        <f ca="1">IFERROR(__xludf.DUMMYFUNCTION("""COMPUTED_VALUE"""),"1.2 Restauración rehabilitación y sistemas sotenibles para la conservación")</f>
        <v>1.2 Restauración rehabilitación y sistemas sotenibles para la conservación</v>
      </c>
      <c r="D9" s="11" t="str">
        <f ca="1">IFERROR(__xludf.DUMMYFUNCTION("""COMPUTED_VALUE"""),"No. de Hectáreas en proceso de restauración rehabilitación y recuperación")</f>
        <v>No. de Hectáreas en proceso de restauración rehabilitación y recuperación</v>
      </c>
      <c r="E9" s="11"/>
      <c r="F9" s="14" t="str">
        <f ca="1">IFERROR(__xludf.DUMMYFUNCTION("""COMPUTED_VALUE"""),"PEI")</f>
        <v>PEI</v>
      </c>
      <c r="G9" s="11" t="str">
        <f ca="1">IFERROR(__xludf.DUMMYFUNCTION("""COMPUTED_VALUE"""),"PNN La Paya")</f>
        <v>PNN La Paya</v>
      </c>
      <c r="H9" s="14" t="str">
        <f ca="1">IFERROR(__xludf.DUMMYFUNCTION("""COMPUTED_VALUE"""),"OTROS")</f>
        <v>OTROS</v>
      </c>
      <c r="I9" s="11" t="str">
        <f ca="1">IFERROR(__xludf.DUMMYFUNCTION("""COMPUTED_VALUE"""),"1.Realizar la Georeferenciacion")</f>
        <v>1.Realizar la Georeferenciacion</v>
      </c>
      <c r="J9" s="16">
        <f ca="1">IFERROR(__xludf.DUMMYFUNCTION("""COMPUTED_VALUE"""),14)</f>
        <v>14</v>
      </c>
      <c r="K9" s="17"/>
      <c r="L9" s="18"/>
      <c r="M9" s="11" t="str">
        <f ca="1">IFERROR(__xludf.DUMMYFUNCTION("""COMPUTED_VALUE"""),"Abner Ortiz")</f>
        <v>Abner Ortiz</v>
      </c>
      <c r="N9" s="11"/>
      <c r="O9" s="20">
        <f ca="1">IFERROR(__xludf.DUMMYFUNCTION("""COMPUTED_VALUE"""),0)</f>
        <v>0</v>
      </c>
      <c r="P9" s="11"/>
      <c r="Q9" s="11"/>
      <c r="R9" s="11"/>
      <c r="S9" s="11"/>
      <c r="T9" s="11"/>
      <c r="U9" s="11"/>
      <c r="V9" s="11"/>
      <c r="W9" s="11"/>
      <c r="X9" s="11"/>
      <c r="Y9" s="11"/>
      <c r="Z9" s="11"/>
      <c r="AA9" s="11"/>
      <c r="AB9" s="11"/>
      <c r="AC9" s="11"/>
      <c r="AD9" s="11"/>
      <c r="AE9" s="11"/>
      <c r="AF9" s="11"/>
      <c r="AG9" s="11"/>
      <c r="AH9" s="11"/>
      <c r="AI9" s="14"/>
      <c r="AJ9" s="14"/>
      <c r="AK9" s="14"/>
      <c r="AL9" s="14"/>
      <c r="AM9" s="14"/>
      <c r="AN9" s="15" t="str">
        <f ca="1">IFERROR(__xludf.DUMMYFUNCTION("""COMPUTED_VALUE"""),"Mensual")</f>
        <v>Mensual</v>
      </c>
    </row>
    <row r="10" spans="1:40" ht="14.25" hidden="1" customHeight="1">
      <c r="A10" s="10" t="str">
        <f t="shared" ca="1" si="0"/>
        <v>Mensual</v>
      </c>
      <c r="B10" s="11" t="str">
        <f ca="1">IFERROR(__xludf.DUMMYFUNCTION("""COMPUTED_VALUE"""),"1. PROTEGER LA BELLEZA DE LA VIDA")</f>
        <v>1. PROTEGER LA BELLEZA DE LA VIDA</v>
      </c>
      <c r="C10" s="11" t="str">
        <f ca="1">IFERROR(__xludf.DUMMYFUNCTION("""COMPUTED_VALUE"""),"1.2 Restauración rehabilitación y sistemas sotenibles para la conservación")</f>
        <v>1.2 Restauración rehabilitación y sistemas sotenibles para la conservación</v>
      </c>
      <c r="D10" s="11" t="str">
        <f ca="1">IFERROR(__xludf.DUMMYFUNCTION("""COMPUTED_VALUE"""),"No. de Hectáreas en proceso de restauración rehabilitación y recuperación")</f>
        <v>No. de Hectáreas en proceso de restauración rehabilitación y recuperación</v>
      </c>
      <c r="E10"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14" t="str">
        <f ca="1">IFERROR(__xludf.DUMMYFUNCTION("""COMPUTED_VALUE"""),"PEI-PI")</f>
        <v>PEI-PI</v>
      </c>
      <c r="G10" s="11" t="str">
        <f ca="1">IFERROR(__xludf.DUMMYFUNCTION("""COMPUTED_VALUE"""),"PNN Serranía de Chiribiquete")</f>
        <v>PNN Serranía de Chiribiquete</v>
      </c>
      <c r="H10" s="14" t="str">
        <f ca="1">IFERROR(__xludf.DUMMYFUNCTION("""COMPUTED_VALUE"""),"FONAM")</f>
        <v>FONAM</v>
      </c>
      <c r="I10" s="14" t="str">
        <f ca="1">IFERROR(__xludf.DUMMYFUNCTION("""COMPUTED_VALUE"""),"1.Realizar la Georeferenciacion")</f>
        <v>1.Realizar la Georeferenciacion</v>
      </c>
      <c r="J10" s="21">
        <f ca="1">IFERROR(__xludf.DUMMYFUNCTION("""COMPUTED_VALUE"""),15)</f>
        <v>15</v>
      </c>
      <c r="K10" s="17" t="str">
        <f ca="1">IFERROR(__xludf.DUMMYFUNCTION("""COMPUTED_VALUE"""),"   -")</f>
        <v xml:space="preserve">   -</v>
      </c>
      <c r="L10" s="11" t="str">
        <f ca="1">IFERROR(__xludf.DUMMYFUNCTION("""COMPUTED_VALUE"""),"Se recomienda generar reportes cuantitativos sobre la meta en el mes de octubre y noviembre")</f>
        <v>Se recomienda generar reportes cuantitativos sobre la meta en el mes de octubre y noviembre</v>
      </c>
      <c r="M10" s="11" t="str">
        <f ca="1">IFERROR(__xludf.DUMMYFUNCTION("""COMPUTED_VALUE"""),"Shalom Sánchez")</f>
        <v>Shalom Sánchez</v>
      </c>
      <c r="N10" s="11"/>
      <c r="O10" s="20">
        <f ca="1">IFERROR(__xludf.DUMMYFUNCTION("""COMPUTED_VALUE"""),0)</f>
        <v>0</v>
      </c>
      <c r="P10" s="11"/>
      <c r="Q10" s="11"/>
      <c r="R10" s="11"/>
      <c r="S10" s="11"/>
      <c r="T10" s="11"/>
      <c r="U10" s="11"/>
      <c r="V10" s="11"/>
      <c r="W10" s="11"/>
      <c r="X10" s="11"/>
      <c r="Y10" s="11"/>
      <c r="Z10" s="11"/>
      <c r="AA10" s="11"/>
      <c r="AB10" s="11"/>
      <c r="AC10" s="11"/>
      <c r="AD10" s="11"/>
      <c r="AE10" s="11"/>
      <c r="AF10" s="11"/>
      <c r="AG10" s="11"/>
      <c r="AH10" s="11"/>
      <c r="AI10" s="14"/>
      <c r="AJ10" s="14"/>
      <c r="AK10" s="14"/>
      <c r="AL10" s="14"/>
      <c r="AM10" s="14"/>
      <c r="AN10" s="15" t="str">
        <f ca="1">IFERROR(__xludf.DUMMYFUNCTION("""COMPUTED_VALUE"""),"Mensual")</f>
        <v>Mensual</v>
      </c>
    </row>
    <row r="11" spans="1:40" ht="14.25" hidden="1" customHeight="1">
      <c r="A11" s="10" t="str">
        <f t="shared" ca="1" si="0"/>
        <v>Mensual</v>
      </c>
      <c r="B11" s="11" t="str">
        <f ca="1">IFERROR(__xludf.DUMMYFUNCTION("""COMPUTED_VALUE"""),"1. PROTEGER LA BELLEZA DE LA VIDA")</f>
        <v>1. PROTEGER LA BELLEZA DE LA VIDA</v>
      </c>
      <c r="C11" s="11" t="str">
        <f ca="1">IFERROR(__xludf.DUMMYFUNCTION("""COMPUTED_VALUE"""),"1.2 Restauración rehabilitación y sistemas sotenibles para la conservación")</f>
        <v>1.2 Restauración rehabilitación y sistemas sotenibles para la conservación</v>
      </c>
      <c r="D11" s="11" t="str">
        <f ca="1">IFERROR(__xludf.DUMMYFUNCTION("""COMPUTED_VALUE"""),"No. de Hectáreas en proceso de restauración rehabilitación y recuperación")</f>
        <v>No. de Hectáreas en proceso de restauración rehabilitación y recuperación</v>
      </c>
      <c r="E11"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14" t="str">
        <f ca="1">IFERROR(__xludf.DUMMYFUNCTION("""COMPUTED_VALUE"""),"PEI-PI")</f>
        <v>PEI-PI</v>
      </c>
      <c r="G11" s="11" t="str">
        <f ca="1">IFERROR(__xludf.DUMMYFUNCTION("""COMPUTED_VALUE"""),"PNN Serranía de Chiribiquete")</f>
        <v>PNN Serranía de Chiribiquete</v>
      </c>
      <c r="H11" s="14" t="str">
        <f ca="1">IFERROR(__xludf.DUMMYFUNCTION("""COMPUTED_VALUE"""),"GEF")</f>
        <v>GEF</v>
      </c>
      <c r="I11" s="14" t="str">
        <f ca="1">IFERROR(__xludf.DUMMYFUNCTION("""COMPUTED_VALUE"""),"1.Realizar la Georeferenciacion")</f>
        <v>1.Realizar la Georeferenciacion</v>
      </c>
      <c r="J11" s="21">
        <f ca="1">IFERROR(__xludf.DUMMYFUNCTION("""COMPUTED_VALUE"""),50)</f>
        <v>50</v>
      </c>
      <c r="K11" s="17"/>
      <c r="L11" s="11"/>
      <c r="M11" s="11" t="str">
        <f ca="1">IFERROR(__xludf.DUMMYFUNCTION("""COMPUTED_VALUE"""),"Shalom Sánchez")</f>
        <v>Shalom Sánchez</v>
      </c>
      <c r="N11" s="11"/>
      <c r="O11" s="11"/>
      <c r="P11" s="11"/>
      <c r="Q11" s="11"/>
      <c r="R11" s="11"/>
      <c r="S11" s="11"/>
      <c r="T11" s="11"/>
      <c r="U11" s="11"/>
      <c r="V11" s="11"/>
      <c r="W11" s="11"/>
      <c r="X11" s="11"/>
      <c r="Y11" s="11"/>
      <c r="Z11" s="11"/>
      <c r="AA11" s="11"/>
      <c r="AB11" s="11"/>
      <c r="AC11" s="11"/>
      <c r="AD11" s="11"/>
      <c r="AE11" s="11"/>
      <c r="AF11" s="11"/>
      <c r="AG11" s="11"/>
      <c r="AH11" s="11"/>
      <c r="AI11" s="14"/>
      <c r="AJ11" s="14"/>
      <c r="AK11" s="14"/>
      <c r="AL11" s="14"/>
      <c r="AM11" s="14"/>
      <c r="AN11" s="15" t="str">
        <f ca="1">IFERROR(__xludf.DUMMYFUNCTION("""COMPUTED_VALUE"""),"Mensual")</f>
        <v>Mensual</v>
      </c>
    </row>
    <row r="12" spans="1:40" ht="14.25" hidden="1" customHeight="1">
      <c r="A12" s="10" t="str">
        <f t="shared" ca="1" si="0"/>
        <v>Mensual</v>
      </c>
      <c r="B12" s="11" t="str">
        <f ca="1">IFERROR(__xludf.DUMMYFUNCTION("""COMPUTED_VALUE"""),"1. PROTEGER LA BELLEZA DE LA VIDA")</f>
        <v>1. PROTEGER LA BELLEZA DE LA VIDA</v>
      </c>
      <c r="C12" s="11" t="str">
        <f ca="1">IFERROR(__xludf.DUMMYFUNCTION("""COMPUTED_VALUE"""),"1.2 Restauración rehabilitación y sistemas sotenibles para la conservación")</f>
        <v>1.2 Restauración rehabilitación y sistemas sotenibles para la conservación</v>
      </c>
      <c r="D12" s="11" t="str">
        <f ca="1">IFERROR(__xludf.DUMMYFUNCTION("""COMPUTED_VALUE"""),"No. de Hectáreas en proceso de restauración rehabilitación y recuperación")</f>
        <v>No. de Hectáreas en proceso de restauración rehabilitación y recuperación</v>
      </c>
      <c r="E12"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14" t="str">
        <f ca="1">IFERROR(__xludf.DUMMYFUNCTION("""COMPUTED_VALUE"""),"PEI")</f>
        <v>PEI</v>
      </c>
      <c r="G12" s="11" t="str">
        <f ca="1">IFERROR(__xludf.DUMMYFUNCTION("""COMPUTED_VALUE"""),"SF Plantas Medicinales Orito Ingi - Ande")</f>
        <v>SF Plantas Medicinales Orito Ingi - Ande</v>
      </c>
      <c r="H12" s="14" t="str">
        <f ca="1">IFERROR(__xludf.DUMMYFUNCTION("""COMPUTED_VALUE"""),"KFW")</f>
        <v>KFW</v>
      </c>
      <c r="I12" s="11" t="str">
        <f ca="1">IFERROR(__xludf.DUMMYFUNCTION("""COMPUTED_VALUE"""),"N/A")</f>
        <v>N/A</v>
      </c>
      <c r="J12" s="16">
        <f ca="1">IFERROR(__xludf.DUMMYFUNCTION("""COMPUTED_VALUE"""),180)</f>
        <v>180</v>
      </c>
      <c r="K12" s="17"/>
      <c r="L12" s="18" t="str">
        <f ca="1">IFERROR(__xludf.DUMMYFUNCTION("""COMPUTED_VALUE""")," Se recomienda generar reportes cuantitativos sobre la meta en el mes de octubre y noviembre")</f>
        <v xml:space="preserve"> Se recomienda generar reportes cuantitativos sobre la meta en el mes de octubre y noviembre</v>
      </c>
      <c r="M12" s="11" t="str">
        <f ca="1">IFERROR(__xludf.DUMMYFUNCTION("""COMPUTED_VALUE"""),"Iván Rodriguez")</f>
        <v>Iván Rodriguez</v>
      </c>
      <c r="N12" s="11"/>
      <c r="O12" s="20">
        <f ca="1">IFERROR(__xludf.DUMMYFUNCTION("""COMPUTED_VALUE"""),0)</f>
        <v>0</v>
      </c>
      <c r="P12" s="11"/>
      <c r="Q12" s="11"/>
      <c r="R12" s="11"/>
      <c r="S12" s="11"/>
      <c r="T12" s="11"/>
      <c r="U12" s="11"/>
      <c r="V12" s="11"/>
      <c r="W12" s="11"/>
      <c r="X12" s="11"/>
      <c r="Y12" s="11"/>
      <c r="Z12" s="11"/>
      <c r="AA12" s="11"/>
      <c r="AB12" s="11"/>
      <c r="AC12" s="11"/>
      <c r="AD12" s="11"/>
      <c r="AE12" s="11"/>
      <c r="AF12" s="11"/>
      <c r="AG12" s="11"/>
      <c r="AH12" s="11"/>
      <c r="AI12" s="14"/>
      <c r="AJ12" s="14"/>
      <c r="AK12" s="14"/>
      <c r="AL12" s="14"/>
      <c r="AM12" s="14"/>
      <c r="AN12" s="15" t="str">
        <f ca="1">IFERROR(__xludf.DUMMYFUNCTION("""COMPUTED_VALUE"""),"Mensual")</f>
        <v>Mensual</v>
      </c>
    </row>
    <row r="13" spans="1:40" ht="14.25" hidden="1" customHeight="1">
      <c r="A13" s="10" t="str">
        <f t="shared" ca="1" si="0"/>
        <v>Mensual</v>
      </c>
      <c r="B13" s="11" t="str">
        <f ca="1">IFERROR(__xludf.DUMMYFUNCTION("""COMPUTED_VALUE"""),"1. PROTEGER LA BELLEZA DE LA VIDA")</f>
        <v>1. PROTEGER LA BELLEZA DE LA VIDA</v>
      </c>
      <c r="C13" s="11" t="str">
        <f ca="1">IFERROR(__xludf.DUMMYFUNCTION("""COMPUTED_VALUE"""),"1.2 Restauración rehabilitación y sistemas sotenibles para la conservación")</f>
        <v>1.2 Restauración rehabilitación y sistemas sotenibles para la conservación</v>
      </c>
      <c r="D13" s="11" t="str">
        <f ca="1">IFERROR(__xludf.DUMMYFUNCTION("""COMPUTED_VALUE"""),"Numero de hectáreas en proceso de restauración en mantenimiento")</f>
        <v>Numero de hectáreas en proceso de restauración en mantenimiento</v>
      </c>
      <c r="E13"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11" t="str">
        <f ca="1">IFERROR(__xludf.DUMMYFUNCTION("""COMPUTED_VALUE"""),"PNN Serranía de los Churumbelos")</f>
        <v>PNN Serranía de los Churumbelos</v>
      </c>
      <c r="H13" s="14" t="str">
        <f ca="1">IFERROR(__xludf.DUMMYFUNCTION("""COMPUTED_VALUE"""),"GEF")</f>
        <v>GEF</v>
      </c>
      <c r="I13" s="11" t="str">
        <f ca="1">IFERROR(__xludf.DUMMYFUNCTION("""COMPUTED_VALUE"""),"N/A")</f>
        <v>N/A</v>
      </c>
      <c r="J13" s="16">
        <f ca="1">IFERROR(__xludf.DUMMYFUNCTION("""COMPUTED_VALUE"""),4)</f>
        <v>4</v>
      </c>
      <c r="K13" s="17"/>
      <c r="L13" s="11" t="str">
        <f ca="1">IFERROR(__xludf.DUMMYFUNCTION("""COMPUTED_VALUE"""),"Confirmar valor de presupuesto asignado para esta vigencia")</f>
        <v>Confirmar valor de presupuesto asignado para esta vigencia</v>
      </c>
      <c r="M13" s="11" t="str">
        <f ca="1">IFERROR(__xludf.DUMMYFUNCTION("""COMPUTED_VALUE"""),"Abner Ortiz")</f>
        <v>Abner Ortiz</v>
      </c>
      <c r="N13" s="14"/>
      <c r="O13" s="20">
        <f ca="1">IFERROR(__xludf.DUMMYFUNCTION("""COMPUTED_VALUE"""),0)</f>
        <v>0</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5" t="str">
        <f ca="1">IFERROR(__xludf.DUMMYFUNCTION("""COMPUTED_VALUE"""),"Mensual")</f>
        <v>Mensual</v>
      </c>
    </row>
    <row r="14" spans="1:40" ht="14.25" hidden="1" customHeight="1">
      <c r="A14" s="10" t="str">
        <f t="shared" ca="1" si="0"/>
        <v>Trimestral</v>
      </c>
      <c r="B14" s="11" t="str">
        <f ca="1">IFERROR(__xludf.DUMMYFUNCTION("""COMPUTED_VALUE"""),"1. PROTEGER LA BELLEZA DE LA VIDA")</f>
        <v>1. PROTEGER LA BELLEZA DE LA VIDA</v>
      </c>
      <c r="C14" s="11" t="str">
        <f ca="1">IFERROR(__xludf.DUMMYFUNCTION("""COMPUTED_VALUE"""),"1.3 Valoración de Servicios Ecosistémicos")</f>
        <v>1.3 Valoración de Servicios Ecosistémicos</v>
      </c>
      <c r="D14"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11" t="str">
        <f ca="1">IFERROR(__xludf.DUMMYFUNCTION("""COMPUTED_VALUE"""),"Los productos indicados para cada uno de los hitos")</f>
        <v>Los productos indicados para cada uno de los hitos</v>
      </c>
      <c r="F14" s="14" t="str">
        <f ca="1">IFERROR(__xludf.DUMMYFUNCTION("""COMPUTED_VALUE"""),"PAA")</f>
        <v>PAA</v>
      </c>
      <c r="G14" s="11" t="str">
        <f ca="1">IFERROR(__xludf.DUMMYFUNCTION("""COMPUTED_VALUE"""),"PNN Alto Fragua Indi Wasi")</f>
        <v>PNN Alto Fragua Indi Wasi</v>
      </c>
      <c r="H14" s="14" t="str">
        <f ca="1">IFERROR(__xludf.DUMMYFUNCTION("""COMPUTED_VALUE"""),"GESTIÓN")</f>
        <v>GESTIÓN</v>
      </c>
      <c r="I14" s="14" t="str">
        <f ca="1">IFERROR(__xludf.DUMMYFUNCTION("""COMPUTED_VALUE"""),"N/A")</f>
        <v>N/A</v>
      </c>
      <c r="J14" s="16">
        <f ca="1">IFERROR(__xludf.DUMMYFUNCTION("""COMPUTED_VALUE"""),0.4)</f>
        <v>0.4</v>
      </c>
      <c r="K14" s="17"/>
      <c r="L14" s="18" t="str">
        <f ca="1">IFERROR(__xludf.DUMMYFUNCTION("""COMPUTED_VALUE""")," Reportar en DRIVE y SENDA 0,2")</f>
        <v xml:space="preserve"> Reportar en DRIVE y SENDA 0,2</v>
      </c>
      <c r="M14" s="11" t="str">
        <f ca="1">IFERROR(__xludf.DUMMYFUNCTION("""COMPUTED_VALUE"""),"Rafaél Hernandez")</f>
        <v>Rafaél Hernandez</v>
      </c>
      <c r="N14" s="11"/>
      <c r="O14" s="19"/>
      <c r="P14" s="11"/>
      <c r="Q14" s="11"/>
      <c r="R14" s="11"/>
      <c r="S14" s="11"/>
      <c r="T14" s="11"/>
      <c r="U14" s="11"/>
      <c r="V14" s="11"/>
      <c r="W14" s="11"/>
      <c r="X14" s="11"/>
      <c r="Y14" s="11"/>
      <c r="Z14" s="11"/>
      <c r="AA14" s="11"/>
      <c r="AB14" s="11"/>
      <c r="AC14" s="11"/>
      <c r="AD14" s="11"/>
      <c r="AE14" s="11"/>
      <c r="AF14" s="11"/>
      <c r="AG14" s="11"/>
      <c r="AH14" s="11"/>
      <c r="AI14" s="14"/>
      <c r="AJ14" s="14"/>
      <c r="AK14" s="14"/>
      <c r="AL14" s="14"/>
      <c r="AM14" s="14"/>
      <c r="AN14" s="15" t="str">
        <f ca="1">IFERROR(__xludf.DUMMYFUNCTION("""COMPUTED_VALUE"""),"Trimestral")</f>
        <v>Trimestral</v>
      </c>
    </row>
    <row r="15" spans="1:40" ht="14.25" hidden="1" customHeight="1">
      <c r="A15" s="10" t="str">
        <f t="shared" ca="1" si="0"/>
        <v>Trimestral</v>
      </c>
      <c r="B15" s="11" t="str">
        <f ca="1">IFERROR(__xludf.DUMMYFUNCTION("""COMPUTED_VALUE"""),"1. PROTEGER LA BELLEZA DE LA VIDA")</f>
        <v>1. PROTEGER LA BELLEZA DE LA VIDA</v>
      </c>
      <c r="C15" s="11" t="str">
        <f ca="1">IFERROR(__xludf.DUMMYFUNCTION("""COMPUTED_VALUE"""),"1.3 Valoración de Servicios Ecosistémicos")</f>
        <v>1.3 Valoración de Servicios Ecosistémicos</v>
      </c>
      <c r="D15"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11" t="str">
        <f ca="1">IFERROR(__xludf.DUMMYFUNCTION("""COMPUTED_VALUE"""),"Los productos indicados para cada uno de los hitos")</f>
        <v>Los productos indicados para cada uno de los hitos</v>
      </c>
      <c r="F15" s="14" t="str">
        <f ca="1">IFERROR(__xludf.DUMMYFUNCTION("""COMPUTED_VALUE"""),"PAA")</f>
        <v>PAA</v>
      </c>
      <c r="G15" s="11" t="str">
        <f ca="1">IFERROR(__xludf.DUMMYFUNCTION("""COMPUTED_VALUE"""),"SF Plantas Medicinales Orito Ingi - Ande")</f>
        <v>SF Plantas Medicinales Orito Ingi - Ande</v>
      </c>
      <c r="H15" s="14" t="str">
        <f ca="1">IFERROR(__xludf.DUMMYFUNCTION("""COMPUTED_VALUE"""),"GESTIÓN")</f>
        <v>GESTIÓN</v>
      </c>
      <c r="I15" s="11" t="str">
        <f ca="1">IFERROR(__xludf.DUMMYFUNCTION("""COMPUTED_VALUE"""),"N/A")</f>
        <v>N/A</v>
      </c>
      <c r="J15" s="16">
        <f ca="1">IFERROR(__xludf.DUMMYFUNCTION("""COMPUTED_VALUE"""),0.3)</f>
        <v>0.3</v>
      </c>
      <c r="K15" s="17"/>
      <c r="L15" s="18" t="str">
        <f ca="1">IFERROR(__xludf.DUMMYFUNCTION("""COMPUTED_VALUE""")," Reportar en DRIVE y SENDA 0,1")</f>
        <v xml:space="preserve"> Reportar en DRIVE y SENDA 0,1</v>
      </c>
      <c r="M15" s="11" t="str">
        <f ca="1">IFERROR(__xludf.DUMMYFUNCTION("""COMPUTED_VALUE"""),"Rafaél Hernandez")</f>
        <v>Rafaél Hernandez</v>
      </c>
      <c r="N15" s="11"/>
      <c r="O15" s="11"/>
      <c r="P15" s="11"/>
      <c r="Q15" s="11"/>
      <c r="R15" s="11"/>
      <c r="S15" s="11"/>
      <c r="T15" s="11"/>
      <c r="U15" s="11"/>
      <c r="V15" s="11"/>
      <c r="W15" s="11"/>
      <c r="X15" s="11"/>
      <c r="Y15" s="11"/>
      <c r="Z15" s="11"/>
      <c r="AA15" s="11"/>
      <c r="AB15" s="11"/>
      <c r="AC15" s="11"/>
      <c r="AD15" s="11"/>
      <c r="AE15" s="11"/>
      <c r="AF15" s="11"/>
      <c r="AG15" s="11"/>
      <c r="AH15" s="11"/>
      <c r="AI15" s="14"/>
      <c r="AJ15" s="14"/>
      <c r="AK15" s="14"/>
      <c r="AL15" s="14"/>
      <c r="AM15" s="14"/>
      <c r="AN15" s="15" t="str">
        <f ca="1">IFERROR(__xludf.DUMMYFUNCTION("""COMPUTED_VALUE"""),"Trimestral")</f>
        <v>Trimestral</v>
      </c>
    </row>
    <row r="16" spans="1:40" ht="14.25" hidden="1" customHeight="1">
      <c r="A16" s="10" t="str">
        <f t="shared" ca="1" si="0"/>
        <v>Trimestral</v>
      </c>
      <c r="B16" s="11" t="str">
        <f ca="1">IFERROR(__xludf.DUMMYFUNCTION("""COMPUTED_VALUE"""),"1. PROTEGER LA BELLEZA DE LA VIDA")</f>
        <v>1. PROTEGER LA BELLEZA DE LA VIDA</v>
      </c>
      <c r="C16" s="11" t="str">
        <f ca="1">IFERROR(__xludf.DUMMYFUNCTION("""COMPUTED_VALUE"""),"1.3 Valoración de Servicios Ecosistémicos")</f>
        <v>1.3 Valoración de Servicios Ecosistémicos</v>
      </c>
      <c r="D16"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11" t="str">
        <f ca="1">IFERROR(__xludf.DUMMYFUNCTION("""COMPUTED_VALUE"""),"Los productos indicados para cada uno de los hitos")</f>
        <v>Los productos indicados para cada uno de los hitos</v>
      </c>
      <c r="F16" s="14" t="str">
        <f ca="1">IFERROR(__xludf.DUMMYFUNCTION("""COMPUTED_VALUE"""),"PAA")</f>
        <v>PAA</v>
      </c>
      <c r="G16" s="11" t="str">
        <f ca="1">IFERROR(__xludf.DUMMYFUNCTION("""COMPUTED_VALUE"""),"PNN Río Puré")</f>
        <v>PNN Río Puré</v>
      </c>
      <c r="H16" s="14" t="str">
        <f ca="1">IFERROR(__xludf.DUMMYFUNCTION("""COMPUTED_VALUE"""),"GESTIÓN")</f>
        <v>GESTIÓN</v>
      </c>
      <c r="I16" s="11" t="str">
        <f ca="1">IFERROR(__xludf.DUMMYFUNCTION("""COMPUTED_VALUE"""),"N/A")</f>
        <v>N/A</v>
      </c>
      <c r="J16" s="16">
        <f ca="1">IFERROR(__xludf.DUMMYFUNCTION("""COMPUTED_VALUE"""),0.3)</f>
        <v>0.3</v>
      </c>
      <c r="K16" s="17"/>
      <c r="L16" s="14" t="str">
        <f ca="1">IFERROR(__xludf.DUMMYFUNCTION("""COMPUTED_VALUE"""),"Reportar en DRIVE y SENDA 0,1")</f>
        <v>Reportar en DRIVE y SENDA 0,1</v>
      </c>
      <c r="M16" s="11" t="str">
        <f ca="1">IFERROR(__xludf.DUMMYFUNCTION("""COMPUTED_VALUE"""),"Rafaél Hernandez")</f>
        <v>Rafaél Hernandez</v>
      </c>
      <c r="N16" s="14"/>
      <c r="O16" s="11"/>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5" t="str">
        <f ca="1">IFERROR(__xludf.DUMMYFUNCTION("""COMPUTED_VALUE"""),"Trimestral")</f>
        <v>Trimestral</v>
      </c>
    </row>
    <row r="17" spans="1:40" ht="14.25" hidden="1" customHeight="1">
      <c r="A17" s="10" t="str">
        <f t="shared" ca="1" si="0"/>
        <v>Trimestral</v>
      </c>
      <c r="B17" s="11" t="str">
        <f ca="1">IFERROR(__xludf.DUMMYFUNCTION("""COMPUTED_VALUE"""),"1. PROTEGER LA BELLEZA DE LA VIDA")</f>
        <v>1. PROTEGER LA BELLEZA DE LA VIDA</v>
      </c>
      <c r="C17" s="11" t="str">
        <f ca="1">IFERROR(__xludf.DUMMYFUNCTION("""COMPUTED_VALUE"""),"1.3 Valoración de Servicios Ecosistémicos")</f>
        <v>1.3 Valoración de Servicios Ecosistémicos</v>
      </c>
      <c r="D17"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11" t="str">
        <f ca="1">IFERROR(__xludf.DUMMYFUNCTION("""COMPUTED_VALUE"""),"Los productos indicados para cada uno de los hitos")</f>
        <v>Los productos indicados para cada uno de los hitos</v>
      </c>
      <c r="F17" s="14" t="str">
        <f ca="1">IFERROR(__xludf.DUMMYFUNCTION("""COMPUTED_VALUE"""),"PAA")</f>
        <v>PAA</v>
      </c>
      <c r="G17" s="11" t="str">
        <f ca="1">IFERROR(__xludf.DUMMYFUNCTION("""COMPUTED_VALUE"""),"PNN Amacayacu")</f>
        <v>PNN Amacayacu</v>
      </c>
      <c r="H17" s="14" t="str">
        <f ca="1">IFERROR(__xludf.DUMMYFUNCTION("""COMPUTED_VALUE"""),"GESTIÓN")</f>
        <v>GESTIÓN</v>
      </c>
      <c r="I17" s="11" t="str">
        <f ca="1">IFERROR(__xludf.DUMMYFUNCTION("""COMPUTED_VALUE"""),"N/A")</f>
        <v>N/A</v>
      </c>
      <c r="J17" s="16">
        <f ca="1">IFERROR(__xludf.DUMMYFUNCTION("""COMPUTED_VALUE"""),0.5)</f>
        <v>0.5</v>
      </c>
      <c r="K17" s="17"/>
      <c r="L17" s="18" t="str">
        <f ca="1">IFERROR(__xludf.DUMMYFUNCTION("""COMPUTED_VALUE""")," Reportar en DRIVE y SENDA 0,3")</f>
        <v xml:space="preserve"> Reportar en DRIVE y SENDA 0,3</v>
      </c>
      <c r="M17" s="11" t="str">
        <f ca="1">IFERROR(__xludf.DUMMYFUNCTION("""COMPUTED_VALUE"""),"Rafaél Hernandez")</f>
        <v>Rafaél Hernandez</v>
      </c>
      <c r="N17" s="11"/>
      <c r="O17" s="11"/>
      <c r="P17" s="11"/>
      <c r="Q17" s="11"/>
      <c r="R17" s="11"/>
      <c r="S17" s="11"/>
      <c r="T17" s="11"/>
      <c r="U17" s="11"/>
      <c r="V17" s="11"/>
      <c r="W17" s="11"/>
      <c r="X17" s="11"/>
      <c r="Y17" s="11"/>
      <c r="Z17" s="11"/>
      <c r="AA17" s="11"/>
      <c r="AB17" s="11"/>
      <c r="AC17" s="11"/>
      <c r="AD17" s="11"/>
      <c r="AE17" s="11"/>
      <c r="AF17" s="11"/>
      <c r="AG17" s="11"/>
      <c r="AH17" s="11"/>
      <c r="AI17" s="14"/>
      <c r="AJ17" s="14"/>
      <c r="AK17" s="14"/>
      <c r="AL17" s="14"/>
      <c r="AM17" s="14"/>
      <c r="AN17" s="15" t="str">
        <f ca="1">IFERROR(__xludf.DUMMYFUNCTION("""COMPUTED_VALUE"""),"Trimestral")</f>
        <v>Trimestral</v>
      </c>
    </row>
    <row r="18" spans="1:40" ht="14.25" hidden="1" customHeight="1">
      <c r="A18" s="10" t="str">
        <f t="shared" ca="1" si="0"/>
        <v>Trimestral</v>
      </c>
      <c r="B18" s="11" t="str">
        <f ca="1">IFERROR(__xludf.DUMMYFUNCTION("""COMPUTED_VALUE"""),"1. PROTEGER LA BELLEZA DE LA VIDA")</f>
        <v>1. PROTEGER LA BELLEZA DE LA VIDA</v>
      </c>
      <c r="C18" s="11" t="str">
        <f ca="1">IFERROR(__xludf.DUMMYFUNCTION("""COMPUTED_VALUE"""),"1.3 Valoración de Servicios Ecosistémicos")</f>
        <v>1.3 Valoración de Servicios Ecosistémicos</v>
      </c>
      <c r="D18"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14" t="str">
        <f ca="1">IFERROR(__xludf.DUMMYFUNCTION("""COMPUTED_VALUE"""),"PAA")</f>
        <v>PAA</v>
      </c>
      <c r="G18" s="11" t="str">
        <f ca="1">IFERROR(__xludf.DUMMYFUNCTION("""COMPUTED_VALUE"""),"PNN Alto Fragua Indi Wasi")</f>
        <v>PNN Alto Fragua Indi Wasi</v>
      </c>
      <c r="H18" s="14" t="str">
        <f ca="1">IFERROR(__xludf.DUMMYFUNCTION("""COMPUTED_VALUE"""),"OTROS")</f>
        <v>OTROS</v>
      </c>
      <c r="I18" s="11" t="str">
        <f ca="1">IFERROR(__xludf.DUMMYFUNCTION("""COMPUTED_VALUE"""),"N/A")</f>
        <v>N/A</v>
      </c>
      <c r="J18" s="21">
        <f ca="1">IFERROR(__xludf.DUMMYFUNCTION("""COMPUTED_VALUE"""),4)</f>
        <v>4</v>
      </c>
      <c r="K18" s="17">
        <f ca="1">IFERROR(__xludf.DUMMYFUNCTION("""COMPUTED_VALUE"""),0)</f>
        <v>0</v>
      </c>
      <c r="L18" s="11" t="str">
        <f ca="1">IFERROR(__xludf.DUMMYFUNCTION("""COMPUTED_VALUE"""),"Reportar en DRIVE 3, en SENDA 1")</f>
        <v>Reportar en DRIVE 3, en SENDA 1</v>
      </c>
      <c r="M18" s="11" t="str">
        <f ca="1">IFERROR(__xludf.DUMMYFUNCTION("""COMPUTED_VALUE"""),"Rafaél Hernandez")</f>
        <v>Rafaél Hernandez</v>
      </c>
      <c r="N18" s="11"/>
      <c r="O18" s="20">
        <f ca="1">IFERROR(__xludf.DUMMYFUNCTION("""COMPUTED_VALUE"""),0)</f>
        <v>0</v>
      </c>
      <c r="P18" s="11"/>
      <c r="Q18" s="11"/>
      <c r="R18" s="11"/>
      <c r="S18" s="11"/>
      <c r="T18" s="11"/>
      <c r="U18" s="11"/>
      <c r="V18" s="11"/>
      <c r="W18" s="11"/>
      <c r="X18" s="11"/>
      <c r="Y18" s="11"/>
      <c r="Z18" s="11"/>
      <c r="AA18" s="11"/>
      <c r="AB18" s="11"/>
      <c r="AC18" s="11"/>
      <c r="AD18" s="11"/>
      <c r="AE18" s="11"/>
      <c r="AF18" s="11"/>
      <c r="AG18" s="11"/>
      <c r="AH18" s="11"/>
      <c r="AI18" s="14"/>
      <c r="AJ18" s="14"/>
      <c r="AK18" s="14"/>
      <c r="AL18" s="14"/>
      <c r="AM18" s="14"/>
      <c r="AN18" s="15" t="str">
        <f ca="1">IFERROR(__xludf.DUMMYFUNCTION("""COMPUTED_VALUE"""),"Trimestral")</f>
        <v>Trimestral</v>
      </c>
    </row>
    <row r="19" spans="1:40" ht="14.25" hidden="1" customHeight="1">
      <c r="A19" s="10" t="str">
        <f t="shared" ca="1" si="0"/>
        <v>Trimestral</v>
      </c>
      <c r="B19" s="11" t="str">
        <f ca="1">IFERROR(__xludf.DUMMYFUNCTION("""COMPUTED_VALUE"""),"1. PROTEGER LA BELLEZA DE LA VIDA")</f>
        <v>1. PROTEGER LA BELLEZA DE LA VIDA</v>
      </c>
      <c r="C19" s="11" t="str">
        <f ca="1">IFERROR(__xludf.DUMMYFUNCTION("""COMPUTED_VALUE"""),"1.3 Valoración de Servicios Ecosistémicos")</f>
        <v>1.3 Valoración de Servicios Ecosistémicos</v>
      </c>
      <c r="D19"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14" t="str">
        <f ca="1">IFERROR(__xludf.DUMMYFUNCTION("""COMPUTED_VALUE"""),"PAA")</f>
        <v>PAA</v>
      </c>
      <c r="G19" s="11" t="str">
        <f ca="1">IFERROR(__xludf.DUMMYFUNCTION("""COMPUTED_VALUE"""),"SF Plantas Medicinales Orito Ingi - Ande")</f>
        <v>SF Plantas Medicinales Orito Ingi - Ande</v>
      </c>
      <c r="H19" s="14" t="str">
        <f ca="1">IFERROR(__xludf.DUMMYFUNCTION("""COMPUTED_VALUE"""),"OTROS")</f>
        <v>OTROS</v>
      </c>
      <c r="I19" s="14" t="str">
        <f ca="1">IFERROR(__xludf.DUMMYFUNCTION("""COMPUTED_VALUE"""),"N/A")</f>
        <v>N/A</v>
      </c>
      <c r="J19" s="16">
        <f ca="1">IFERROR(__xludf.DUMMYFUNCTION("""COMPUTED_VALUE"""),3)</f>
        <v>3</v>
      </c>
      <c r="K19" s="17">
        <f ca="1">IFERROR(__xludf.DUMMYFUNCTION("""COMPUTED_VALUE"""),0)</f>
        <v>0</v>
      </c>
      <c r="L19" s="18" t="str">
        <f ca="1">IFERROR(__xludf.DUMMYFUNCTION("""COMPUTED_VALUE""")," Reportar en DRIVE 3, en SENDA 2")</f>
        <v xml:space="preserve"> Reportar en DRIVE 3, en SENDA 2</v>
      </c>
      <c r="M19" s="11" t="str">
        <f ca="1">IFERROR(__xludf.DUMMYFUNCTION("""COMPUTED_VALUE"""),"Rafaél Hernandez")</f>
        <v>Rafaél Hernandez</v>
      </c>
      <c r="N19" s="11"/>
      <c r="O19" s="20">
        <f ca="1">IFERROR(__xludf.DUMMYFUNCTION("""COMPUTED_VALUE"""),0)</f>
        <v>0</v>
      </c>
      <c r="P19" s="11"/>
      <c r="Q19" s="11"/>
      <c r="R19" s="11"/>
      <c r="S19" s="11"/>
      <c r="T19" s="11"/>
      <c r="U19" s="11"/>
      <c r="V19" s="11"/>
      <c r="W19" s="11"/>
      <c r="X19" s="11"/>
      <c r="Y19" s="11"/>
      <c r="Z19" s="11"/>
      <c r="AA19" s="11"/>
      <c r="AB19" s="11"/>
      <c r="AC19" s="11"/>
      <c r="AD19" s="11"/>
      <c r="AE19" s="11"/>
      <c r="AF19" s="11"/>
      <c r="AG19" s="11"/>
      <c r="AH19" s="11"/>
      <c r="AI19" s="14"/>
      <c r="AJ19" s="14"/>
      <c r="AK19" s="14"/>
      <c r="AL19" s="14"/>
      <c r="AM19" s="14"/>
      <c r="AN19" s="15" t="str">
        <f ca="1">IFERROR(__xludf.DUMMYFUNCTION("""COMPUTED_VALUE"""),"Trimestral")</f>
        <v>Trimestral</v>
      </c>
    </row>
    <row r="20" spans="1:40" ht="14.25" hidden="1" customHeight="1">
      <c r="A20" s="10" t="str">
        <f t="shared" ca="1" si="0"/>
        <v>Trimestral</v>
      </c>
      <c r="B20" s="11" t="str">
        <f ca="1">IFERROR(__xludf.DUMMYFUNCTION("""COMPUTED_VALUE"""),"1. PROTEGER LA BELLEZA DE LA VIDA")</f>
        <v>1. PROTEGER LA BELLEZA DE LA VIDA</v>
      </c>
      <c r="C20" s="11" t="str">
        <f ca="1">IFERROR(__xludf.DUMMYFUNCTION("""COMPUTED_VALUE"""),"1.3 Valoración de Servicios Ecosistémicos")</f>
        <v>1.3 Valoración de Servicios Ecosistémicos</v>
      </c>
      <c r="D20"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14" t="str">
        <f ca="1">IFERROR(__xludf.DUMMYFUNCTION("""COMPUTED_VALUE"""),"PAA")</f>
        <v>PAA</v>
      </c>
      <c r="G20" s="11" t="str">
        <f ca="1">IFERROR(__xludf.DUMMYFUNCTION("""COMPUTED_VALUE"""),"PNN Amacayacu")</f>
        <v>PNN Amacayacu</v>
      </c>
      <c r="H20" s="14" t="str">
        <f ca="1">IFERROR(__xludf.DUMMYFUNCTION("""COMPUTED_VALUE"""),"OTROS")</f>
        <v>OTROS</v>
      </c>
      <c r="I20" s="11" t="str">
        <f ca="1">IFERROR(__xludf.DUMMYFUNCTION("""COMPUTED_VALUE"""),"N/A")</f>
        <v>N/A</v>
      </c>
      <c r="J20" s="16">
        <f ca="1">IFERROR(__xludf.DUMMYFUNCTION("""COMPUTED_VALUE"""),3)</f>
        <v>3</v>
      </c>
      <c r="K20" s="17">
        <f ca="1">IFERROR(__xludf.DUMMYFUNCTION("""COMPUTED_VALUE"""),0)</f>
        <v>0</v>
      </c>
      <c r="L20" s="18" t="str">
        <f ca="1">IFERROR(__xludf.DUMMYFUNCTION("""COMPUTED_VALUE""")," Reportar en DRIVE 3, en SENDA 3")</f>
        <v xml:space="preserve"> Reportar en DRIVE 3, en SENDA 3</v>
      </c>
      <c r="M20" s="11" t="str">
        <f ca="1">IFERROR(__xludf.DUMMYFUNCTION("""COMPUTED_VALUE"""),"Rafaél Hernandez")</f>
        <v>Rafaél Hernandez</v>
      </c>
      <c r="N20" s="11"/>
      <c r="O20" s="11"/>
      <c r="P20" s="11"/>
      <c r="Q20" s="11"/>
      <c r="R20" s="11"/>
      <c r="S20" s="11"/>
      <c r="T20" s="11"/>
      <c r="U20" s="11"/>
      <c r="V20" s="11"/>
      <c r="W20" s="11"/>
      <c r="X20" s="11"/>
      <c r="Y20" s="11"/>
      <c r="Z20" s="11"/>
      <c r="AA20" s="11"/>
      <c r="AB20" s="11"/>
      <c r="AC20" s="11"/>
      <c r="AD20" s="11"/>
      <c r="AE20" s="11"/>
      <c r="AF20" s="11"/>
      <c r="AG20" s="11"/>
      <c r="AH20" s="11"/>
      <c r="AI20" s="14"/>
      <c r="AJ20" s="14"/>
      <c r="AK20" s="14"/>
      <c r="AL20" s="14"/>
      <c r="AM20" s="14"/>
      <c r="AN20" s="15" t="str">
        <f ca="1">IFERROR(__xludf.DUMMYFUNCTION("""COMPUTED_VALUE"""),"Trimestral")</f>
        <v>Trimestral</v>
      </c>
    </row>
    <row r="21" spans="1:40" ht="14.25" customHeight="1">
      <c r="A21" s="10" t="str">
        <f t="shared" ca="1" si="0"/>
        <v>Trimestral</v>
      </c>
      <c r="B21" s="11" t="str">
        <f ca="1">IFERROR(__xludf.DUMMYFUNCTION("""COMPUTED_VALUE"""),"1. PROTEGER LA BELLEZA DE LA VIDA")</f>
        <v>1. PROTEGER LA BELLEZA DE LA VIDA</v>
      </c>
      <c r="C21" s="11" t="str">
        <f ca="1">IFERROR(__xludf.DUMMYFUNCTION("""COMPUTED_VALUE"""),"1.3 Valoración de Servicios Ecosistémicos")</f>
        <v>1.3 Valoración de Servicios Ecosistémicos</v>
      </c>
      <c r="D21"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11"/>
      <c r="F21" s="11" t="str">
        <f ca="1">IFERROR(__xludf.DUMMYFUNCTION("""COMPUTED_VALUE"""),"PAA")</f>
        <v>PAA</v>
      </c>
      <c r="G21" s="11" t="str">
        <f ca="1">IFERROR(__xludf.DUMMYFUNCTION("""COMPUTED_VALUE"""),"DTAM")</f>
        <v>DTAM</v>
      </c>
      <c r="H21" s="14" t="str">
        <f ca="1">IFERROR(__xludf.DUMMYFUNCTION("""COMPUTED_VALUE"""),"OTROS")</f>
        <v>OTROS</v>
      </c>
      <c r="I21" s="11" t="str">
        <f ca="1">IFERROR(__xludf.DUMMYFUNCTION("""COMPUTED_VALUE"""),"N/A")</f>
        <v>N/A</v>
      </c>
      <c r="J21" s="14">
        <f ca="1">IFERROR(__xludf.DUMMYFUNCTION("""COMPUTED_VALUE"""),3)</f>
        <v>3</v>
      </c>
      <c r="K21" s="17"/>
      <c r="L21" s="14"/>
      <c r="M21" s="11" t="str">
        <f ca="1">IFERROR(__xludf.DUMMYFUNCTION("""COMPUTED_VALUE"""),"Rafaél Hernandez")</f>
        <v>Rafaél Hernandez</v>
      </c>
      <c r="N21" s="14"/>
      <c r="O21" s="11"/>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5" t="str">
        <f ca="1">IFERROR(__xludf.DUMMYFUNCTION("""COMPUTED_VALUE"""),"Trimestral")</f>
        <v>Trimestral</v>
      </c>
    </row>
    <row r="22" spans="1:40" ht="14.25" hidden="1" customHeight="1">
      <c r="A22" s="10" t="str">
        <f t="shared" ca="1" si="0"/>
        <v>Trimestral</v>
      </c>
      <c r="B22" s="11" t="str">
        <f ca="1">IFERROR(__xludf.DUMMYFUNCTION("""COMPUTED_VALUE"""),"1. PROTEGER LA BELLEZA DE LA VIDA")</f>
        <v>1. PROTEGER LA BELLEZA DE LA VIDA</v>
      </c>
      <c r="C22" s="11" t="str">
        <f ca="1">IFERROR(__xludf.DUMMYFUNCTION("""COMPUTED_VALUE"""),"1.3 Valoración de Servicios Ecosistémicos")</f>
        <v>1.3 Valoración de Servicios Ecosistémicos</v>
      </c>
      <c r="D22"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11"/>
      <c r="F22" s="14" t="str">
        <f ca="1">IFERROR(__xludf.DUMMYFUNCTION("""COMPUTED_VALUE"""),"PAA")</f>
        <v>PAA</v>
      </c>
      <c r="G22" s="11" t="str">
        <f ca="1">IFERROR(__xludf.DUMMYFUNCTION("""COMPUTED_VALUE"""),"PNN Cahuinarí")</f>
        <v>PNN Cahuinarí</v>
      </c>
      <c r="H22" s="14" t="str">
        <f ca="1">IFERROR(__xludf.DUMMYFUNCTION("""COMPUTED_VALUE"""),"OTROS")</f>
        <v>OTROS</v>
      </c>
      <c r="I22" s="11" t="str">
        <f ca="1">IFERROR(__xludf.DUMMYFUNCTION("""COMPUTED_VALUE"""),"N/A")</f>
        <v>N/A</v>
      </c>
      <c r="J22" s="14">
        <f ca="1">IFERROR(__xludf.DUMMYFUNCTION("""COMPUTED_VALUE"""),3)</f>
        <v>3</v>
      </c>
      <c r="K22" s="17"/>
      <c r="L22" s="14"/>
      <c r="M22" s="11" t="str">
        <f ca="1">IFERROR(__xludf.DUMMYFUNCTION("""COMPUTED_VALUE"""),"Rafaél Hernandez")</f>
        <v>Rafaél Hernandez</v>
      </c>
      <c r="N22" s="14"/>
      <c r="O22" s="11"/>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5" t="str">
        <f ca="1">IFERROR(__xludf.DUMMYFUNCTION("""COMPUTED_VALUE"""),"Trimestral")</f>
        <v>Trimestral</v>
      </c>
    </row>
    <row r="23" spans="1:40" ht="14.25" hidden="1" customHeight="1">
      <c r="A23" s="10" t="str">
        <f t="shared" ca="1" si="0"/>
        <v>Trimestral</v>
      </c>
      <c r="B23" s="11" t="str">
        <f ca="1">IFERROR(__xludf.DUMMYFUNCTION("""COMPUTED_VALUE"""),"1. PROTEGER LA BELLEZA DE LA VIDA")</f>
        <v>1. PROTEGER LA BELLEZA DE LA VIDA</v>
      </c>
      <c r="C23" s="11" t="str">
        <f ca="1">IFERROR(__xludf.DUMMYFUNCTION("""COMPUTED_VALUE"""),"1.3 Valoración de Servicios Ecosistémicos")</f>
        <v>1.3 Valoración de Servicios Ecosistémicos</v>
      </c>
      <c r="D23"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11"/>
      <c r="F23" s="14" t="str">
        <f ca="1">IFERROR(__xludf.DUMMYFUNCTION("""COMPUTED_VALUE"""),"PAA")</f>
        <v>PAA</v>
      </c>
      <c r="G23" s="11" t="str">
        <f ca="1">IFERROR(__xludf.DUMMYFUNCTION("""COMPUTED_VALUE"""),"PNN La Paya")</f>
        <v>PNN La Paya</v>
      </c>
      <c r="H23" s="14" t="str">
        <f ca="1">IFERROR(__xludf.DUMMYFUNCTION("""COMPUTED_VALUE"""),"OTROS")</f>
        <v>OTROS</v>
      </c>
      <c r="I23" s="11" t="str">
        <f ca="1">IFERROR(__xludf.DUMMYFUNCTION("""COMPUTED_VALUE"""),"N/A")</f>
        <v>N/A</v>
      </c>
      <c r="J23" s="22">
        <f ca="1">IFERROR(__xludf.DUMMYFUNCTION("""COMPUTED_VALUE"""),3)</f>
        <v>3</v>
      </c>
      <c r="K23" s="17"/>
      <c r="L23" s="14"/>
      <c r="M23" s="11" t="str">
        <f ca="1">IFERROR(__xludf.DUMMYFUNCTION("""COMPUTED_VALUE"""),"Rafaél Hernandez")</f>
        <v>Rafaél Hernandez</v>
      </c>
      <c r="N23" s="23"/>
      <c r="O23" s="11"/>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5" t="str">
        <f ca="1">IFERROR(__xludf.DUMMYFUNCTION("""COMPUTED_VALUE"""),"Trimestral")</f>
        <v>Trimestral</v>
      </c>
    </row>
    <row r="24" spans="1:40" ht="96" hidden="1" customHeight="1">
      <c r="A24" s="10" t="str">
        <f t="shared" ca="1" si="0"/>
        <v>Trimestral</v>
      </c>
      <c r="B24" s="11" t="str">
        <f ca="1">IFERROR(__xludf.DUMMYFUNCTION("""COMPUTED_VALUE"""),"1. PROTEGER LA BELLEZA DE LA VIDA")</f>
        <v>1. PROTEGER LA BELLEZA DE LA VIDA</v>
      </c>
      <c r="C24" s="11" t="str">
        <f ca="1">IFERROR(__xludf.DUMMYFUNCTION("""COMPUTED_VALUE"""),"1.3 Valoración de Servicios Ecosistémicos")</f>
        <v>1.3 Valoración de Servicios Ecosistémicos</v>
      </c>
      <c r="D24"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11"/>
      <c r="F24" s="14" t="str">
        <f ca="1">IFERROR(__xludf.DUMMYFUNCTION("""COMPUTED_VALUE"""),"PAA")</f>
        <v>PAA</v>
      </c>
      <c r="G24" s="11" t="str">
        <f ca="1">IFERROR(__xludf.DUMMYFUNCTION("""COMPUTED_VALUE"""),"PNN Río Puré")</f>
        <v>PNN Río Puré</v>
      </c>
      <c r="H24" s="14" t="str">
        <f ca="1">IFERROR(__xludf.DUMMYFUNCTION("""COMPUTED_VALUE"""),"OTROS")</f>
        <v>OTROS</v>
      </c>
      <c r="I24" s="11" t="str">
        <f ca="1">IFERROR(__xludf.DUMMYFUNCTION("""COMPUTED_VALUE"""),"N/A")</f>
        <v>N/A</v>
      </c>
      <c r="J24" s="23">
        <f ca="1">IFERROR(__xludf.DUMMYFUNCTION("""COMPUTED_VALUE"""),3)</f>
        <v>3</v>
      </c>
      <c r="K24" s="17"/>
      <c r="L24" s="11"/>
      <c r="M24" s="11" t="str">
        <f ca="1">IFERROR(__xludf.DUMMYFUNCTION("""COMPUTED_VALUE"""),"Rafaél Hernandez")</f>
        <v>Rafaél Hernandez</v>
      </c>
      <c r="N24" s="14"/>
      <c r="O24" s="19"/>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5" t="str">
        <f ca="1">IFERROR(__xludf.DUMMYFUNCTION("""COMPUTED_VALUE"""),"Trimestral")</f>
        <v>Trimestral</v>
      </c>
    </row>
    <row r="25" spans="1:40" ht="96" hidden="1" customHeight="1">
      <c r="A25" s="10" t="str">
        <f t="shared" ca="1" si="0"/>
        <v>Trimestral</v>
      </c>
      <c r="B25" s="11" t="str">
        <f ca="1">IFERROR(__xludf.DUMMYFUNCTION("""COMPUTED_VALUE"""),"1. PROTEGER LA BELLEZA DE LA VIDA")</f>
        <v>1. PROTEGER LA BELLEZA DE LA VIDA</v>
      </c>
      <c r="C25" s="11" t="str">
        <f ca="1">IFERROR(__xludf.DUMMYFUNCTION("""COMPUTED_VALUE"""),"1.3 Valoración de Servicios Ecosistémicos")</f>
        <v>1.3 Valoración de Servicios Ecosistémicos</v>
      </c>
      <c r="D25"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11"/>
      <c r="F25" s="14" t="str">
        <f ca="1">IFERROR(__xludf.DUMMYFUNCTION("""COMPUTED_VALUE"""),"PAA")</f>
        <v>PAA</v>
      </c>
      <c r="G25" s="11" t="str">
        <f ca="1">IFERROR(__xludf.DUMMYFUNCTION("""COMPUTED_VALUE"""),"PNN Serranía de Chiribiquete")</f>
        <v>PNN Serranía de Chiribiquete</v>
      </c>
      <c r="H25" s="11" t="str">
        <f ca="1">IFERROR(__xludf.DUMMYFUNCTION("""COMPUTED_VALUE"""),"OTROS")</f>
        <v>OTROS</v>
      </c>
      <c r="I25" s="11" t="str">
        <f ca="1">IFERROR(__xludf.DUMMYFUNCTION("""COMPUTED_VALUE"""),"N/A")</f>
        <v>N/A</v>
      </c>
      <c r="J25" s="14">
        <f ca="1">IFERROR(__xludf.DUMMYFUNCTION("""COMPUTED_VALUE"""),4)</f>
        <v>4</v>
      </c>
      <c r="K25" s="17"/>
      <c r="L25" s="11"/>
      <c r="M25" s="11" t="str">
        <f ca="1">IFERROR(__xludf.DUMMYFUNCTION("""COMPUTED_VALUE"""),"Rafaél Hernandez")</f>
        <v>Rafaél Hernandez</v>
      </c>
      <c r="N25" s="11"/>
      <c r="O25" s="11"/>
      <c r="P25" s="11"/>
      <c r="Q25" s="11"/>
      <c r="R25" s="11"/>
      <c r="S25" s="11"/>
      <c r="T25" s="11"/>
      <c r="U25" s="11"/>
      <c r="V25" s="11"/>
      <c r="W25" s="11"/>
      <c r="X25" s="11"/>
      <c r="Y25" s="11"/>
      <c r="Z25" s="11"/>
      <c r="AA25" s="11"/>
      <c r="AB25" s="11"/>
      <c r="AC25" s="11"/>
      <c r="AD25" s="11"/>
      <c r="AE25" s="11"/>
      <c r="AF25" s="11"/>
      <c r="AG25" s="11"/>
      <c r="AH25" s="11"/>
      <c r="AI25" s="14"/>
      <c r="AJ25" s="14"/>
      <c r="AK25" s="14"/>
      <c r="AL25" s="14"/>
      <c r="AM25" s="14"/>
      <c r="AN25" s="15" t="str">
        <f ca="1">IFERROR(__xludf.DUMMYFUNCTION("""COMPUTED_VALUE"""),"Trimestral")</f>
        <v>Trimestral</v>
      </c>
    </row>
    <row r="26" spans="1:40" ht="14.25" hidden="1" customHeight="1">
      <c r="A26" s="10" t="str">
        <f t="shared" ca="1" si="0"/>
        <v>Trimestral</v>
      </c>
      <c r="B26" s="11" t="str">
        <f ca="1">IFERROR(__xludf.DUMMYFUNCTION("""COMPUTED_VALUE"""),"1. PROTEGER LA BELLEZA DE LA VIDA")</f>
        <v>1. PROTEGER LA BELLEZA DE LA VIDA</v>
      </c>
      <c r="C26" s="11" t="str">
        <f ca="1">IFERROR(__xludf.DUMMYFUNCTION("""COMPUTED_VALUE"""),"1.3 Valoración de Servicios Ecosistémicos")</f>
        <v>1.3 Valoración de Servicios Ecosistémicos</v>
      </c>
      <c r="D26"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11"/>
      <c r="F26" s="14" t="str">
        <f ca="1">IFERROR(__xludf.DUMMYFUNCTION("""COMPUTED_VALUE"""),"PAA")</f>
        <v>PAA</v>
      </c>
      <c r="G26" s="11" t="str">
        <f ca="1">IFERROR(__xludf.DUMMYFUNCTION("""COMPUTED_VALUE"""),"PNN Serranía de los Churumbelos")</f>
        <v>PNN Serranía de los Churumbelos</v>
      </c>
      <c r="H26" s="11" t="str">
        <f ca="1">IFERROR(__xludf.DUMMYFUNCTION("""COMPUTED_VALUE"""),"OTROS")</f>
        <v>OTROS</v>
      </c>
      <c r="I26" s="11" t="str">
        <f ca="1">IFERROR(__xludf.DUMMYFUNCTION("""COMPUTED_VALUE"""),"N/A")</f>
        <v>N/A</v>
      </c>
      <c r="J26" s="22">
        <f ca="1">IFERROR(__xludf.DUMMYFUNCTION("""COMPUTED_VALUE"""),3)</f>
        <v>3</v>
      </c>
      <c r="K26" s="17"/>
      <c r="L26" s="11"/>
      <c r="M26" s="11" t="str">
        <f ca="1">IFERROR(__xludf.DUMMYFUNCTION("""COMPUTED_VALUE"""),"Rafaél Hernandez")</f>
        <v>Rafaél Hernandez</v>
      </c>
      <c r="N26" s="11"/>
      <c r="O26" s="11"/>
      <c r="P26" s="11"/>
      <c r="Q26" s="11"/>
      <c r="R26" s="11"/>
      <c r="S26" s="11"/>
      <c r="T26" s="11"/>
      <c r="U26" s="11"/>
      <c r="V26" s="11"/>
      <c r="W26" s="11"/>
      <c r="X26" s="11"/>
      <c r="Y26" s="11"/>
      <c r="Z26" s="11"/>
      <c r="AA26" s="11"/>
      <c r="AB26" s="11"/>
      <c r="AC26" s="11"/>
      <c r="AD26" s="11"/>
      <c r="AE26" s="11"/>
      <c r="AF26" s="11"/>
      <c r="AG26" s="11"/>
      <c r="AH26" s="11"/>
      <c r="AI26" s="14"/>
      <c r="AJ26" s="14"/>
      <c r="AK26" s="14"/>
      <c r="AL26" s="14"/>
      <c r="AM26" s="14"/>
      <c r="AN26" s="15" t="str">
        <f ca="1">IFERROR(__xludf.DUMMYFUNCTION("""COMPUTED_VALUE"""),"Trimestral")</f>
        <v>Trimestral</v>
      </c>
    </row>
    <row r="27" spans="1:40" ht="14.25" hidden="1" customHeight="1">
      <c r="A27" s="10" t="str">
        <f t="shared" ca="1" si="0"/>
        <v>Trimestral</v>
      </c>
      <c r="B27" s="11" t="str">
        <f ca="1">IFERROR(__xludf.DUMMYFUNCTION("""COMPUTED_VALUE"""),"1. PROTEGER LA BELLEZA DE LA VIDA")</f>
        <v>1. PROTEGER LA BELLEZA DE LA VIDA</v>
      </c>
      <c r="C27" s="11" t="str">
        <f ca="1">IFERROR(__xludf.DUMMYFUNCTION("""COMPUTED_VALUE"""),"1.3 Valoración de Servicios Ecosistémicos")</f>
        <v>1.3 Valoración de Servicios Ecosistémicos</v>
      </c>
      <c r="D27"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11"/>
      <c r="F27" s="14" t="str">
        <f ca="1">IFERROR(__xludf.DUMMYFUNCTION("""COMPUTED_VALUE"""),"PAA")</f>
        <v>PAA</v>
      </c>
      <c r="G27" s="11" t="str">
        <f ca="1">IFERROR(__xludf.DUMMYFUNCTION("""COMPUTED_VALUE"""),"PNN Yaigojé Apaporis")</f>
        <v>PNN Yaigojé Apaporis</v>
      </c>
      <c r="H27" s="11" t="str">
        <f ca="1">IFERROR(__xludf.DUMMYFUNCTION("""COMPUTED_VALUE"""),"OTROS")</f>
        <v>OTROS</v>
      </c>
      <c r="I27" s="11" t="str">
        <f ca="1">IFERROR(__xludf.DUMMYFUNCTION("""COMPUTED_VALUE"""),"N/A")</f>
        <v>N/A</v>
      </c>
      <c r="J27" s="22">
        <f ca="1">IFERROR(__xludf.DUMMYFUNCTION("""COMPUTED_VALUE"""),3)</f>
        <v>3</v>
      </c>
      <c r="K27" s="17"/>
      <c r="L27" s="11"/>
      <c r="M27" s="11" t="str">
        <f ca="1">IFERROR(__xludf.DUMMYFUNCTION("""COMPUTED_VALUE"""),"Rafaél Hernandez")</f>
        <v>Rafaél Hernandez</v>
      </c>
      <c r="N27" s="11"/>
      <c r="O27" s="11"/>
      <c r="P27" s="11"/>
      <c r="Q27" s="11"/>
      <c r="R27" s="11"/>
      <c r="S27" s="11"/>
      <c r="T27" s="11"/>
      <c r="U27" s="11"/>
      <c r="V27" s="11"/>
      <c r="W27" s="11"/>
      <c r="X27" s="11"/>
      <c r="Y27" s="11"/>
      <c r="Z27" s="11"/>
      <c r="AA27" s="11"/>
      <c r="AB27" s="11"/>
      <c r="AC27" s="11"/>
      <c r="AD27" s="11"/>
      <c r="AE27" s="11"/>
      <c r="AF27" s="11"/>
      <c r="AG27" s="11"/>
      <c r="AH27" s="11"/>
      <c r="AI27" s="14"/>
      <c r="AJ27" s="14"/>
      <c r="AK27" s="14"/>
      <c r="AL27" s="14"/>
      <c r="AM27" s="14"/>
      <c r="AN27" s="15" t="str">
        <f ca="1">IFERROR(__xludf.DUMMYFUNCTION("""COMPUTED_VALUE"""),"Trimestral")</f>
        <v>Trimestral</v>
      </c>
    </row>
    <row r="28" spans="1:40" ht="14.25" hidden="1" customHeight="1">
      <c r="A28" s="10" t="str">
        <f t="shared" ca="1" si="0"/>
        <v>Mensual</v>
      </c>
      <c r="B28" s="11" t="str">
        <f ca="1">IFERROR(__xludf.DUMMYFUNCTION("""COMPUTED_VALUE"""),"2. TERRITORIOS SOSTENIBLES E INNOVADORES")</f>
        <v>2. TERRITORIOS SOSTENIBLES E INNOVADORES</v>
      </c>
      <c r="C28" s="11" t="str">
        <f ca="1">IFERROR(__xludf.DUMMYFUNCTION("""COMPUTED_VALUE"""),"2.1 Bioeconomía y Ecoturismo")</f>
        <v>2.1 Bioeconomía y Ecoturismo</v>
      </c>
      <c r="D28" s="11" t="str">
        <f ca="1">IFERROR(__xludf.DUMMYFUNCTION("""COMPUTED_VALUE"""),"No. de Visitantes en las áreas protegidas con vocación ecoturística")</f>
        <v>No. de Visitantes en las áreas protegidas con vocación ecoturística</v>
      </c>
      <c r="E28" s="11"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11" t="str">
        <f ca="1">IFERROR(__xludf.DUMMYFUNCTION("""COMPUTED_VALUE"""),"PNN Amacayacu")</f>
        <v>PNN Amacayacu</v>
      </c>
      <c r="H28" s="11" t="str">
        <f ca="1">IFERROR(__xludf.DUMMYFUNCTION("""COMPUTED_VALUE"""),"FONAM")</f>
        <v>FONAM</v>
      </c>
      <c r="I28" s="11"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14">
        <f ca="1">IFERROR(__xludf.DUMMYFUNCTION("""COMPUTED_VALUE"""),380)</f>
        <v>380</v>
      </c>
      <c r="K28" s="17">
        <f ca="1">IFERROR(__xludf.DUMMYFUNCTION("""COMPUTED_VALUE"""),121584467)</f>
        <v>121584467</v>
      </c>
      <c r="L28" s="11" t="str">
        <f ca="1">IFERROR(__xludf.DUMMYFUNCTION("""COMPUTED_VALUE"""),"Esta pendiente revisar meta en el SENDA pues se relacionan solo 350")</f>
        <v>Esta pendiente revisar meta en el SENDA pues se relacionan solo 350</v>
      </c>
      <c r="M28" s="11" t="str">
        <f ca="1">IFERROR(__xludf.DUMMYFUNCTION("""COMPUTED_VALUE"""),"Iván Rodriguez")</f>
        <v>Iván Rodriguez</v>
      </c>
      <c r="N28" s="11"/>
      <c r="O28" s="20">
        <f ca="1">IFERROR(__xludf.DUMMYFUNCTION("""COMPUTED_VALUE"""),0)</f>
        <v>0</v>
      </c>
      <c r="P28" s="11"/>
      <c r="Q28" s="11"/>
      <c r="R28" s="11"/>
      <c r="S28" s="11"/>
      <c r="T28" s="11"/>
      <c r="U28" s="11"/>
      <c r="V28" s="11"/>
      <c r="W28" s="11"/>
      <c r="X28" s="11"/>
      <c r="Y28" s="11"/>
      <c r="Z28" s="11"/>
      <c r="AA28" s="11"/>
      <c r="AB28" s="11"/>
      <c r="AC28" s="11"/>
      <c r="AD28" s="11"/>
      <c r="AE28" s="11"/>
      <c r="AF28" s="11"/>
      <c r="AG28" s="11"/>
      <c r="AH28" s="11"/>
      <c r="AI28" s="14"/>
      <c r="AJ28" s="14"/>
      <c r="AK28" s="14"/>
      <c r="AL28" s="14"/>
      <c r="AM28" s="14"/>
      <c r="AN28" s="15" t="str">
        <f ca="1">IFERROR(__xludf.DUMMYFUNCTION("""COMPUTED_VALUE"""),"Mensual")</f>
        <v>Mensual</v>
      </c>
    </row>
    <row r="29" spans="1:40" ht="14.25" hidden="1" customHeight="1">
      <c r="A29" s="10" t="str">
        <f t="shared" ca="1" si="0"/>
        <v>Mensual</v>
      </c>
      <c r="B29" s="11" t="str">
        <f ca="1">IFERROR(__xludf.DUMMYFUNCTION("""COMPUTED_VALUE"""),"2. TERRITORIOS SOSTENIBLES E INNOVADORES")</f>
        <v>2. TERRITORIOS SOSTENIBLES E INNOVADORES</v>
      </c>
      <c r="C29" s="11" t="str">
        <f ca="1">IFERROR(__xludf.DUMMYFUNCTION("""COMPUTED_VALUE"""),"2.1 Bioeconomía y Ecoturismo")</f>
        <v>2.1 Bioeconomía y Ecoturismo</v>
      </c>
      <c r="D29" s="11" t="str">
        <f ca="1">IFERROR(__xludf.DUMMYFUNCTION("""COMPUTED_VALUE"""),"No. de Visitantes en las áreas protegidas con vocación ecoturística")</f>
        <v>No. de Visitantes en las áreas protegidas con vocación ecoturística</v>
      </c>
      <c r="E29" s="11"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11" t="str">
        <f ca="1">IFERROR(__xludf.DUMMYFUNCTION("""COMPUTED_VALUE"""),"PNN Amacayacu")</f>
        <v>PNN Amacayacu</v>
      </c>
      <c r="H29" s="11" t="str">
        <f ca="1">IFERROR(__xludf.DUMMYFUNCTION("""COMPUTED_VALUE"""),"PGN")</f>
        <v>PGN</v>
      </c>
      <c r="I29" s="11"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14">
        <f ca="1">IFERROR(__xludf.DUMMYFUNCTION("""COMPUTED_VALUE"""),120)</f>
        <v>120</v>
      </c>
      <c r="K29" s="17">
        <f ca="1">IFERROR(__xludf.DUMMYFUNCTION("""COMPUTED_VALUE"""),33700000)</f>
        <v>33700000</v>
      </c>
      <c r="L29" s="11" t="str">
        <f ca="1">IFERROR(__xludf.DUMMYFUNCTION("""COMPUTED_VALUE"""),"Esta pendiente revisar meta en el SENDA pues se relacionan solo 350")</f>
        <v>Esta pendiente revisar meta en el SENDA pues se relacionan solo 350</v>
      </c>
      <c r="M29" s="11" t="str">
        <f ca="1">IFERROR(__xludf.DUMMYFUNCTION("""COMPUTED_VALUE"""),"Iván Rodriguez")</f>
        <v>Iván Rodriguez</v>
      </c>
      <c r="N29" s="11"/>
      <c r="O29" s="20">
        <f ca="1">IFERROR(__xludf.DUMMYFUNCTION("""COMPUTED_VALUE"""),0)</f>
        <v>0</v>
      </c>
      <c r="P29" s="11"/>
      <c r="Q29" s="11"/>
      <c r="R29" s="11"/>
      <c r="S29" s="11"/>
      <c r="T29" s="11"/>
      <c r="U29" s="11"/>
      <c r="V29" s="11"/>
      <c r="W29" s="11"/>
      <c r="X29" s="11"/>
      <c r="Y29" s="11"/>
      <c r="Z29" s="11"/>
      <c r="AA29" s="11"/>
      <c r="AB29" s="11"/>
      <c r="AC29" s="11"/>
      <c r="AD29" s="11"/>
      <c r="AE29" s="11"/>
      <c r="AF29" s="11"/>
      <c r="AG29" s="11"/>
      <c r="AH29" s="11"/>
      <c r="AI29" s="14"/>
      <c r="AJ29" s="14"/>
      <c r="AK29" s="14"/>
      <c r="AL29" s="14"/>
      <c r="AM29" s="14"/>
      <c r="AN29" s="15" t="str">
        <f ca="1">IFERROR(__xludf.DUMMYFUNCTION("""COMPUTED_VALUE"""),"Mensual")</f>
        <v>Mensual</v>
      </c>
    </row>
    <row r="30" spans="1:40" ht="14.25" hidden="1" customHeight="1">
      <c r="A30" s="10" t="str">
        <f t="shared" ca="1" si="0"/>
        <v>Trimestral</v>
      </c>
      <c r="B30" s="11" t="str">
        <f ca="1">IFERROR(__xludf.DUMMYFUNCTION("""COMPUTED_VALUE"""),"2. TERRITORIOS SOSTENIBLES E INNOVADORES")</f>
        <v>2. TERRITORIOS SOSTENIBLES E INNOVADORES</v>
      </c>
      <c r="C30" s="11" t="str">
        <f ca="1">IFERROR(__xludf.DUMMYFUNCTION("""COMPUTED_VALUE"""),"2.1 Bioeconomía y Ecoturismo")</f>
        <v>2.1 Bioeconomía y Ecoturismo</v>
      </c>
      <c r="D30" s="11"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11"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11" t="str">
        <f ca="1">IFERROR(__xludf.DUMMYFUNCTION("""COMPUTED_VALUE"""),"PNN Amacayacu")</f>
        <v>PNN Amacayacu</v>
      </c>
      <c r="H30" s="11" t="str">
        <f ca="1">IFERROR(__xludf.DUMMYFUNCTION("""COMPUTED_VALUE"""),"FONAM")</f>
        <v>FONAM</v>
      </c>
      <c r="I30" s="11" t="str">
        <f ca="1">IFERROR(__xludf.DUMMYFUNCTION("""COMPUTED_VALUE"""),"N/A")</f>
        <v>N/A</v>
      </c>
      <c r="J30" s="24">
        <f ca="1">IFERROR(__xludf.DUMMYFUNCTION("""COMPUTED_VALUE"""),0.7324)</f>
        <v>0.73240000000000005</v>
      </c>
      <c r="K30" s="17" t="str">
        <f ca="1">IFERROR(__xludf.DUMMYFUNCTION("""COMPUTED_VALUE"""),"   -")</f>
        <v xml:space="preserve">   -</v>
      </c>
      <c r="L30" s="11"/>
      <c r="M30" s="11" t="str">
        <f ca="1">IFERROR(__xludf.DUMMYFUNCTION("""COMPUTED_VALUE"""),"Iván Rodriguez")</f>
        <v>Iván Rodriguez</v>
      </c>
      <c r="N30" s="11"/>
      <c r="O30" s="19">
        <f ca="1">IFERROR(__xludf.DUMMYFUNCTION("""COMPUTED_VALUE"""),425.99672310213)</f>
        <v>425.99672310212998</v>
      </c>
      <c r="P30" s="11"/>
      <c r="Q30" s="11"/>
      <c r="R30" s="11"/>
      <c r="S30" s="11"/>
      <c r="T30" s="11"/>
      <c r="U30" s="11"/>
      <c r="V30" s="11"/>
      <c r="W30" s="11"/>
      <c r="X30" s="11"/>
      <c r="Y30" s="11"/>
      <c r="Z30" s="11"/>
      <c r="AA30" s="11"/>
      <c r="AB30" s="11"/>
      <c r="AC30" s="11"/>
      <c r="AD30" s="11"/>
      <c r="AE30" s="11"/>
      <c r="AF30" s="11"/>
      <c r="AG30" s="11"/>
      <c r="AH30" s="11"/>
      <c r="AI30" s="14"/>
      <c r="AJ30" s="14"/>
      <c r="AK30" s="14"/>
      <c r="AL30" s="14"/>
      <c r="AM30" s="14"/>
      <c r="AN30" s="15" t="str">
        <f ca="1">IFERROR(__xludf.DUMMYFUNCTION("""COMPUTED_VALUE"""),"Trimestral")</f>
        <v>Trimestral</v>
      </c>
    </row>
    <row r="31" spans="1:40" ht="14.25" customHeight="1">
      <c r="A31" s="10" t="str">
        <f t="shared" ca="1" si="0"/>
        <v>Trimestral</v>
      </c>
      <c r="B31" s="11" t="str">
        <f ca="1">IFERROR(__xludf.DUMMYFUNCTION("""COMPUTED_VALUE"""),"2. TERRITORIOS SOSTENIBLES E INNOVADORES")</f>
        <v>2. TERRITORIOS SOSTENIBLES E INNOVADORES</v>
      </c>
      <c r="C31" s="11" t="str">
        <f ca="1">IFERROR(__xludf.DUMMYFUNCTION("""COMPUTED_VALUE"""),"2.1 Bioeconomía y Ecoturismo")</f>
        <v>2.1 Bioeconomía y Ecoturismo</v>
      </c>
      <c r="D31" s="11"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11"/>
      <c r="F31" s="14" t="str">
        <f ca="1">IFERROR(__xludf.DUMMYFUNCTION("""COMPUTED_VALUE"""),"PEI")</f>
        <v>PEI</v>
      </c>
      <c r="G31" s="11" t="str">
        <f ca="1">IFERROR(__xludf.DUMMYFUNCTION("""COMPUTED_VALUE"""),"DTAM")</f>
        <v>DTAM</v>
      </c>
      <c r="H31" s="11" t="str">
        <f ca="1">IFERROR(__xludf.DUMMYFUNCTION("""COMPUTED_VALUE"""),"FONAM")</f>
        <v>FONAM</v>
      </c>
      <c r="I31" s="11" t="str">
        <f ca="1">IFERROR(__xludf.DUMMYFUNCTION("""COMPUTED_VALUE"""),"N/A")</f>
        <v>N/A</v>
      </c>
      <c r="J31" s="14">
        <f ca="1">IFERROR(__xludf.DUMMYFUNCTION("""COMPUTED_VALUE"""),12)</f>
        <v>12</v>
      </c>
      <c r="K31" s="17"/>
      <c r="L31" s="11"/>
      <c r="M31" s="11" t="str">
        <f ca="1">IFERROR(__xludf.DUMMYFUNCTION("""COMPUTED_VALUE"""),"Iván Rodriguez")</f>
        <v>Iván Rodriguez</v>
      </c>
      <c r="N31" s="11"/>
      <c r="O31" s="11"/>
      <c r="P31" s="11"/>
      <c r="Q31" s="11"/>
      <c r="R31" s="11"/>
      <c r="S31" s="11"/>
      <c r="T31" s="11"/>
      <c r="U31" s="11"/>
      <c r="V31" s="11"/>
      <c r="W31" s="11"/>
      <c r="X31" s="11"/>
      <c r="Y31" s="11"/>
      <c r="Z31" s="11"/>
      <c r="AA31" s="11"/>
      <c r="AB31" s="11"/>
      <c r="AC31" s="11"/>
      <c r="AD31" s="11"/>
      <c r="AE31" s="11"/>
      <c r="AF31" s="11"/>
      <c r="AG31" s="11"/>
      <c r="AH31" s="11"/>
      <c r="AI31" s="14"/>
      <c r="AJ31" s="14"/>
      <c r="AK31" s="14"/>
      <c r="AL31" s="14"/>
      <c r="AM31" s="14"/>
      <c r="AN31" s="15" t="str">
        <f ca="1">IFERROR(__xludf.DUMMYFUNCTION("""COMPUTED_VALUE"""),"Trimestral")</f>
        <v>Trimestral</v>
      </c>
    </row>
    <row r="32" spans="1:40" ht="14.25" hidden="1" customHeight="1">
      <c r="A32" s="10" t="str">
        <f t="shared" ca="1" si="0"/>
        <v>Trimestral</v>
      </c>
      <c r="B32" s="11" t="str">
        <f ca="1">IFERROR(__xludf.DUMMYFUNCTION("""COMPUTED_VALUE"""),"4. PAZ CON LA NATURALEZA")</f>
        <v>4. PAZ CON LA NATURALEZA</v>
      </c>
      <c r="C32" s="11" t="str">
        <f ca="1">IFERROR(__xludf.DUMMYFUNCTION("""COMPUTED_VALUE"""),"4.1 Gobernanza participación y conflictos socioambientales")</f>
        <v>4.1 Gobernanza participación y conflictos socioambientales</v>
      </c>
      <c r="D32" s="11" t="str">
        <f ca="1">IFERROR(__xludf.DUMMYFUNCTION("""COMPUTED_VALUE"""),"Documentos de lineamientos técnicos realizados")</f>
        <v>Documentos de lineamientos técnicos realizados</v>
      </c>
      <c r="E32"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11" t="str">
        <f ca="1">IFERROR(__xludf.DUMMYFUNCTION("""COMPUTED_VALUE"""),"PNN Alto Fragua Indi Wasi")</f>
        <v>PNN Alto Fragua Indi Wasi</v>
      </c>
      <c r="H32" s="11" t="str">
        <f ca="1">IFERROR(__xludf.DUMMYFUNCTION("""COMPUTED_VALUE"""),"PGN")</f>
        <v>PGN</v>
      </c>
      <c r="I32" s="11"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14">
        <f ca="1">IFERROR(__xludf.DUMMYFUNCTION("""COMPUTED_VALUE"""),0)</f>
        <v>0</v>
      </c>
      <c r="K32" s="17">
        <f ca="1">IFERROR(__xludf.DUMMYFUNCTION("""COMPUTED_VALUE"""),59778547.5)</f>
        <v>59778547.5</v>
      </c>
      <c r="L32" s="11" t="str">
        <f ca="1">IFERROR(__xludf.DUMMYFUNCTION("""COMPUTED_VALUE"""),"Reporte cualitivativo de seguimiento")</f>
        <v>Reporte cualitivativo de seguimiento</v>
      </c>
      <c r="M32" s="11" t="str">
        <f ca="1">IFERROR(__xludf.DUMMYFUNCTION("""COMPUTED_VALUE"""),"Shalom Sánchez")</f>
        <v>Shalom Sánchez</v>
      </c>
      <c r="N32" s="11"/>
      <c r="O32" s="20">
        <f ca="1">IFERROR(__xludf.DUMMYFUNCTION("""COMPUTED_VALUE"""),0)</f>
        <v>0</v>
      </c>
      <c r="P32" s="11"/>
      <c r="Q32" s="11"/>
      <c r="R32" s="11"/>
      <c r="S32" s="11"/>
      <c r="T32" s="11"/>
      <c r="U32" s="11"/>
      <c r="V32" s="11"/>
      <c r="W32" s="11"/>
      <c r="X32" s="11"/>
      <c r="Y32" s="11"/>
      <c r="Z32" s="11"/>
      <c r="AA32" s="11"/>
      <c r="AB32" s="11"/>
      <c r="AC32" s="11"/>
      <c r="AD32" s="11"/>
      <c r="AE32" s="11"/>
      <c r="AF32" s="11"/>
      <c r="AG32" s="11"/>
      <c r="AH32" s="11"/>
      <c r="AI32" s="14"/>
      <c r="AJ32" s="14"/>
      <c r="AK32" s="14"/>
      <c r="AL32" s="14"/>
      <c r="AM32" s="14"/>
      <c r="AN32" s="15" t="str">
        <f ca="1">IFERROR(__xludf.DUMMYFUNCTION("""COMPUTED_VALUE"""),"Trimestral")</f>
        <v>Trimestral</v>
      </c>
    </row>
    <row r="33" spans="1:40" ht="14.25" hidden="1" customHeight="1">
      <c r="A33" s="10" t="str">
        <f t="shared" ca="1" si="0"/>
        <v>Mensual</v>
      </c>
      <c r="B33" s="11" t="str">
        <f ca="1">IFERROR(__xludf.DUMMYFUNCTION("""COMPUTED_VALUE"""),"4. PAZ CON LA NATURALEZA")</f>
        <v>4. PAZ CON LA NATURALEZA</v>
      </c>
      <c r="C33" s="11" t="str">
        <f ca="1">IFERROR(__xludf.DUMMYFUNCTION("""COMPUTED_VALUE"""),"4.1 Gobernanza participación y conflictos socioambientales")</f>
        <v>4.1 Gobernanza participación y conflictos socioambientales</v>
      </c>
      <c r="D33"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11" t="str">
        <f ca="1">IFERROR(__xludf.DUMMYFUNCTION("""COMPUTED_VALUE"""),"PNN Alto Fragua Indi Wasi")</f>
        <v>PNN Alto Fragua Indi Wasi</v>
      </c>
      <c r="H33" s="11" t="str">
        <f ca="1">IFERROR(__xludf.DUMMYFUNCTION("""COMPUTED_VALUE"""),"PGN")</f>
        <v>PGN</v>
      </c>
      <c r="I33"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14">
        <f ca="1">IFERROR(__xludf.DUMMYFUNCTION("""COMPUTED_VALUE"""),6)</f>
        <v>6</v>
      </c>
      <c r="K33" s="17">
        <f ca="1">IFERROR(__xludf.DUMMYFUNCTION("""COMPUTED_VALUE"""),54000000)</f>
        <v>54000000</v>
      </c>
      <c r="L33" s="11" t="str">
        <f ca="1">IFERROR(__xludf.DUMMYFUNCTION("""COMPUTED_VALUE"""),"Reporte en DRIVE 6, en SENDA 2")</f>
        <v>Reporte en DRIVE 6, en SENDA 2</v>
      </c>
      <c r="M33" s="11" t="str">
        <f ca="1">IFERROR(__xludf.DUMMYFUNCTION("""COMPUTED_VALUE"""),"Esteban Carrillo")</f>
        <v>Esteban Carrillo</v>
      </c>
      <c r="N33" s="11"/>
      <c r="O33" s="20">
        <f ca="1">IFERROR(__xludf.DUMMYFUNCTION("""COMPUTED_VALUE"""),0)</f>
        <v>0</v>
      </c>
      <c r="P33" s="11"/>
      <c r="Q33" s="11"/>
      <c r="R33" s="11"/>
      <c r="S33" s="11"/>
      <c r="T33" s="11"/>
      <c r="U33" s="11"/>
      <c r="V33" s="11"/>
      <c r="W33" s="11"/>
      <c r="X33" s="11"/>
      <c r="Y33" s="11"/>
      <c r="Z33" s="11"/>
      <c r="AA33" s="11"/>
      <c r="AB33" s="11"/>
      <c r="AC33" s="11"/>
      <c r="AD33" s="11"/>
      <c r="AE33" s="11"/>
      <c r="AF33" s="11"/>
      <c r="AG33" s="11"/>
      <c r="AH33" s="11"/>
      <c r="AI33" s="14"/>
      <c r="AJ33" s="14"/>
      <c r="AK33" s="14"/>
      <c r="AL33" s="14"/>
      <c r="AM33" s="14"/>
      <c r="AN33" s="15" t="str">
        <f ca="1">IFERROR(__xludf.DUMMYFUNCTION("""COMPUTED_VALUE"""),"Mensual")</f>
        <v>Mensual</v>
      </c>
    </row>
    <row r="34" spans="1:40" ht="14.25" hidden="1" customHeight="1">
      <c r="A34" s="10" t="str">
        <f t="shared" ca="1" si="0"/>
        <v>Mensual</v>
      </c>
      <c r="B34" s="11" t="str">
        <f ca="1">IFERROR(__xludf.DUMMYFUNCTION("""COMPUTED_VALUE"""),"4. PAZ CON LA NATURALEZA")</f>
        <v>4. PAZ CON LA NATURALEZA</v>
      </c>
      <c r="C34" s="11" t="str">
        <f ca="1">IFERROR(__xludf.DUMMYFUNCTION("""COMPUTED_VALUE"""),"4.1 Gobernanza participación y conflictos socioambientales")</f>
        <v>4.1 Gobernanza participación y conflictos socioambientales</v>
      </c>
      <c r="D34"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11" t="str">
        <f ca="1">IFERROR(__xludf.DUMMYFUNCTION("""COMPUTED_VALUE"""),"PNN Amacayacu")</f>
        <v>PNN Amacayacu</v>
      </c>
      <c r="H34" s="11" t="str">
        <f ca="1">IFERROR(__xludf.DUMMYFUNCTION("""COMPUTED_VALUE"""),"PGN")</f>
        <v>PGN</v>
      </c>
      <c r="I34"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14">
        <f ca="1">IFERROR(__xludf.DUMMYFUNCTION("""COMPUTED_VALUE"""),2)</f>
        <v>2</v>
      </c>
      <c r="K34" s="17">
        <f ca="1">IFERROR(__xludf.DUMMYFUNCTION("""COMPUTED_VALUE"""),125181617)</f>
        <v>125181617</v>
      </c>
      <c r="L34" s="11" t="str">
        <f ca="1">IFERROR(__xludf.DUMMYFUNCTION("""COMPUTED_VALUE"""),"Reporte en DRIVE 1")</f>
        <v>Reporte en DRIVE 1</v>
      </c>
      <c r="M34" s="11" t="str">
        <f ca="1">IFERROR(__xludf.DUMMYFUNCTION("""COMPUTED_VALUE"""),"Esteban Carrillo")</f>
        <v>Esteban Carrillo</v>
      </c>
      <c r="N34" s="11"/>
      <c r="O34" s="20">
        <f ca="1">IFERROR(__xludf.DUMMYFUNCTION("""COMPUTED_VALUE"""),0)</f>
        <v>0</v>
      </c>
      <c r="P34" s="11" t="s">
        <v>32</v>
      </c>
      <c r="Q34" s="11"/>
      <c r="R34" s="11" t="s">
        <v>33</v>
      </c>
      <c r="S34" s="11"/>
      <c r="T34" s="11"/>
      <c r="U34" s="11"/>
      <c r="V34" s="11"/>
      <c r="W34" s="11"/>
      <c r="X34" s="11"/>
      <c r="Y34" s="11"/>
      <c r="Z34" s="11"/>
      <c r="AA34" s="11"/>
      <c r="AB34" s="11"/>
      <c r="AC34" s="11"/>
      <c r="AD34" s="11"/>
      <c r="AE34" s="11"/>
      <c r="AF34" s="11"/>
      <c r="AG34" s="11"/>
      <c r="AH34" s="11"/>
      <c r="AI34" s="14"/>
      <c r="AJ34" s="14"/>
      <c r="AK34" s="14"/>
      <c r="AL34" s="11"/>
      <c r="AM34" s="14"/>
      <c r="AN34" s="15" t="str">
        <f ca="1">IFERROR(__xludf.DUMMYFUNCTION("""COMPUTED_VALUE"""),"Mensual")</f>
        <v>Mensual</v>
      </c>
    </row>
    <row r="35" spans="1:40" ht="14.25" hidden="1" customHeight="1">
      <c r="A35" s="10" t="str">
        <f t="shared" ca="1" si="0"/>
        <v>Mensual</v>
      </c>
      <c r="B35" s="11" t="str">
        <f ca="1">IFERROR(__xludf.DUMMYFUNCTION("""COMPUTED_VALUE"""),"4. PAZ CON LA NATURALEZA")</f>
        <v>4. PAZ CON LA NATURALEZA</v>
      </c>
      <c r="C35" s="11" t="str">
        <f ca="1">IFERROR(__xludf.DUMMYFUNCTION("""COMPUTED_VALUE"""),"4.1 Gobernanza participación y conflictos socioambientales")</f>
        <v>4.1 Gobernanza participación y conflictos socioambientales</v>
      </c>
      <c r="D35"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11" t="str">
        <f ca="1">IFERROR(__xludf.DUMMYFUNCTION("""COMPUTED_VALUE"""),"PNN Amacayacu")</f>
        <v>PNN Amacayacu</v>
      </c>
      <c r="H35" s="11" t="str">
        <f ca="1">IFERROR(__xludf.DUMMYFUNCTION("""COMPUTED_VALUE"""),"GESTIÓN-FONAM")</f>
        <v>GESTIÓN-FONAM</v>
      </c>
      <c r="I35"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14">
        <f ca="1">IFERROR(__xludf.DUMMYFUNCTION("""COMPUTED_VALUE"""),2)</f>
        <v>2</v>
      </c>
      <c r="K35" s="17">
        <f ca="1">IFERROR(__xludf.DUMMYFUNCTION("""COMPUTED_VALUE"""),127066623)</f>
        <v>127066623</v>
      </c>
      <c r="L35" s="11" t="str">
        <f ca="1">IFERROR(__xludf.DUMMYFUNCTION("""COMPUTED_VALUE"""),"Reporte en DRIVE 2, en SENDA 2")</f>
        <v>Reporte en DRIVE 2, en SENDA 2</v>
      </c>
      <c r="M35" s="11" t="str">
        <f ca="1">IFERROR(__xludf.DUMMYFUNCTION("""COMPUTED_VALUE"""),"Esteban Carrillo")</f>
        <v>Esteban Carrillo</v>
      </c>
      <c r="N35" s="11"/>
      <c r="O35" s="11">
        <f ca="1">IFERROR(__xludf.DUMMYFUNCTION("""COMPUTED_VALUE"""),0.5)</f>
        <v>0.5</v>
      </c>
      <c r="P35" s="11"/>
      <c r="Q35" s="11"/>
      <c r="R35" s="11"/>
      <c r="S35" s="11"/>
      <c r="T35" s="11"/>
      <c r="U35" s="11"/>
      <c r="V35" s="11"/>
      <c r="W35" s="11"/>
      <c r="X35" s="11"/>
      <c r="Y35" s="11"/>
      <c r="Z35" s="11"/>
      <c r="AA35" s="11"/>
      <c r="AB35" s="11"/>
      <c r="AC35" s="11"/>
      <c r="AD35" s="11"/>
      <c r="AE35" s="11"/>
      <c r="AF35" s="11"/>
      <c r="AG35" s="11"/>
      <c r="AH35" s="11"/>
      <c r="AI35" s="14"/>
      <c r="AJ35" s="14"/>
      <c r="AK35" s="14"/>
      <c r="AL35" s="14"/>
      <c r="AM35" s="14"/>
      <c r="AN35" s="15" t="str">
        <f ca="1">IFERROR(__xludf.DUMMYFUNCTION("""COMPUTED_VALUE"""),"Mensual")</f>
        <v>Mensual</v>
      </c>
    </row>
    <row r="36" spans="1:40" ht="14.25" hidden="1" customHeight="1">
      <c r="A36" s="10" t="str">
        <f t="shared" ca="1" si="0"/>
        <v>Mensual</v>
      </c>
      <c r="B36" s="11" t="str">
        <f ca="1">IFERROR(__xludf.DUMMYFUNCTION("""COMPUTED_VALUE"""),"4. PAZ CON LA NATURALEZA")</f>
        <v>4. PAZ CON LA NATURALEZA</v>
      </c>
      <c r="C36" s="11" t="str">
        <f ca="1">IFERROR(__xludf.DUMMYFUNCTION("""COMPUTED_VALUE"""),"4.1 Gobernanza participación y conflictos socioambientales")</f>
        <v>4.1 Gobernanza participación y conflictos socioambientales</v>
      </c>
      <c r="D36"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11" t="str">
        <f ca="1">IFERROR(__xludf.DUMMYFUNCTION("""COMPUTED_VALUE"""),"PNN Cahuinarí")</f>
        <v>PNN Cahuinarí</v>
      </c>
      <c r="H36" s="11" t="str">
        <f ca="1">IFERROR(__xludf.DUMMYFUNCTION("""COMPUTED_VALUE"""),"PGN")</f>
        <v>PGN</v>
      </c>
      <c r="I36"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14">
        <f ca="1">IFERROR(__xludf.DUMMYFUNCTION("""COMPUTED_VALUE"""),3)</f>
        <v>3</v>
      </c>
      <c r="K36" s="17">
        <f ca="1">IFERROR(__xludf.DUMMYFUNCTION("""COMPUTED_VALUE"""),121694606)</f>
        <v>121694606</v>
      </c>
      <c r="L36" s="11" t="str">
        <f ca="1">IFERROR(__xludf.DUMMYFUNCTION("""COMPUTED_VALUE"""),"Reporte cumplido por PGN")</f>
        <v>Reporte cumplido por PGN</v>
      </c>
      <c r="M36" s="11" t="str">
        <f ca="1">IFERROR(__xludf.DUMMYFUNCTION("""COMPUTED_VALUE"""),"Esteban Carrillo")</f>
        <v>Esteban Carrillo</v>
      </c>
      <c r="N36" s="11"/>
      <c r="O36" s="11">
        <f ca="1">IFERROR(__xludf.DUMMYFUNCTION("""COMPUTED_VALUE"""),0)</f>
        <v>0</v>
      </c>
      <c r="P36" s="11"/>
      <c r="Q36" s="11"/>
      <c r="R36" s="11"/>
      <c r="S36" s="11"/>
      <c r="T36" s="11"/>
      <c r="U36" s="11"/>
      <c r="V36" s="11"/>
      <c r="W36" s="11"/>
      <c r="X36" s="11"/>
      <c r="Y36" s="11"/>
      <c r="Z36" s="11"/>
      <c r="AA36" s="11"/>
      <c r="AB36" s="11"/>
      <c r="AC36" s="11"/>
      <c r="AD36" s="11"/>
      <c r="AE36" s="11"/>
      <c r="AF36" s="11"/>
      <c r="AG36" s="11"/>
      <c r="AH36" s="11"/>
      <c r="AI36" s="14"/>
      <c r="AJ36" s="14"/>
      <c r="AK36" s="14"/>
      <c r="AL36" s="14"/>
      <c r="AM36" s="14"/>
      <c r="AN36" s="15" t="str">
        <f ca="1">IFERROR(__xludf.DUMMYFUNCTION("""COMPUTED_VALUE"""),"Mensual")</f>
        <v>Mensual</v>
      </c>
    </row>
    <row r="37" spans="1:40" ht="14.25" hidden="1" customHeight="1">
      <c r="A37" s="10" t="str">
        <f t="shared" ca="1" si="0"/>
        <v>Mensual</v>
      </c>
      <c r="B37" s="11" t="str">
        <f ca="1">IFERROR(__xludf.DUMMYFUNCTION("""COMPUTED_VALUE"""),"4. PAZ CON LA NATURALEZA")</f>
        <v>4. PAZ CON LA NATURALEZA</v>
      </c>
      <c r="C37" s="11" t="str">
        <f ca="1">IFERROR(__xludf.DUMMYFUNCTION("""COMPUTED_VALUE"""),"4.1 Gobernanza participación y conflictos socioambientales")</f>
        <v>4.1 Gobernanza participación y conflictos socioambientales</v>
      </c>
      <c r="D37"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11" t="str">
        <f ca="1">IFERROR(__xludf.DUMMYFUNCTION("""COMPUTED_VALUE"""),"PNN Cahuinarí")</f>
        <v>PNN Cahuinarí</v>
      </c>
      <c r="H37" s="11" t="str">
        <f ca="1">IFERROR(__xludf.DUMMYFUNCTION("""COMPUTED_VALUE"""),"PGN")</f>
        <v>PGN</v>
      </c>
      <c r="I37"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14">
        <f ca="1">IFERROR(__xludf.DUMMYFUNCTION("""COMPUTED_VALUE"""),1)</f>
        <v>1</v>
      </c>
      <c r="K37" s="17">
        <f ca="1">IFERROR(__xludf.DUMMYFUNCTION("""COMPUTED_VALUE"""),30000000)</f>
        <v>30000000</v>
      </c>
      <c r="L37" s="11" t="str">
        <f ca="1">IFERROR(__xludf.DUMMYFUNCTION("""COMPUTED_VALUE"""),"Reporte en DRIVE y SENDA 1")</f>
        <v>Reporte en DRIVE y SENDA 1</v>
      </c>
      <c r="M37" s="11" t="str">
        <f ca="1">IFERROR(__xludf.DUMMYFUNCTION("""COMPUTED_VALUE"""),"Esteban Carrillo")</f>
        <v>Esteban Carrillo</v>
      </c>
      <c r="N37" s="11"/>
      <c r="O37" s="11">
        <f ca="1">IFERROR(__xludf.DUMMYFUNCTION("""COMPUTED_VALUE"""),0)</f>
        <v>0</v>
      </c>
      <c r="P37" s="11"/>
      <c r="Q37" s="11"/>
      <c r="R37" s="11"/>
      <c r="S37" s="11"/>
      <c r="T37" s="11"/>
      <c r="U37" s="11"/>
      <c r="V37" s="11"/>
      <c r="W37" s="11"/>
      <c r="X37" s="11"/>
      <c r="Y37" s="11"/>
      <c r="Z37" s="11"/>
      <c r="AA37" s="11"/>
      <c r="AB37" s="11"/>
      <c r="AC37" s="11"/>
      <c r="AD37" s="11"/>
      <c r="AE37" s="11"/>
      <c r="AF37" s="11"/>
      <c r="AG37" s="11"/>
      <c r="AH37" s="11"/>
      <c r="AI37" s="14"/>
      <c r="AJ37" s="14"/>
      <c r="AK37" s="14"/>
      <c r="AL37" s="14"/>
      <c r="AM37" s="14"/>
      <c r="AN37" s="15" t="str">
        <f ca="1">IFERROR(__xludf.DUMMYFUNCTION("""COMPUTED_VALUE"""),"Mensual")</f>
        <v>Mensual</v>
      </c>
    </row>
    <row r="38" spans="1:40" ht="14.25" hidden="1" customHeight="1">
      <c r="A38" s="10" t="str">
        <f t="shared" ca="1" si="0"/>
        <v>Mensual</v>
      </c>
      <c r="B38" s="11" t="str">
        <f ca="1">IFERROR(__xludf.DUMMYFUNCTION("""COMPUTED_VALUE"""),"4. PAZ CON LA NATURALEZA")</f>
        <v>4. PAZ CON LA NATURALEZA</v>
      </c>
      <c r="C38" s="11" t="str">
        <f ca="1">IFERROR(__xludf.DUMMYFUNCTION("""COMPUTED_VALUE"""),"4.1 Gobernanza participación y conflictos socioambientales")</f>
        <v>4.1 Gobernanza participación y conflictos socioambientales</v>
      </c>
      <c r="D38"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11" t="str">
        <f ca="1">IFERROR(__xludf.DUMMYFUNCTION("""COMPUTED_VALUE"""),"PNN La Paya")</f>
        <v>PNN La Paya</v>
      </c>
      <c r="H38" s="11" t="str">
        <f ca="1">IFERROR(__xludf.DUMMYFUNCTION("""COMPUTED_VALUE"""),"PGN")</f>
        <v>PGN</v>
      </c>
      <c r="I38"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14">
        <f ca="1">IFERROR(__xludf.DUMMYFUNCTION("""COMPUTED_VALUE"""),12)</f>
        <v>12</v>
      </c>
      <c r="K38" s="17">
        <f ca="1">IFERROR(__xludf.DUMMYFUNCTION("""COMPUTED_VALUE"""),253253047)</f>
        <v>253253047</v>
      </c>
      <c r="L38" s="11" t="str">
        <f ca="1">IFERROR(__xludf.DUMMYFUNCTION("""COMPUTED_VALUE"""),"Reporte en DRIVE 12, en SENDA 1")</f>
        <v>Reporte en DRIVE 12, en SENDA 1</v>
      </c>
      <c r="M38" s="11" t="str">
        <f ca="1">IFERROR(__xludf.DUMMYFUNCTION("""COMPUTED_VALUE"""),"Esteban Carrillo")</f>
        <v>Esteban Carrillo</v>
      </c>
      <c r="N38" s="11"/>
      <c r="O38" s="20">
        <f ca="1">IFERROR(__xludf.DUMMYFUNCTION("""COMPUTED_VALUE"""),0)</f>
        <v>0</v>
      </c>
      <c r="P38" s="11"/>
      <c r="Q38" s="11"/>
      <c r="R38" s="11"/>
      <c r="S38" s="11"/>
      <c r="T38" s="11"/>
      <c r="U38" s="11"/>
      <c r="V38" s="11"/>
      <c r="W38" s="11"/>
      <c r="X38" s="11"/>
      <c r="Y38" s="11"/>
      <c r="Z38" s="11"/>
      <c r="AA38" s="11"/>
      <c r="AB38" s="11"/>
      <c r="AC38" s="11"/>
      <c r="AD38" s="11"/>
      <c r="AE38" s="11"/>
      <c r="AF38" s="11"/>
      <c r="AG38" s="11"/>
      <c r="AH38" s="11"/>
      <c r="AI38" s="14"/>
      <c r="AJ38" s="14"/>
      <c r="AK38" s="14"/>
      <c r="AL38" s="14"/>
      <c r="AM38" s="14"/>
      <c r="AN38" s="15" t="str">
        <f ca="1">IFERROR(__xludf.DUMMYFUNCTION("""COMPUTED_VALUE"""),"Mensual")</f>
        <v>Mensual</v>
      </c>
    </row>
    <row r="39" spans="1:40" ht="14.25" hidden="1" customHeight="1">
      <c r="A39" s="10" t="str">
        <f t="shared" ca="1" si="0"/>
        <v>Mensual</v>
      </c>
      <c r="B39" s="11" t="str">
        <f ca="1">IFERROR(__xludf.DUMMYFUNCTION("""COMPUTED_VALUE"""),"4. PAZ CON LA NATURALEZA")</f>
        <v>4. PAZ CON LA NATURALEZA</v>
      </c>
      <c r="C39" s="11" t="str">
        <f ca="1">IFERROR(__xludf.DUMMYFUNCTION("""COMPUTED_VALUE"""),"4.1 Gobernanza participación y conflictos socioambientales")</f>
        <v>4.1 Gobernanza participación y conflictos socioambientales</v>
      </c>
      <c r="D39"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11" t="str">
        <f ca="1">IFERROR(__xludf.DUMMYFUNCTION("""COMPUTED_VALUE"""),"PNN Río Puré")</f>
        <v>PNN Río Puré</v>
      </c>
      <c r="H39" s="11" t="str">
        <f ca="1">IFERROR(__xludf.DUMMYFUNCTION("""COMPUTED_VALUE"""),"PGN")</f>
        <v>PGN</v>
      </c>
      <c r="I39"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14">
        <f ca="1">IFERROR(__xludf.DUMMYFUNCTION("""COMPUTED_VALUE"""),2)</f>
        <v>2</v>
      </c>
      <c r="K39" s="17">
        <f ca="1">IFERROR(__xludf.DUMMYFUNCTION("""COMPUTED_VALUE"""),58087472)</f>
        <v>58087472</v>
      </c>
      <c r="L39" s="11" t="str">
        <f ca="1">IFERROR(__xludf.DUMMYFUNCTION("""COMPUTED_VALUE"""),"Reporte en DRIVE 2, en SENDA 1")</f>
        <v>Reporte en DRIVE 2, en SENDA 1</v>
      </c>
      <c r="M39" s="11" t="str">
        <f ca="1">IFERROR(__xludf.DUMMYFUNCTION("""COMPUTED_VALUE"""),"Esteban Carrillo")</f>
        <v>Esteban Carrillo</v>
      </c>
      <c r="N39" s="11"/>
      <c r="O39" s="11">
        <f ca="1">IFERROR(__xludf.DUMMYFUNCTION("""COMPUTED_VALUE"""),0)</f>
        <v>0</v>
      </c>
      <c r="P39" s="13"/>
      <c r="Q39" s="13"/>
      <c r="R39" s="13"/>
      <c r="S39" s="13"/>
      <c r="T39" s="13"/>
      <c r="U39" s="11"/>
      <c r="V39" s="11"/>
      <c r="W39" s="11"/>
      <c r="X39" s="11"/>
      <c r="Y39" s="11"/>
      <c r="Z39" s="11"/>
      <c r="AA39" s="11"/>
      <c r="AB39" s="11"/>
      <c r="AC39" s="11"/>
      <c r="AD39" s="11"/>
      <c r="AE39" s="11"/>
      <c r="AF39" s="11"/>
      <c r="AG39" s="11"/>
      <c r="AH39" s="11"/>
      <c r="AI39" s="14"/>
      <c r="AJ39" s="14"/>
      <c r="AK39" s="14"/>
      <c r="AL39" s="14"/>
      <c r="AM39" s="14"/>
      <c r="AN39" s="15" t="str">
        <f ca="1">IFERROR(__xludf.DUMMYFUNCTION("""COMPUTED_VALUE"""),"Mensual")</f>
        <v>Mensual</v>
      </c>
    </row>
    <row r="40" spans="1:40" ht="14.25" hidden="1" customHeight="1">
      <c r="A40" s="10" t="str">
        <f t="shared" ca="1" si="0"/>
        <v>Mensual</v>
      </c>
      <c r="B40" s="11" t="str">
        <f ca="1">IFERROR(__xludf.DUMMYFUNCTION("""COMPUTED_VALUE"""),"4. PAZ CON LA NATURALEZA")</f>
        <v>4. PAZ CON LA NATURALEZA</v>
      </c>
      <c r="C40" s="11" t="str">
        <f ca="1">IFERROR(__xludf.DUMMYFUNCTION("""COMPUTED_VALUE"""),"4.1 Gobernanza participación y conflictos socioambientales")</f>
        <v>4.1 Gobernanza participación y conflictos socioambientales</v>
      </c>
      <c r="D40"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11" t="str">
        <f ca="1">IFERROR(__xludf.DUMMYFUNCTION("""COMPUTED_VALUE"""),"PEI-PI")</f>
        <v>PEI-PI</v>
      </c>
      <c r="G40" s="11" t="str">
        <f ca="1">IFERROR(__xludf.DUMMYFUNCTION("""COMPUTED_VALUE"""),"PNN Serranía de Chiribiquete")</f>
        <v>PNN Serranía de Chiribiquete</v>
      </c>
      <c r="H40" s="14" t="str">
        <f ca="1">IFERROR(__xludf.DUMMYFUNCTION("""COMPUTED_VALUE"""),"GESTIÓN-PGN")</f>
        <v>GESTIÓN-PGN</v>
      </c>
      <c r="I40"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14">
        <f ca="1">IFERROR(__xludf.DUMMYFUNCTION("""COMPUTED_VALUE"""),12)</f>
        <v>12</v>
      </c>
      <c r="K40" s="17">
        <f ca="1">IFERROR(__xludf.DUMMYFUNCTION("""COMPUTED_VALUE"""),60828998)</f>
        <v>60828998</v>
      </c>
      <c r="L40" s="14" t="str">
        <f ca="1">IFERROR(__xludf.DUMMYFUNCTION("""COMPUTED_VALUE"""),"Reporte en DRIVE 7, en SENDA 3")</f>
        <v>Reporte en DRIVE 7, en SENDA 3</v>
      </c>
      <c r="M40" s="11" t="str">
        <f ca="1">IFERROR(__xludf.DUMMYFUNCTION("""COMPUTED_VALUE"""),"Esteban Carrillo")</f>
        <v>Esteban Carrillo</v>
      </c>
      <c r="N40" s="14"/>
      <c r="O40" s="19">
        <f ca="1">IFERROR(__xludf.DUMMYFUNCTION("""COMPUTED_VALUE"""),0)</f>
        <v>0</v>
      </c>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5" t="str">
        <f ca="1">IFERROR(__xludf.DUMMYFUNCTION("""COMPUTED_VALUE"""),"Mensual")</f>
        <v>Mensual</v>
      </c>
    </row>
    <row r="41" spans="1:40" ht="14.25" hidden="1" customHeight="1">
      <c r="A41" s="10" t="str">
        <f t="shared" ca="1" si="0"/>
        <v>Mensual</v>
      </c>
      <c r="B41" s="11" t="str">
        <f ca="1">IFERROR(__xludf.DUMMYFUNCTION("""COMPUTED_VALUE"""),"4. PAZ CON LA NATURALEZA")</f>
        <v>4. PAZ CON LA NATURALEZA</v>
      </c>
      <c r="C41" s="11" t="str">
        <f ca="1">IFERROR(__xludf.DUMMYFUNCTION("""COMPUTED_VALUE"""),"4.1 Gobernanza participación y conflictos socioambientales")</f>
        <v>4.1 Gobernanza participación y conflictos socioambientales</v>
      </c>
      <c r="D41"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14" t="str">
        <f ca="1">IFERROR(__xludf.DUMMYFUNCTION("""COMPUTED_VALUE"""),"PEI-PI")</f>
        <v>PEI-PI</v>
      </c>
      <c r="G41" s="11" t="str">
        <f ca="1">IFERROR(__xludf.DUMMYFUNCTION("""COMPUTED_VALUE"""),"PNN Serranía de los Churumbelos")</f>
        <v>PNN Serranía de los Churumbelos</v>
      </c>
      <c r="H41" s="14" t="str">
        <f ca="1">IFERROR(__xludf.DUMMYFUNCTION("""COMPUTED_VALUE"""),"PGN")</f>
        <v>PGN</v>
      </c>
      <c r="I41"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14">
        <f ca="1">IFERROR(__xludf.DUMMYFUNCTION("""COMPUTED_VALUE"""),1)</f>
        <v>1</v>
      </c>
      <c r="K41" s="17">
        <f ca="1">IFERROR(__xludf.DUMMYFUNCTION("""COMPUTED_VALUE"""),253661394)</f>
        <v>253661394</v>
      </c>
      <c r="L41" s="18" t="str">
        <f ca="1">IFERROR(__xludf.DUMMYFUNCTION("""COMPUTED_VALUE""")," Se cumplió la meta")</f>
        <v xml:space="preserve"> Se cumplió la meta</v>
      </c>
      <c r="M41" s="11" t="str">
        <f ca="1">IFERROR(__xludf.DUMMYFUNCTION("""COMPUTED_VALUE"""),"Esteban Carrillo")</f>
        <v>Esteban Carrillo</v>
      </c>
      <c r="N41" s="11"/>
      <c r="O41" s="20">
        <f ca="1">IFERROR(__xludf.DUMMYFUNCTION("""COMPUTED_VALUE"""),0)</f>
        <v>0</v>
      </c>
      <c r="P41" s="11"/>
      <c r="Q41" s="11"/>
      <c r="R41" s="11"/>
      <c r="S41" s="11"/>
      <c r="T41" s="11"/>
      <c r="U41" s="11"/>
      <c r="V41" s="11"/>
      <c r="W41" s="11"/>
      <c r="X41" s="11"/>
      <c r="Y41" s="11"/>
      <c r="Z41" s="11"/>
      <c r="AA41" s="11"/>
      <c r="AB41" s="11"/>
      <c r="AC41" s="11"/>
      <c r="AD41" s="11"/>
      <c r="AE41" s="11"/>
      <c r="AF41" s="11"/>
      <c r="AG41" s="11"/>
      <c r="AH41" s="11"/>
      <c r="AI41" s="14"/>
      <c r="AJ41" s="14"/>
      <c r="AK41" s="14"/>
      <c r="AL41" s="14"/>
      <c r="AM41" s="14"/>
      <c r="AN41" s="15" t="str">
        <f ca="1">IFERROR(__xludf.DUMMYFUNCTION("""COMPUTED_VALUE"""),"Mensual")</f>
        <v>Mensual</v>
      </c>
    </row>
    <row r="42" spans="1:40" ht="14.25" hidden="1" customHeight="1">
      <c r="A42" s="10" t="str">
        <f t="shared" ca="1" si="0"/>
        <v>Mensual</v>
      </c>
      <c r="B42" s="11" t="str">
        <f ca="1">IFERROR(__xludf.DUMMYFUNCTION("""COMPUTED_VALUE"""),"4. PAZ CON LA NATURALEZA")</f>
        <v>4. PAZ CON LA NATURALEZA</v>
      </c>
      <c r="C42" s="11" t="str">
        <f ca="1">IFERROR(__xludf.DUMMYFUNCTION("""COMPUTED_VALUE"""),"4.1 Gobernanza participación y conflictos socioambientales")</f>
        <v>4.1 Gobernanza participación y conflictos socioambientales</v>
      </c>
      <c r="D42"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11" t="str">
        <f ca="1">IFERROR(__xludf.DUMMYFUNCTION("""COMPUTED_VALUE"""),"PEI-PI")</f>
        <v>PEI-PI</v>
      </c>
      <c r="G42" s="11" t="str">
        <f ca="1">IFERROR(__xludf.DUMMYFUNCTION("""COMPUTED_VALUE"""),"PNN Serranía de los Churumbelos")</f>
        <v>PNN Serranía de los Churumbelos</v>
      </c>
      <c r="H42" s="14" t="str">
        <f ca="1">IFERROR(__xludf.DUMMYFUNCTION("""COMPUTED_VALUE"""),"FONAM")</f>
        <v>FONAM</v>
      </c>
      <c r="I42"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14">
        <f ca="1">IFERROR(__xludf.DUMMYFUNCTION("""COMPUTED_VALUE"""),1)</f>
        <v>1</v>
      </c>
      <c r="K42" s="17"/>
      <c r="L42" s="14" t="str">
        <f ca="1">IFERROR(__xludf.DUMMYFUNCTION("""COMPUTED_VALUE"""),"Se cumplió la meta")</f>
        <v>Se cumplió la meta</v>
      </c>
      <c r="M42" s="11" t="str">
        <f ca="1">IFERROR(__xludf.DUMMYFUNCTION("""COMPUTED_VALUE"""),"Esteban Carrillo")</f>
        <v>Esteban Carrillo</v>
      </c>
      <c r="N42" s="14"/>
      <c r="O42" s="20">
        <f ca="1">IFERROR(__xludf.DUMMYFUNCTION("""COMPUTED_VALUE"""),1)</f>
        <v>1</v>
      </c>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5" t="str">
        <f ca="1">IFERROR(__xludf.DUMMYFUNCTION("""COMPUTED_VALUE"""),"Mensual")</f>
        <v>Mensual</v>
      </c>
    </row>
    <row r="43" spans="1:40" ht="14.25" hidden="1" customHeight="1">
      <c r="A43" s="10" t="str">
        <f t="shared" ca="1" si="0"/>
        <v>Mensual</v>
      </c>
      <c r="B43" s="11" t="str">
        <f ca="1">IFERROR(__xludf.DUMMYFUNCTION("""COMPUTED_VALUE"""),"4. PAZ CON LA NATURALEZA")</f>
        <v>4. PAZ CON LA NATURALEZA</v>
      </c>
      <c r="C43" s="11" t="str">
        <f ca="1">IFERROR(__xludf.DUMMYFUNCTION("""COMPUTED_VALUE"""),"4.1 Gobernanza participación y conflictos socioambientales")</f>
        <v>4.1 Gobernanza participación y conflictos socioambientales</v>
      </c>
      <c r="D43"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14" t="str">
        <f ca="1">IFERROR(__xludf.DUMMYFUNCTION("""COMPUTED_VALUE"""),"PEI-PI")</f>
        <v>PEI-PI</v>
      </c>
      <c r="G43" s="11" t="str">
        <f ca="1">IFERROR(__xludf.DUMMYFUNCTION("""COMPUTED_VALUE"""),"PNN Yaigojé Apaporis")</f>
        <v>PNN Yaigojé Apaporis</v>
      </c>
      <c r="H43" s="14" t="str">
        <f ca="1">IFERROR(__xludf.DUMMYFUNCTION("""COMPUTED_VALUE"""),"PGN")</f>
        <v>PGN</v>
      </c>
      <c r="I43"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14">
        <f ca="1">IFERROR(__xludf.DUMMYFUNCTION("""COMPUTED_VALUE"""),4)</f>
        <v>4</v>
      </c>
      <c r="K43" s="17">
        <f ca="1">IFERROR(__xludf.DUMMYFUNCTION("""COMPUTED_VALUE"""),189019455)</f>
        <v>189019455</v>
      </c>
      <c r="L43" s="18" t="str">
        <f ca="1">IFERROR(__xludf.DUMMYFUNCTION("""COMPUTED_VALUE""")," Reportar en DRIVE 4 en SENDA 1")</f>
        <v xml:space="preserve"> Reportar en DRIVE 4 en SENDA 1</v>
      </c>
      <c r="M43" s="11" t="str">
        <f ca="1">IFERROR(__xludf.DUMMYFUNCTION("""COMPUTED_VALUE"""),"Esteban Carrillo")</f>
        <v>Esteban Carrillo</v>
      </c>
      <c r="N43" s="11"/>
      <c r="O43" s="20">
        <f ca="1">IFERROR(__xludf.DUMMYFUNCTION("""COMPUTED_VALUE"""),0.25)</f>
        <v>0.25</v>
      </c>
      <c r="P43" s="11"/>
      <c r="Q43" s="11"/>
      <c r="R43" s="11"/>
      <c r="S43" s="11"/>
      <c r="T43" s="11"/>
      <c r="U43" s="11"/>
      <c r="V43" s="11"/>
      <c r="W43" s="11"/>
      <c r="X43" s="11"/>
      <c r="Y43" s="11"/>
      <c r="Z43" s="11"/>
      <c r="AA43" s="11"/>
      <c r="AB43" s="11"/>
      <c r="AC43" s="11"/>
      <c r="AD43" s="11"/>
      <c r="AE43" s="11"/>
      <c r="AF43" s="11"/>
      <c r="AG43" s="11"/>
      <c r="AH43" s="11"/>
      <c r="AI43" s="14"/>
      <c r="AJ43" s="14"/>
      <c r="AK43" s="14"/>
      <c r="AL43" s="14"/>
      <c r="AM43" s="14"/>
      <c r="AN43" s="15" t="str">
        <f ca="1">IFERROR(__xludf.DUMMYFUNCTION("""COMPUTED_VALUE"""),"Mensual")</f>
        <v>Mensual</v>
      </c>
    </row>
    <row r="44" spans="1:40" ht="96" hidden="1" customHeight="1">
      <c r="A44" s="10" t="str">
        <f t="shared" ca="1" si="0"/>
        <v>Mensual</v>
      </c>
      <c r="B44" s="11" t="str">
        <f ca="1">IFERROR(__xludf.DUMMYFUNCTION("""COMPUTED_VALUE"""),"4. PAZ CON LA NATURALEZA")</f>
        <v>4. PAZ CON LA NATURALEZA</v>
      </c>
      <c r="C44" s="11" t="str">
        <f ca="1">IFERROR(__xludf.DUMMYFUNCTION("""COMPUTED_VALUE"""),"4.1 Gobernanza participación y conflictos socioambientales")</f>
        <v>4.1 Gobernanza participación y conflictos socioambientales</v>
      </c>
      <c r="D44"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11" t="str">
        <f ca="1">IFERROR(__xludf.DUMMYFUNCTION("""COMPUTED_VALUE"""),"PEI-PI")</f>
        <v>PEI-PI</v>
      </c>
      <c r="G44" s="11" t="str">
        <f ca="1">IFERROR(__xludf.DUMMYFUNCTION("""COMPUTED_VALUE"""),"RNN Nukak")</f>
        <v>RNN Nukak</v>
      </c>
      <c r="H44" s="14" t="str">
        <f ca="1">IFERROR(__xludf.DUMMYFUNCTION("""COMPUTED_VALUE"""),"GESTIÓN-PGN")</f>
        <v>GESTIÓN-PGN</v>
      </c>
      <c r="I44"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14">
        <f ca="1">IFERROR(__xludf.DUMMYFUNCTION("""COMPUTED_VALUE"""),5)</f>
        <v>5</v>
      </c>
      <c r="K44" s="17">
        <f ca="1">IFERROR(__xludf.DUMMYFUNCTION("""COMPUTED_VALUE"""),117850441)</f>
        <v>117850441</v>
      </c>
      <c r="L44" s="11" t="str">
        <f ca="1">IFERROR(__xludf.DUMMYFUNCTION("""COMPUTED_VALUE"""),"Reportar en DRIVE 5 yen SENDA 2")</f>
        <v>Reportar en DRIVE 5 yen SENDA 2</v>
      </c>
      <c r="M44" s="11" t="str">
        <f ca="1">IFERROR(__xludf.DUMMYFUNCTION("""COMPUTED_VALUE"""),"Esteban Carrillo")</f>
        <v>Esteban Carrillo</v>
      </c>
      <c r="N44" s="11"/>
      <c r="O44" s="20">
        <f ca="1">IFERROR(__xludf.DUMMYFUNCTION("""COMPUTED_VALUE"""),0)</f>
        <v>0</v>
      </c>
      <c r="P44" s="11"/>
      <c r="Q44" s="11"/>
      <c r="R44" s="11"/>
      <c r="S44" s="11"/>
      <c r="T44" s="11"/>
      <c r="U44" s="11"/>
      <c r="V44" s="11"/>
      <c r="W44" s="11"/>
      <c r="X44" s="11"/>
      <c r="Y44" s="11"/>
      <c r="Z44" s="11"/>
      <c r="AA44" s="11"/>
      <c r="AB44" s="11"/>
      <c r="AC44" s="11"/>
      <c r="AD44" s="11"/>
      <c r="AE44" s="11"/>
      <c r="AF44" s="11"/>
      <c r="AG44" s="11"/>
      <c r="AH44" s="11"/>
      <c r="AI44" s="14"/>
      <c r="AJ44" s="14"/>
      <c r="AK44" s="14"/>
      <c r="AL44" s="14"/>
      <c r="AM44" s="14"/>
      <c r="AN44" s="15" t="str">
        <f ca="1">IFERROR(__xludf.DUMMYFUNCTION("""COMPUTED_VALUE"""),"Mensual")</f>
        <v>Mensual</v>
      </c>
    </row>
    <row r="45" spans="1:40" ht="14.25" hidden="1" customHeight="1">
      <c r="A45" s="10" t="str">
        <f t="shared" ca="1" si="0"/>
        <v>Mensual</v>
      </c>
      <c r="B45" s="11" t="str">
        <f ca="1">IFERROR(__xludf.DUMMYFUNCTION("""COMPUTED_VALUE"""),"4. PAZ CON LA NATURALEZA")</f>
        <v>4. PAZ CON LA NATURALEZA</v>
      </c>
      <c r="C45" s="11" t="str">
        <f ca="1">IFERROR(__xludf.DUMMYFUNCTION("""COMPUTED_VALUE"""),"4.1 Gobernanza participación y conflictos socioambientales")</f>
        <v>4.1 Gobernanza participación y conflictos socioambientales</v>
      </c>
      <c r="D45"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14" t="str">
        <f ca="1">IFERROR(__xludf.DUMMYFUNCTION("""COMPUTED_VALUE"""),"PEI-PI")</f>
        <v>PEI-PI</v>
      </c>
      <c r="G45" s="11" t="str">
        <f ca="1">IFERROR(__xludf.DUMMYFUNCTION("""COMPUTED_VALUE"""),"SF Plantas Medicinales Orito Ingi - Ande")</f>
        <v>SF Plantas Medicinales Orito Ingi - Ande</v>
      </c>
      <c r="H45" s="14" t="str">
        <f ca="1">IFERROR(__xludf.DUMMYFUNCTION("""COMPUTED_VALUE"""),"PGN")</f>
        <v>PGN</v>
      </c>
      <c r="I45"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22">
        <f ca="1">IFERROR(__xludf.DUMMYFUNCTION("""COMPUTED_VALUE"""),3)</f>
        <v>3</v>
      </c>
      <c r="K45" s="17">
        <f ca="1">IFERROR(__xludf.DUMMYFUNCTION("""COMPUTED_VALUE"""),63857285)</f>
        <v>63857285</v>
      </c>
      <c r="L45" s="11" t="str">
        <f ca="1">IFERROR(__xludf.DUMMYFUNCTION("""COMPUTED_VALUE"""),"Reportar en DRIVE 2 en SENDA 0,50")</f>
        <v>Reportar en DRIVE 2 en SENDA 0,50</v>
      </c>
      <c r="M45" s="11" t="str">
        <f ca="1">IFERROR(__xludf.DUMMYFUNCTION("""COMPUTED_VALUE"""),"Esteban Carrillo")</f>
        <v>Esteban Carrillo</v>
      </c>
      <c r="N45" s="11"/>
      <c r="O45" s="20">
        <f ca="1">IFERROR(__xludf.DUMMYFUNCTION("""COMPUTED_VALUE"""),0)</f>
        <v>0</v>
      </c>
      <c r="P45" s="11"/>
      <c r="Q45" s="11"/>
      <c r="R45" s="11"/>
      <c r="S45" s="11"/>
      <c r="T45" s="11"/>
      <c r="U45" s="11"/>
      <c r="V45" s="11"/>
      <c r="W45" s="11"/>
      <c r="X45" s="11"/>
      <c r="Y45" s="11"/>
      <c r="Z45" s="11"/>
      <c r="AA45" s="11"/>
      <c r="AB45" s="11"/>
      <c r="AC45" s="11"/>
      <c r="AD45" s="11"/>
      <c r="AE45" s="11"/>
      <c r="AF45" s="11"/>
      <c r="AG45" s="11"/>
      <c r="AH45" s="11"/>
      <c r="AI45" s="14"/>
      <c r="AJ45" s="14"/>
      <c r="AK45" s="14"/>
      <c r="AL45" s="14"/>
      <c r="AM45" s="14"/>
      <c r="AN45" s="15" t="str">
        <f ca="1">IFERROR(__xludf.DUMMYFUNCTION("""COMPUTED_VALUE"""),"Mensual")</f>
        <v>Mensual</v>
      </c>
    </row>
    <row r="46" spans="1:40" ht="14.25" hidden="1" customHeight="1">
      <c r="A46" s="10" t="str">
        <f t="shared" ca="1" si="0"/>
        <v>Mensual</v>
      </c>
      <c r="B46" s="11" t="str">
        <f ca="1">IFERROR(__xludf.DUMMYFUNCTION("""COMPUTED_VALUE"""),"4. PAZ CON LA NATURALEZA")</f>
        <v>4. PAZ CON LA NATURALEZA</v>
      </c>
      <c r="C46" s="11" t="str">
        <f ca="1">IFERROR(__xludf.DUMMYFUNCTION("""COMPUTED_VALUE"""),"4.1 Gobernanza participación y conflictos socioambientales")</f>
        <v>4.1 Gobernanza participación y conflictos socioambientales</v>
      </c>
      <c r="D46"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11" t="str">
        <f ca="1">IFERROR(__xludf.DUMMYFUNCTION("""COMPUTED_VALUE"""),"PEI-PI")</f>
        <v>PEI-PI</v>
      </c>
      <c r="G46" s="11" t="str">
        <f ca="1">IFERROR(__xludf.DUMMYFUNCTION("""COMPUTED_VALUE"""),"RNN Puinawai")</f>
        <v>RNN Puinawai</v>
      </c>
      <c r="H46" s="14" t="str">
        <f ca="1">IFERROR(__xludf.DUMMYFUNCTION("""COMPUTED_VALUE"""),"OTROS")</f>
        <v>OTROS</v>
      </c>
      <c r="I46"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14">
        <f ca="1">IFERROR(__xludf.DUMMYFUNCTION("""COMPUTED_VALUE"""),2)</f>
        <v>2</v>
      </c>
      <c r="K46" s="17">
        <f ca="1">IFERROR(__xludf.DUMMYFUNCTION("""COMPUTED_VALUE"""),368470438)</f>
        <v>368470438</v>
      </c>
      <c r="L46" s="11" t="str">
        <f ca="1">IFERROR(__xludf.DUMMYFUNCTION("""COMPUTED_VALUE"""),"Reportar en DRIVE 2 en SENDA 1")</f>
        <v>Reportar en DRIVE 2 en SENDA 1</v>
      </c>
      <c r="M46" s="11" t="str">
        <f ca="1">IFERROR(__xludf.DUMMYFUNCTION("""COMPUTED_VALUE"""),"Esteban Carrillo")</f>
        <v>Esteban Carrillo</v>
      </c>
      <c r="N46" s="11"/>
      <c r="O46" s="20">
        <f ca="1">IFERROR(__xludf.DUMMYFUNCTION("""COMPUTED_VALUE"""),0)</f>
        <v>0</v>
      </c>
      <c r="P46" s="11"/>
      <c r="Q46" s="11"/>
      <c r="R46" s="11"/>
      <c r="S46" s="11"/>
      <c r="T46" s="11"/>
      <c r="U46" s="11"/>
      <c r="V46" s="11"/>
      <c r="W46" s="11"/>
      <c r="X46" s="11"/>
      <c r="Y46" s="11"/>
      <c r="Z46" s="11"/>
      <c r="AA46" s="11"/>
      <c r="AB46" s="11"/>
      <c r="AC46" s="11"/>
      <c r="AD46" s="11"/>
      <c r="AE46" s="11"/>
      <c r="AF46" s="11"/>
      <c r="AG46" s="11"/>
      <c r="AH46" s="11"/>
      <c r="AI46" s="14"/>
      <c r="AJ46" s="14"/>
      <c r="AK46" s="14"/>
      <c r="AL46" s="14"/>
      <c r="AM46" s="14"/>
      <c r="AN46" s="15" t="str">
        <f ca="1">IFERROR(__xludf.DUMMYFUNCTION("""COMPUTED_VALUE"""),"Mensual")</f>
        <v>Mensual</v>
      </c>
    </row>
    <row r="47" spans="1:40" ht="14.25" customHeight="1">
      <c r="A47" s="10" t="str">
        <f t="shared" ca="1" si="0"/>
        <v>Mensual</v>
      </c>
      <c r="B47" s="11" t="str">
        <f ca="1">IFERROR(__xludf.DUMMYFUNCTION("""COMPUTED_VALUE"""),"4. PAZ CON LA NATURALEZA")</f>
        <v>4. PAZ CON LA NATURALEZA</v>
      </c>
      <c r="C47" s="11" t="str">
        <f ca="1">IFERROR(__xludf.DUMMYFUNCTION("""COMPUTED_VALUE"""),"4.1 Gobernanza participación y conflictos socioambientales")</f>
        <v>4.1 Gobernanza participación y conflictos socioambientales</v>
      </c>
      <c r="D47" s="11" t="str">
        <f ca="1">IFERROR(__xludf.DUMMYFUNCTION("""COMPUTED_VALUE"""),"No. de Visitantes en las áreas protegidas con vocación ecoturística")</f>
        <v>No. de Visitantes en las áreas protegidas con vocación ecoturística</v>
      </c>
      <c r="E47"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11" t="str">
        <f ca="1">IFERROR(__xludf.DUMMYFUNCTION("""COMPUTED_VALUE"""),"PEI-PI")</f>
        <v>PEI-PI</v>
      </c>
      <c r="G47" s="11" t="str">
        <f ca="1">IFERROR(__xludf.DUMMYFUNCTION("""COMPUTED_VALUE"""),"DTAM")</f>
        <v>DTAM</v>
      </c>
      <c r="H47" s="14" t="str">
        <f ca="1">IFERROR(__xludf.DUMMYFUNCTION("""COMPUTED_VALUE"""),"GESTIÓN-PGN")</f>
        <v>GESTIÓN-PGN</v>
      </c>
      <c r="I47" s="11"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14">
        <f ca="1">IFERROR(__xludf.DUMMYFUNCTION("""COMPUTED_VALUE"""),5)</f>
        <v>5</v>
      </c>
      <c r="K47" s="17">
        <f ca="1">IFERROR(__xludf.DUMMYFUNCTION("""COMPUTED_VALUE"""),131788399)</f>
        <v>131788399</v>
      </c>
      <c r="L47" s="11" t="str">
        <f ca="1">IFERROR(__xludf.DUMMYFUNCTION("""COMPUTED_VALUE"""),"Reportar en DRIVE 5 en SENDA 1")</f>
        <v>Reportar en DRIVE 5 en SENDA 1</v>
      </c>
      <c r="M47" s="11" t="str">
        <f ca="1">IFERROR(__xludf.DUMMYFUNCTION("""COMPUTED_VALUE"""),"Esteban Carrillo")</f>
        <v>Esteban Carrillo</v>
      </c>
      <c r="N47" s="11"/>
      <c r="O47" s="20">
        <f ca="1">IFERROR(__xludf.DUMMYFUNCTION("""COMPUTED_VALUE"""),0)</f>
        <v>0</v>
      </c>
      <c r="P47" s="11"/>
      <c r="Q47" s="11"/>
      <c r="R47" s="11"/>
      <c r="S47" s="11"/>
      <c r="T47" s="11"/>
      <c r="U47" s="11"/>
      <c r="V47" s="11"/>
      <c r="W47" s="11"/>
      <c r="X47" s="11"/>
      <c r="Y47" s="11"/>
      <c r="Z47" s="11"/>
      <c r="AA47" s="11"/>
      <c r="AB47" s="11"/>
      <c r="AC47" s="11"/>
      <c r="AD47" s="11"/>
      <c r="AE47" s="11"/>
      <c r="AF47" s="11"/>
      <c r="AG47" s="11"/>
      <c r="AH47" s="11"/>
      <c r="AI47" s="14"/>
      <c r="AJ47" s="14"/>
      <c r="AK47" s="14"/>
      <c r="AL47" s="14"/>
      <c r="AM47" s="14"/>
      <c r="AN47" s="15" t="str">
        <f ca="1">IFERROR(__xludf.DUMMYFUNCTION("""COMPUTED_VALUE"""),"Mensual")</f>
        <v>Mensual</v>
      </c>
    </row>
    <row r="48" spans="1:40" ht="14.25" hidden="1" customHeight="1">
      <c r="A48" s="10" t="str">
        <f t="shared" ca="1" si="0"/>
        <v>Trimestral</v>
      </c>
      <c r="B48" s="11" t="str">
        <f ca="1">IFERROR(__xludf.DUMMYFUNCTION("""COMPUTED_VALUE"""),"1. PROTEGER LA BELLEZA DE LA VIDA")</f>
        <v>1. PROTEGER LA BELLEZA DE LA VIDA</v>
      </c>
      <c r="C48" s="11" t="str">
        <f ca="1">IFERROR(__xludf.DUMMYFUNCTION("""COMPUTED_VALUE"""),"4.1 Gobernanza participación y conflictos socioambientales")</f>
        <v>4.1 Gobernanza participación y conflictos socioambientales</v>
      </c>
      <c r="D48"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11" t="str">
        <f ca="1">IFERROR(__xludf.DUMMYFUNCTION("""COMPUTED_VALUE"""),"PEI")</f>
        <v>PEI</v>
      </c>
      <c r="G48" s="11" t="str">
        <f ca="1">IFERROR(__xludf.DUMMYFUNCTION("""COMPUTED_VALUE"""),"PNN Serranía de los Churumbelos")</f>
        <v>PNN Serranía de los Churumbelos</v>
      </c>
      <c r="H48" s="14" t="str">
        <f ca="1">IFERROR(__xludf.DUMMYFUNCTION("""COMPUTED_VALUE"""),"GEF")</f>
        <v>GEF</v>
      </c>
      <c r="I48" s="11" t="str">
        <f ca="1">IFERROR(__xludf.DUMMYFUNCTION("""COMPUTED_VALUE"""),"N/A")</f>
        <v>N/A</v>
      </c>
      <c r="J48" s="14">
        <f ca="1">IFERROR(__xludf.DUMMYFUNCTION("""COMPUTED_VALUE"""),1)</f>
        <v>1</v>
      </c>
      <c r="K48" s="17">
        <f ca="1">IFERROR(__xludf.DUMMYFUNCTION("""COMPUTED_VALUE"""),10000000)</f>
        <v>10000000</v>
      </c>
      <c r="L48" s="11" t="str">
        <f ca="1">IFERROR(__xludf.DUMMYFUNCTION("""COMPUTED_VALUE"""),"Confirmar valor de presupuesto asignado para esta vigencia")</f>
        <v>Confirmar valor de presupuesto asignado para esta vigencia</v>
      </c>
      <c r="M48" s="11" t="str">
        <f ca="1">IFERROR(__xludf.DUMMYFUNCTION("""COMPUTED_VALUE"""),"Iván Rodriguez")</f>
        <v>Iván Rodriguez</v>
      </c>
      <c r="N48" s="11"/>
      <c r="O48" s="20">
        <f ca="1">IFERROR(__xludf.DUMMYFUNCTION("""COMPUTED_VALUE"""),0)</f>
        <v>0</v>
      </c>
      <c r="P48" s="11"/>
      <c r="Q48" s="11"/>
      <c r="R48" s="11"/>
      <c r="S48" s="11"/>
      <c r="T48" s="11"/>
      <c r="U48" s="11"/>
      <c r="V48" s="11"/>
      <c r="W48" s="11"/>
      <c r="X48" s="11"/>
      <c r="Y48" s="11"/>
      <c r="Z48" s="11"/>
      <c r="AA48" s="11"/>
      <c r="AB48" s="11"/>
      <c r="AC48" s="11"/>
      <c r="AD48" s="11"/>
      <c r="AE48" s="11"/>
      <c r="AF48" s="11"/>
      <c r="AG48" s="11"/>
      <c r="AH48" s="11"/>
      <c r="AI48" s="14"/>
      <c r="AJ48" s="14"/>
      <c r="AK48" s="14"/>
      <c r="AL48" s="14"/>
      <c r="AM48" s="14"/>
      <c r="AN48" s="15" t="str">
        <f ca="1">IFERROR(__xludf.DUMMYFUNCTION("""COMPUTED_VALUE"""),"Trimestral")</f>
        <v>Trimestral</v>
      </c>
    </row>
    <row r="49" spans="1:40" ht="14.25" hidden="1" customHeight="1">
      <c r="A49" s="10" t="str">
        <f t="shared" ca="1" si="0"/>
        <v>Trimestral</v>
      </c>
      <c r="B49" s="11" t="str">
        <f ca="1">IFERROR(__xludf.DUMMYFUNCTION("""COMPUTED_VALUE"""),"4. PAZ CON LA NATURALEZA")</f>
        <v>4. PAZ CON LA NATURALEZA</v>
      </c>
      <c r="C49" s="11" t="str">
        <f ca="1">IFERROR(__xludf.DUMMYFUNCTION("""COMPUTED_VALUE"""),"4.1 Gobernanza participación y conflictos socioambientales")</f>
        <v>4.1 Gobernanza participación y conflictos socioambientales</v>
      </c>
      <c r="D49"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11" t="str">
        <f ca="1">IFERROR(__xludf.DUMMYFUNCTION("""COMPUTED_VALUE"""),"PEI")</f>
        <v>PEI</v>
      </c>
      <c r="G49" s="11" t="str">
        <f ca="1">IFERROR(__xludf.DUMMYFUNCTION("""COMPUTED_VALUE"""),"PNN Serranía de los Churumbelos")</f>
        <v>PNN Serranía de los Churumbelos</v>
      </c>
      <c r="H49" s="14" t="str">
        <f ca="1">IFERROR(__xludf.DUMMYFUNCTION("""COMPUTED_VALUE"""),"FONAM")</f>
        <v>FONAM</v>
      </c>
      <c r="I49" s="11"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14">
        <f ca="1">IFERROR(__xludf.DUMMYFUNCTION("""COMPUTED_VALUE"""),1)</f>
        <v>1</v>
      </c>
      <c r="K49" s="17">
        <f ca="1">IFERROR(__xludf.DUMMYFUNCTION("""COMPUTED_VALUE"""),26800972)</f>
        <v>26800972</v>
      </c>
      <c r="L49" s="11" t="str">
        <f ca="1">IFERROR(__xludf.DUMMYFUNCTION("""COMPUTED_VALUE"""),"Reporte cualitivativo de gestión")</f>
        <v>Reporte cualitivativo de gestión</v>
      </c>
      <c r="M49" s="11" t="str">
        <f ca="1">IFERROR(__xludf.DUMMYFUNCTION("""COMPUTED_VALUE"""),"Iván Rodriguez")</f>
        <v>Iván Rodriguez</v>
      </c>
      <c r="N49" s="11"/>
      <c r="O49" s="20">
        <f ca="1">IFERROR(__xludf.DUMMYFUNCTION("""COMPUTED_VALUE"""),0)</f>
        <v>0</v>
      </c>
      <c r="P49" s="11"/>
      <c r="Q49" s="11"/>
      <c r="R49" s="11"/>
      <c r="S49" s="11"/>
      <c r="T49" s="11"/>
      <c r="U49" s="11"/>
      <c r="V49" s="11"/>
      <c r="W49" s="11"/>
      <c r="X49" s="11"/>
      <c r="Y49" s="11"/>
      <c r="Z49" s="11"/>
      <c r="AA49" s="11"/>
      <c r="AB49" s="11"/>
      <c r="AC49" s="11"/>
      <c r="AD49" s="11"/>
      <c r="AE49" s="11"/>
      <c r="AF49" s="11"/>
      <c r="AG49" s="11"/>
      <c r="AH49" s="11"/>
      <c r="AI49" s="14"/>
      <c r="AJ49" s="14"/>
      <c r="AK49" s="14"/>
      <c r="AL49" s="14"/>
      <c r="AM49" s="14"/>
      <c r="AN49" s="15" t="str">
        <f ca="1">IFERROR(__xludf.DUMMYFUNCTION("""COMPUTED_VALUE"""),"Trimestral")</f>
        <v>Trimestral</v>
      </c>
    </row>
    <row r="50" spans="1:40" ht="14.25" hidden="1" customHeight="1">
      <c r="A50" s="10" t="str">
        <f t="shared" ca="1" si="0"/>
        <v>Trimestral</v>
      </c>
      <c r="B50" s="11" t="str">
        <f ca="1">IFERROR(__xludf.DUMMYFUNCTION("""COMPUTED_VALUE"""),"4. PAZ CON LA NATURALEZA")</f>
        <v>4. PAZ CON LA NATURALEZA</v>
      </c>
      <c r="C50" s="11" t="str">
        <f ca="1">IFERROR(__xludf.DUMMYFUNCTION("""COMPUTED_VALUE"""),"4.1 Gobernanza participación y conflictos socioambientales")</f>
        <v>4.1 Gobernanza participación y conflictos socioambientales</v>
      </c>
      <c r="D50"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11" t="str">
        <f ca="1">IFERROR(__xludf.DUMMYFUNCTION("""COMPUTED_VALUE"""),"PEI-PI")</f>
        <v>PEI-PI</v>
      </c>
      <c r="G50" s="11" t="str">
        <f ca="1">IFERROR(__xludf.DUMMYFUNCTION("""COMPUTED_VALUE"""),"PNN Serranía de Chiribiquete")</f>
        <v>PNN Serranía de Chiribiquete</v>
      </c>
      <c r="H50" s="14" t="str">
        <f ca="1">IFERROR(__xludf.DUMMYFUNCTION("""COMPUTED_VALUE"""),"GEF")</f>
        <v>GEF</v>
      </c>
      <c r="I50" s="11"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14">
        <f ca="1">IFERROR(__xludf.DUMMYFUNCTION("""COMPUTED_VALUE"""),10)</f>
        <v>10</v>
      </c>
      <c r="K50" s="17">
        <f ca="1">IFERROR(__xludf.DUMMYFUNCTION("""COMPUTED_VALUE"""),10000000)</f>
        <v>10000000</v>
      </c>
      <c r="L50" s="11" t="str">
        <f ca="1">IFERROR(__xludf.DUMMYFUNCTION("""COMPUTED_VALUE"""),"Se deben reportar los 10 acuerdos en los siguientes meses")</f>
        <v>Se deben reportar los 10 acuerdos en los siguientes meses</v>
      </c>
      <c r="M50" s="11" t="str">
        <f ca="1">IFERROR(__xludf.DUMMYFUNCTION("""COMPUTED_VALUE"""),"Shalom Sánchez")</f>
        <v>Shalom Sánchez</v>
      </c>
      <c r="N50" s="11"/>
      <c r="O50" s="20">
        <f ca="1">IFERROR(__xludf.DUMMYFUNCTION("""COMPUTED_VALUE"""),0)</f>
        <v>0</v>
      </c>
      <c r="P50" s="11"/>
      <c r="Q50" s="11"/>
      <c r="R50" s="11"/>
      <c r="S50" s="11"/>
      <c r="T50" s="11"/>
      <c r="U50" s="11"/>
      <c r="V50" s="11"/>
      <c r="W50" s="11"/>
      <c r="X50" s="11"/>
      <c r="Y50" s="11"/>
      <c r="Z50" s="11"/>
      <c r="AA50" s="11"/>
      <c r="AB50" s="11"/>
      <c r="AC50" s="11"/>
      <c r="AD50" s="11"/>
      <c r="AE50" s="11"/>
      <c r="AF50" s="11"/>
      <c r="AG50" s="11"/>
      <c r="AH50" s="11"/>
      <c r="AI50" s="14"/>
      <c r="AJ50" s="14"/>
      <c r="AK50" s="14"/>
      <c r="AL50" s="14"/>
      <c r="AM50" s="14"/>
      <c r="AN50" s="15" t="str">
        <f ca="1">IFERROR(__xludf.DUMMYFUNCTION("""COMPUTED_VALUE"""),"Trimestral")</f>
        <v>Trimestral</v>
      </c>
    </row>
    <row r="51" spans="1:40" ht="14.25" hidden="1" customHeight="1">
      <c r="A51" s="10" t="str">
        <f t="shared" ca="1" si="0"/>
        <v>Trimestral</v>
      </c>
      <c r="B51" s="11" t="str">
        <f ca="1">IFERROR(__xludf.DUMMYFUNCTION("""COMPUTED_VALUE"""),"4. PAZ CON LA NATURALEZA")</f>
        <v>4. PAZ CON LA NATURALEZA</v>
      </c>
      <c r="C51" s="11" t="str">
        <f ca="1">IFERROR(__xludf.DUMMYFUNCTION("""COMPUTED_VALUE"""),"4.1 Gobernanza participación y conflictos socioambientales")</f>
        <v>4.1 Gobernanza participación y conflictos socioambientales</v>
      </c>
      <c r="D51"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11" t="str">
        <f ca="1">IFERROR(__xludf.DUMMYFUNCTION("""COMPUTED_VALUE"""),"PEI-PI")</f>
        <v>PEI-PI</v>
      </c>
      <c r="G51" s="11" t="str">
        <f ca="1">IFERROR(__xludf.DUMMYFUNCTION("""COMPUTED_VALUE"""),"PNN Alto Fragua Indi Wasi")</f>
        <v>PNN Alto Fragua Indi Wasi</v>
      </c>
      <c r="H51" s="14" t="str">
        <f ca="1">IFERROR(__xludf.DUMMYFUNCTION("""COMPUTED_VALUE"""),"KFW")</f>
        <v>KFW</v>
      </c>
      <c r="I51" s="11"/>
      <c r="J51" s="14">
        <f ca="1">IFERROR(__xludf.DUMMYFUNCTION("""COMPUTED_VALUE"""),0)</f>
        <v>0</v>
      </c>
      <c r="K51" s="17"/>
      <c r="L51" s="11"/>
      <c r="M51" s="11" t="str">
        <f ca="1">IFERROR(__xludf.DUMMYFUNCTION("""COMPUTED_VALUE"""),"Shalom Sánchez")</f>
        <v>Shalom Sánchez</v>
      </c>
      <c r="N51" s="11"/>
      <c r="O51" s="11"/>
      <c r="P51" s="11"/>
      <c r="Q51" s="11"/>
      <c r="R51" s="11"/>
      <c r="S51" s="11"/>
      <c r="T51" s="11"/>
      <c r="U51" s="11"/>
      <c r="V51" s="11"/>
      <c r="W51" s="11"/>
      <c r="X51" s="11"/>
      <c r="Y51" s="11"/>
      <c r="Z51" s="11"/>
      <c r="AA51" s="11"/>
      <c r="AB51" s="11"/>
      <c r="AC51" s="11"/>
      <c r="AD51" s="11"/>
      <c r="AE51" s="11"/>
      <c r="AF51" s="11"/>
      <c r="AG51" s="11"/>
      <c r="AH51" s="11"/>
      <c r="AI51" s="14"/>
      <c r="AJ51" s="14"/>
      <c r="AK51" s="14"/>
      <c r="AL51" s="14"/>
      <c r="AM51" s="14"/>
      <c r="AN51" s="15" t="str">
        <f ca="1">IFERROR(__xludf.DUMMYFUNCTION("""COMPUTED_VALUE"""),"Trimestral")</f>
        <v>Trimestral</v>
      </c>
    </row>
    <row r="52" spans="1:40" ht="14.25" hidden="1" customHeight="1">
      <c r="A52" s="10" t="str">
        <f t="shared" ca="1" si="0"/>
        <v>Trimestral</v>
      </c>
      <c r="B52" s="11" t="str">
        <f ca="1">IFERROR(__xludf.DUMMYFUNCTION("""COMPUTED_VALUE"""),"4. PAZ CON LA NATURALEZA")</f>
        <v>4. PAZ CON LA NATURALEZA</v>
      </c>
      <c r="C52" s="11" t="str">
        <f ca="1">IFERROR(__xludf.DUMMYFUNCTION("""COMPUTED_VALUE"""),"4.1 Gobernanza participación y conflictos socioambientales")</f>
        <v>4.1 Gobernanza participación y conflictos socioambientales</v>
      </c>
      <c r="D52"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11" t="str">
        <f ca="1">IFERROR(__xludf.DUMMYFUNCTION("""COMPUTED_VALUE"""),"PEI-PI")</f>
        <v>PEI-PI</v>
      </c>
      <c r="G52" s="11" t="str">
        <f ca="1">IFERROR(__xludf.DUMMYFUNCTION("""COMPUTED_VALUE"""),"PNN La Paya")</f>
        <v>PNN La Paya</v>
      </c>
      <c r="H52" s="14" t="str">
        <f ca="1">IFERROR(__xludf.DUMMYFUNCTION("""COMPUTED_VALUE"""),"GEF")</f>
        <v>GEF</v>
      </c>
      <c r="I52" s="11"/>
      <c r="J52" s="14">
        <f ca="1">IFERROR(__xludf.DUMMYFUNCTION("""COMPUTED_VALUE"""),16)</f>
        <v>16</v>
      </c>
      <c r="K52" s="17"/>
      <c r="L52" s="11"/>
      <c r="M52" s="11" t="str">
        <f ca="1">IFERROR(__xludf.DUMMYFUNCTION("""COMPUTED_VALUE"""),"Shalom Sánchez")</f>
        <v>Shalom Sánchez</v>
      </c>
      <c r="N52" s="11"/>
      <c r="O52" s="11"/>
      <c r="P52" s="11"/>
      <c r="Q52" s="11"/>
      <c r="R52" s="11"/>
      <c r="S52" s="11"/>
      <c r="T52" s="11"/>
      <c r="U52" s="11"/>
      <c r="V52" s="11"/>
      <c r="W52" s="11"/>
      <c r="X52" s="11"/>
      <c r="Y52" s="11"/>
      <c r="Z52" s="11"/>
      <c r="AA52" s="11"/>
      <c r="AB52" s="11"/>
      <c r="AC52" s="11"/>
      <c r="AD52" s="11"/>
      <c r="AE52" s="11"/>
      <c r="AF52" s="11"/>
      <c r="AG52" s="11"/>
      <c r="AH52" s="11"/>
      <c r="AI52" s="14"/>
      <c r="AJ52" s="14"/>
      <c r="AK52" s="14"/>
      <c r="AL52" s="14"/>
      <c r="AM52" s="14"/>
      <c r="AN52" s="15" t="str">
        <f ca="1">IFERROR(__xludf.DUMMYFUNCTION("""COMPUTED_VALUE"""),"Trimestral")</f>
        <v>Trimestral</v>
      </c>
    </row>
    <row r="53" spans="1:40" ht="14.25" hidden="1" customHeight="1">
      <c r="A53" s="10" t="str">
        <f t="shared" ca="1" si="0"/>
        <v>Trimestral</v>
      </c>
      <c r="B53" s="11" t="str">
        <f ca="1">IFERROR(__xludf.DUMMYFUNCTION("""COMPUTED_VALUE"""),"4. PAZ CON LA NATURALEZA")</f>
        <v>4. PAZ CON LA NATURALEZA</v>
      </c>
      <c r="C53" s="11" t="str">
        <f ca="1">IFERROR(__xludf.DUMMYFUNCTION("""COMPUTED_VALUE"""),"4.3 Educación ambiental")</f>
        <v>4.3 Educación ambiental</v>
      </c>
      <c r="D53" s="11" t="str">
        <f ca="1">IFERROR(__xludf.DUMMYFUNCTION("""COMPUTED_VALUE"""),"No. de AP que implementan acciones de educación ambiental")</f>
        <v>No. de AP que implementan acciones de educación ambiental</v>
      </c>
      <c r="E53"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11" t="str">
        <f ca="1">IFERROR(__xludf.DUMMYFUNCTION("""COMPUTED_VALUE"""),"PEI")</f>
        <v>PEI</v>
      </c>
      <c r="G53" s="11" t="str">
        <f ca="1">IFERROR(__xludf.DUMMYFUNCTION("""COMPUTED_VALUE"""),"PNN Alto Fragua Indi Wasi")</f>
        <v>PNN Alto Fragua Indi Wasi</v>
      </c>
      <c r="H53" s="14" t="str">
        <f ca="1">IFERROR(__xludf.DUMMYFUNCTION("""COMPUTED_VALUE"""),"OTROS")</f>
        <v>OTROS</v>
      </c>
      <c r="I53" s="11" t="str">
        <f ca="1">IFERROR(__xludf.DUMMYFUNCTION("""COMPUTED_VALUE"""),"N/A")</f>
        <v>N/A</v>
      </c>
      <c r="J53" s="14">
        <f ca="1">IFERROR(__xludf.DUMMYFUNCTION("""COMPUTED_VALUE"""),1)</f>
        <v>1</v>
      </c>
      <c r="K53" s="17" t="str">
        <f ca="1">IFERROR(__xludf.DUMMYFUNCTION("""COMPUTED_VALUE"""),"   -")</f>
        <v xml:space="preserve">   -</v>
      </c>
      <c r="L53" s="11"/>
      <c r="M53" s="11" t="str">
        <f ca="1">IFERROR(__xludf.DUMMYFUNCTION("""COMPUTED_VALUE"""),"Luis Carlos Rocero")</f>
        <v>Luis Carlos Rocero</v>
      </c>
      <c r="N53" s="11"/>
      <c r="O53" s="20">
        <f ca="1">IFERROR(__xludf.DUMMYFUNCTION("""COMPUTED_VALUE"""),0.5)</f>
        <v>0.5</v>
      </c>
      <c r="P53" s="11"/>
      <c r="Q53" s="11"/>
      <c r="R53" s="11"/>
      <c r="S53" s="11"/>
      <c r="T53" s="11"/>
      <c r="U53" s="11"/>
      <c r="V53" s="11"/>
      <c r="W53" s="11"/>
      <c r="X53" s="11"/>
      <c r="Y53" s="11"/>
      <c r="Z53" s="11"/>
      <c r="AA53" s="11"/>
      <c r="AB53" s="11"/>
      <c r="AC53" s="11"/>
      <c r="AD53" s="11"/>
      <c r="AE53" s="11"/>
      <c r="AF53" s="11"/>
      <c r="AG53" s="11"/>
      <c r="AH53" s="11"/>
      <c r="AI53" s="14"/>
      <c r="AJ53" s="14"/>
      <c r="AK53" s="14"/>
      <c r="AL53" s="14"/>
      <c r="AM53" s="14"/>
      <c r="AN53" s="15" t="str">
        <f ca="1">IFERROR(__xludf.DUMMYFUNCTION("""COMPUTED_VALUE"""),"Trimestral")</f>
        <v>Trimestral</v>
      </c>
    </row>
    <row r="54" spans="1:40" ht="96" hidden="1" customHeight="1">
      <c r="A54" s="10" t="str">
        <f t="shared" ca="1" si="0"/>
        <v>Trimestral</v>
      </c>
      <c r="B54" s="11" t="str">
        <f ca="1">IFERROR(__xludf.DUMMYFUNCTION("""COMPUTED_VALUE"""),"4. PAZ CON LA NATURALEZA")</f>
        <v>4. PAZ CON LA NATURALEZA</v>
      </c>
      <c r="C54" s="11" t="str">
        <f ca="1">IFERROR(__xludf.DUMMYFUNCTION("""COMPUTED_VALUE"""),"4.3 Educación ambiental")</f>
        <v>4.3 Educación ambiental</v>
      </c>
      <c r="D54" s="25" t="str">
        <f ca="1">IFERROR(__xludf.DUMMYFUNCTION("""COMPUTED_VALUE"""),"No. de AP que implementan acciones de educación ambiental")</f>
        <v>No. de AP que implementan acciones de educación ambiental</v>
      </c>
      <c r="E54"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11" t="str">
        <f ca="1">IFERROR(__xludf.DUMMYFUNCTION("""COMPUTED_VALUE"""),"PEI")</f>
        <v>PEI</v>
      </c>
      <c r="G54" s="11" t="str">
        <f ca="1">IFERROR(__xludf.DUMMYFUNCTION("""COMPUTED_VALUE"""),"PNN Amacayacu")</f>
        <v>PNN Amacayacu</v>
      </c>
      <c r="H54" s="14" t="str">
        <f ca="1">IFERROR(__xludf.DUMMYFUNCTION("""COMPUTED_VALUE"""),"OTROS")</f>
        <v>OTROS</v>
      </c>
      <c r="I54" s="25" t="str">
        <f ca="1">IFERROR(__xludf.DUMMYFUNCTION("""COMPUTED_VALUE"""),"N/A")</f>
        <v>N/A</v>
      </c>
      <c r="J54" s="16">
        <f ca="1">IFERROR(__xludf.DUMMYFUNCTION("""COMPUTED_VALUE"""),1)</f>
        <v>1</v>
      </c>
      <c r="K54" s="17" t="str">
        <f ca="1">IFERROR(__xludf.DUMMYFUNCTION("""COMPUTED_VALUE"""),"   -")</f>
        <v xml:space="preserve">   -</v>
      </c>
      <c r="L54" s="11"/>
      <c r="M54" s="11" t="str">
        <f ca="1">IFERROR(__xludf.DUMMYFUNCTION("""COMPUTED_VALUE"""),"Luis Carlos Rocero")</f>
        <v>Luis Carlos Rocero</v>
      </c>
      <c r="N54" s="14"/>
      <c r="O54" s="20">
        <f ca="1">IFERROR(__xludf.DUMMYFUNCTION("""COMPUTED_VALUE"""),0.3)</f>
        <v>0.3</v>
      </c>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5" t="str">
        <f ca="1">IFERROR(__xludf.DUMMYFUNCTION("""COMPUTED_VALUE"""),"Trimestral")</f>
        <v>Trimestral</v>
      </c>
    </row>
    <row r="55" spans="1:40" ht="14.25" hidden="1" customHeight="1">
      <c r="A55" s="10" t="str">
        <f t="shared" ca="1" si="0"/>
        <v>Trimestral</v>
      </c>
      <c r="B55" s="11" t="str">
        <f ca="1">IFERROR(__xludf.DUMMYFUNCTION("""COMPUTED_VALUE"""),"4. PAZ CON LA NATURALEZA")</f>
        <v>4. PAZ CON LA NATURALEZA</v>
      </c>
      <c r="C55" s="11" t="str">
        <f ca="1">IFERROR(__xludf.DUMMYFUNCTION("""COMPUTED_VALUE"""),"4.3 Educación ambiental")</f>
        <v>4.3 Educación ambiental</v>
      </c>
      <c r="D55" s="11" t="str">
        <f ca="1">IFERROR(__xludf.DUMMYFUNCTION("""COMPUTED_VALUE"""),"No. de AP que implementan acciones de educación ambiental")</f>
        <v>No. de AP que implementan acciones de educación ambiental</v>
      </c>
      <c r="E55"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11" t="str">
        <f ca="1">IFERROR(__xludf.DUMMYFUNCTION("""COMPUTED_VALUE"""),"PEI")</f>
        <v>PEI</v>
      </c>
      <c r="G55" s="11" t="str">
        <f ca="1">IFERROR(__xludf.DUMMYFUNCTION("""COMPUTED_VALUE"""),"PNN Cahuinarí")</f>
        <v>PNN Cahuinarí</v>
      </c>
      <c r="H55" s="14" t="str">
        <f ca="1">IFERROR(__xludf.DUMMYFUNCTION("""COMPUTED_VALUE"""),"OTROS")</f>
        <v>OTROS</v>
      </c>
      <c r="I55" s="11" t="str">
        <f ca="1">IFERROR(__xludf.DUMMYFUNCTION("""COMPUTED_VALUE"""),"N/A")</f>
        <v>N/A</v>
      </c>
      <c r="J55" s="16">
        <f ca="1">IFERROR(__xludf.DUMMYFUNCTION("""COMPUTED_VALUE"""),1)</f>
        <v>1</v>
      </c>
      <c r="K55" s="17" t="str">
        <f ca="1">IFERROR(__xludf.DUMMYFUNCTION("""COMPUTED_VALUE"""),"   -")</f>
        <v xml:space="preserve">   -</v>
      </c>
      <c r="L55" s="14"/>
      <c r="M55" s="11" t="str">
        <f ca="1">IFERROR(__xludf.DUMMYFUNCTION("""COMPUTED_VALUE"""),"Luis Carlos Rocero")</f>
        <v>Luis Carlos Rocero</v>
      </c>
      <c r="N55" s="14"/>
      <c r="O55" s="20">
        <f ca="1">IFERROR(__xludf.DUMMYFUNCTION("""COMPUTED_VALUE"""),0.5)</f>
        <v>0.5</v>
      </c>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5" t="str">
        <f ca="1">IFERROR(__xludf.DUMMYFUNCTION("""COMPUTED_VALUE"""),"Trimestral")</f>
        <v>Trimestral</v>
      </c>
    </row>
    <row r="56" spans="1:40" ht="14.25" hidden="1" customHeight="1">
      <c r="A56" s="10" t="str">
        <f t="shared" ca="1" si="0"/>
        <v>Trimestral</v>
      </c>
      <c r="B56" s="11" t="str">
        <f ca="1">IFERROR(__xludf.DUMMYFUNCTION("""COMPUTED_VALUE"""),"4. PAZ CON LA NATURALEZA")</f>
        <v>4. PAZ CON LA NATURALEZA</v>
      </c>
      <c r="C56" s="11" t="str">
        <f ca="1">IFERROR(__xludf.DUMMYFUNCTION("""COMPUTED_VALUE"""),"4.3 Educación ambiental")</f>
        <v>4.3 Educación ambiental</v>
      </c>
      <c r="D56" s="11" t="str">
        <f ca="1">IFERROR(__xludf.DUMMYFUNCTION("""COMPUTED_VALUE"""),"No. de AP que implementan acciones de educación ambiental")</f>
        <v>No. de AP que implementan acciones de educación ambiental</v>
      </c>
      <c r="E56"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11" t="str">
        <f ca="1">IFERROR(__xludf.DUMMYFUNCTION("""COMPUTED_VALUE"""),"PEI")</f>
        <v>PEI</v>
      </c>
      <c r="G56" s="11" t="str">
        <f ca="1">IFERROR(__xludf.DUMMYFUNCTION("""COMPUTED_VALUE"""),"PNN Río Puré")</f>
        <v>PNN Río Puré</v>
      </c>
      <c r="H56" s="14" t="str">
        <f ca="1">IFERROR(__xludf.DUMMYFUNCTION("""COMPUTED_VALUE"""),"OTROS")</f>
        <v>OTROS</v>
      </c>
      <c r="I56" s="11" t="str">
        <f ca="1">IFERROR(__xludf.DUMMYFUNCTION("""COMPUTED_VALUE"""),"N/A")</f>
        <v>N/A</v>
      </c>
      <c r="J56" s="16">
        <f ca="1">IFERROR(__xludf.DUMMYFUNCTION("""COMPUTED_VALUE"""),1)</f>
        <v>1</v>
      </c>
      <c r="K56" s="17" t="str">
        <f ca="1">IFERROR(__xludf.DUMMYFUNCTION("""COMPUTED_VALUE"""),"   -")</f>
        <v xml:space="preserve">   -</v>
      </c>
      <c r="L56" s="14"/>
      <c r="M56" s="11" t="str">
        <f ca="1">IFERROR(__xludf.DUMMYFUNCTION("""COMPUTED_VALUE"""),"Luis Carlos Rocero")</f>
        <v>Luis Carlos Rocero</v>
      </c>
      <c r="N56" s="14"/>
      <c r="O56" s="20">
        <f ca="1">IFERROR(__xludf.DUMMYFUNCTION("""COMPUTED_VALUE"""),0.5)</f>
        <v>0.5</v>
      </c>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5" t="str">
        <f ca="1">IFERROR(__xludf.DUMMYFUNCTION("""COMPUTED_VALUE"""),"Trimestral")</f>
        <v>Trimestral</v>
      </c>
    </row>
    <row r="57" spans="1:40" ht="14.25" hidden="1" customHeight="1">
      <c r="A57" s="10" t="str">
        <f t="shared" ca="1" si="0"/>
        <v>Trimestral</v>
      </c>
      <c r="B57" s="11" t="str">
        <f ca="1">IFERROR(__xludf.DUMMYFUNCTION("""COMPUTED_VALUE"""),"4. PAZ CON LA NATURALEZA")</f>
        <v>4. PAZ CON LA NATURALEZA</v>
      </c>
      <c r="C57" s="11" t="str">
        <f ca="1">IFERROR(__xludf.DUMMYFUNCTION("""COMPUTED_VALUE"""),"4.3 Educación ambiental")</f>
        <v>4.3 Educación ambiental</v>
      </c>
      <c r="D57" s="11" t="str">
        <f ca="1">IFERROR(__xludf.DUMMYFUNCTION("""COMPUTED_VALUE"""),"No. de AP que implementan acciones de educación ambiental")</f>
        <v>No. de AP que implementan acciones de educación ambiental</v>
      </c>
      <c r="E57"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11" t="str">
        <f ca="1">IFERROR(__xludf.DUMMYFUNCTION("""COMPUTED_VALUE"""),"PEI")</f>
        <v>PEI</v>
      </c>
      <c r="G57" s="11" t="str">
        <f ca="1">IFERROR(__xludf.DUMMYFUNCTION("""COMPUTED_VALUE"""),"PNN Serranía de Chiribiquete")</f>
        <v>PNN Serranía de Chiribiquete</v>
      </c>
      <c r="H57" s="14" t="str">
        <f ca="1">IFERROR(__xludf.DUMMYFUNCTION("""COMPUTED_VALUE"""),"OTROS")</f>
        <v>OTROS</v>
      </c>
      <c r="I57" s="11" t="str">
        <f ca="1">IFERROR(__xludf.DUMMYFUNCTION("""COMPUTED_VALUE"""),"N/A")</f>
        <v>N/A</v>
      </c>
      <c r="J57" s="16">
        <f ca="1">IFERROR(__xludf.DUMMYFUNCTION("""COMPUTED_VALUE"""),1)</f>
        <v>1</v>
      </c>
      <c r="K57" s="17" t="str">
        <f ca="1">IFERROR(__xludf.DUMMYFUNCTION("""COMPUTED_VALUE"""),"   -")</f>
        <v xml:space="preserve">   -</v>
      </c>
      <c r="L57" s="11"/>
      <c r="M57" s="11" t="str">
        <f ca="1">IFERROR(__xludf.DUMMYFUNCTION("""COMPUTED_VALUE"""),"Luis Carlos Rocero")</f>
        <v>Luis Carlos Rocero</v>
      </c>
      <c r="N57" s="11" t="s">
        <v>34</v>
      </c>
      <c r="O57" s="20">
        <f ca="1">IFERROR(__xludf.DUMMYFUNCTION("""COMPUTED_VALUE"""),0.5)</f>
        <v>0.5</v>
      </c>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5" t="str">
        <f ca="1">IFERROR(__xludf.DUMMYFUNCTION("""COMPUTED_VALUE"""),"Trimestral")</f>
        <v>Trimestral</v>
      </c>
    </row>
    <row r="58" spans="1:40" ht="14.25" hidden="1" customHeight="1">
      <c r="A58" s="10" t="str">
        <f t="shared" ca="1" si="0"/>
        <v>Trimestral</v>
      </c>
      <c r="B58" s="11" t="str">
        <f ca="1">IFERROR(__xludf.DUMMYFUNCTION("""COMPUTED_VALUE"""),"4. PAZ CON LA NATURALEZA")</f>
        <v>4. PAZ CON LA NATURALEZA</v>
      </c>
      <c r="C58" s="11" t="str">
        <f ca="1">IFERROR(__xludf.DUMMYFUNCTION("""COMPUTED_VALUE"""),"4.3 Educación ambiental")</f>
        <v>4.3 Educación ambiental</v>
      </c>
      <c r="D58" s="11" t="str">
        <f ca="1">IFERROR(__xludf.DUMMYFUNCTION("""COMPUTED_VALUE"""),"No. de AP que implementan acciones de educación ambiental")</f>
        <v>No. de AP que implementan acciones de educación ambiental</v>
      </c>
      <c r="E58"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11" t="str">
        <f ca="1">IFERROR(__xludf.DUMMYFUNCTION("""COMPUTED_VALUE"""),"PEI")</f>
        <v>PEI</v>
      </c>
      <c r="G58" s="11" t="str">
        <f ca="1">IFERROR(__xludf.DUMMYFUNCTION("""COMPUTED_VALUE"""),"RNN Nukak")</f>
        <v>RNN Nukak</v>
      </c>
      <c r="H58" s="14" t="str">
        <f ca="1">IFERROR(__xludf.DUMMYFUNCTION("""COMPUTED_VALUE"""),"OTROS")</f>
        <v>OTROS</v>
      </c>
      <c r="I58" s="11" t="str">
        <f ca="1">IFERROR(__xludf.DUMMYFUNCTION("""COMPUTED_VALUE"""),"N/A")</f>
        <v>N/A</v>
      </c>
      <c r="J58" s="16">
        <f ca="1">IFERROR(__xludf.DUMMYFUNCTION("""COMPUTED_VALUE"""),1)</f>
        <v>1</v>
      </c>
      <c r="K58" s="17" t="str">
        <f ca="1">IFERROR(__xludf.DUMMYFUNCTION("""COMPUTED_VALUE"""),"   -")</f>
        <v xml:space="preserve">   -</v>
      </c>
      <c r="L58" s="14"/>
      <c r="M58" s="11" t="str">
        <f ca="1">IFERROR(__xludf.DUMMYFUNCTION("""COMPUTED_VALUE"""),"Luis Carlos Rocero")</f>
        <v>Luis Carlos Rocero</v>
      </c>
      <c r="N58" s="14"/>
      <c r="O58" s="20">
        <f ca="1">IFERROR(__xludf.DUMMYFUNCTION("""COMPUTED_VALUE"""),0.3)</f>
        <v>0.3</v>
      </c>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5" t="str">
        <f ca="1">IFERROR(__xludf.DUMMYFUNCTION("""COMPUTED_VALUE"""),"Trimestral")</f>
        <v>Trimestral</v>
      </c>
    </row>
    <row r="59" spans="1:40" ht="14.25" hidden="1" customHeight="1">
      <c r="A59" s="10" t="str">
        <f t="shared" ca="1" si="0"/>
        <v>Trimestral</v>
      </c>
      <c r="B59" s="11" t="str">
        <f ca="1">IFERROR(__xludf.DUMMYFUNCTION("""COMPUTED_VALUE"""),"4. PAZ CON LA NATURALEZA")</f>
        <v>4. PAZ CON LA NATURALEZA</v>
      </c>
      <c r="C59" s="11" t="str">
        <f ca="1">IFERROR(__xludf.DUMMYFUNCTION("""COMPUTED_VALUE"""),"4.3 Educación ambiental")</f>
        <v>4.3 Educación ambiental</v>
      </c>
      <c r="D59" s="11" t="str">
        <f ca="1">IFERROR(__xludf.DUMMYFUNCTION("""COMPUTED_VALUE"""),"No. de AP que implementan acciones de educación ambiental")</f>
        <v>No. de AP que implementan acciones de educación ambiental</v>
      </c>
      <c r="E59"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11" t="str">
        <f ca="1">IFERROR(__xludf.DUMMYFUNCTION("""COMPUTED_VALUE"""),"PEI")</f>
        <v>PEI</v>
      </c>
      <c r="G59" s="11" t="str">
        <f ca="1">IFERROR(__xludf.DUMMYFUNCTION("""COMPUTED_VALUE"""),"RNN Puinawai")</f>
        <v>RNN Puinawai</v>
      </c>
      <c r="H59" s="14" t="str">
        <f ca="1">IFERROR(__xludf.DUMMYFUNCTION("""COMPUTED_VALUE"""),"OTROS")</f>
        <v>OTROS</v>
      </c>
      <c r="I59" s="11" t="str">
        <f ca="1">IFERROR(__xludf.DUMMYFUNCTION("""COMPUTED_VALUE"""),"N/A")</f>
        <v>N/A</v>
      </c>
      <c r="J59" s="16">
        <f ca="1">IFERROR(__xludf.DUMMYFUNCTION("""COMPUTED_VALUE"""),1)</f>
        <v>1</v>
      </c>
      <c r="K59" s="17" t="str">
        <f ca="1">IFERROR(__xludf.DUMMYFUNCTION("""COMPUTED_VALUE"""),"   -")</f>
        <v xml:space="preserve">   -</v>
      </c>
      <c r="L59" s="14"/>
      <c r="M59" s="11" t="str">
        <f ca="1">IFERROR(__xludf.DUMMYFUNCTION("""COMPUTED_VALUE"""),"Luis Carlos Rocero")</f>
        <v>Luis Carlos Rocero</v>
      </c>
      <c r="N59" s="14"/>
      <c r="O59" s="20">
        <f ca="1">IFERROR(__xludf.DUMMYFUNCTION("""COMPUTED_VALUE"""),0)</f>
        <v>0</v>
      </c>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5" t="str">
        <f ca="1">IFERROR(__xludf.DUMMYFUNCTION("""COMPUTED_VALUE"""),"Trimestral")</f>
        <v>Trimestral</v>
      </c>
    </row>
    <row r="60" spans="1:40" ht="14.25" hidden="1" customHeight="1">
      <c r="A60" s="10" t="str">
        <f t="shared" ca="1" si="0"/>
        <v>Trimestral</v>
      </c>
      <c r="B60" s="11" t="str">
        <f ca="1">IFERROR(__xludf.DUMMYFUNCTION("""COMPUTED_VALUE"""),"4. PAZ CON LA NATURALEZA")</f>
        <v>4. PAZ CON LA NATURALEZA</v>
      </c>
      <c r="C60" s="11" t="str">
        <f ca="1">IFERROR(__xludf.DUMMYFUNCTION("""COMPUTED_VALUE"""),"4.3 Educación ambiental")</f>
        <v>4.3 Educación ambiental</v>
      </c>
      <c r="D60" s="11" t="str">
        <f ca="1">IFERROR(__xludf.DUMMYFUNCTION("""COMPUTED_VALUE"""),"No. de AP que implementan acciones de educación ambiental")</f>
        <v>No. de AP que implementan acciones de educación ambiental</v>
      </c>
      <c r="E60"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11" t="str">
        <f ca="1">IFERROR(__xludf.DUMMYFUNCTION("""COMPUTED_VALUE"""),"PEI")</f>
        <v>PEI</v>
      </c>
      <c r="G60" s="11" t="str">
        <f ca="1">IFERROR(__xludf.DUMMYFUNCTION("""COMPUTED_VALUE"""),"SF Plantas Medicinales Orito Ingi - Ande")</f>
        <v>SF Plantas Medicinales Orito Ingi - Ande</v>
      </c>
      <c r="H60" s="14" t="str">
        <f ca="1">IFERROR(__xludf.DUMMYFUNCTION("""COMPUTED_VALUE"""),"OTROS")</f>
        <v>OTROS</v>
      </c>
      <c r="I60" s="11" t="str">
        <f ca="1">IFERROR(__xludf.DUMMYFUNCTION("""COMPUTED_VALUE"""),"N/A")</f>
        <v>N/A</v>
      </c>
      <c r="J60" s="16">
        <f ca="1">IFERROR(__xludf.DUMMYFUNCTION("""COMPUTED_VALUE"""),1)</f>
        <v>1</v>
      </c>
      <c r="K60" s="17" t="str">
        <f ca="1">IFERROR(__xludf.DUMMYFUNCTION("""COMPUTED_VALUE"""),"   -")</f>
        <v xml:space="preserve">   -</v>
      </c>
      <c r="L60" s="14"/>
      <c r="M60" s="11" t="str">
        <f ca="1">IFERROR(__xludf.DUMMYFUNCTION("""COMPUTED_VALUE"""),"Luis Carlos Rocero")</f>
        <v>Luis Carlos Rocero</v>
      </c>
      <c r="N60" s="14"/>
      <c r="O60" s="20" t="str">
        <f ca="1">IFERROR(__xludf.DUMMYFUNCTION("""COMPUTED_VALUE"""),"#VALUE!")</f>
        <v>#VALUE!</v>
      </c>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5" t="str">
        <f ca="1">IFERROR(__xludf.DUMMYFUNCTION("""COMPUTED_VALUE"""),"Trimestral")</f>
        <v>Trimestral</v>
      </c>
    </row>
    <row r="61" spans="1:40" ht="14.25" hidden="1" customHeight="1">
      <c r="A61" s="10" t="str">
        <f t="shared" ca="1" si="0"/>
        <v>Trimestral</v>
      </c>
      <c r="B61" s="11" t="str">
        <f ca="1">IFERROR(__xludf.DUMMYFUNCTION("""COMPUTED_VALUE"""),"4. PAZ CON LA NATURALEZA")</f>
        <v>4. PAZ CON LA NATURALEZA</v>
      </c>
      <c r="C61" s="11" t="str">
        <f ca="1">IFERROR(__xludf.DUMMYFUNCTION("""COMPUTED_VALUE"""),"4.3 Educación ambiental")</f>
        <v>4.3 Educación ambiental</v>
      </c>
      <c r="D61" s="11" t="str">
        <f ca="1">IFERROR(__xludf.DUMMYFUNCTION("""COMPUTED_VALUE"""),"No. de AP que implementan acciones de educación ambiental")</f>
        <v>No. de AP que implementan acciones de educación ambiental</v>
      </c>
      <c r="E61"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11" t="str">
        <f ca="1">IFERROR(__xludf.DUMMYFUNCTION("""COMPUTED_VALUE"""),"PEI")</f>
        <v>PEI</v>
      </c>
      <c r="G61" s="11" t="str">
        <f ca="1">IFERROR(__xludf.DUMMYFUNCTION("""COMPUTED_VALUE"""),"PNN La Paya")</f>
        <v>PNN La Paya</v>
      </c>
      <c r="H61" s="14" t="str">
        <f ca="1">IFERROR(__xludf.DUMMYFUNCTION("""COMPUTED_VALUE"""),"OTROS")</f>
        <v>OTROS</v>
      </c>
      <c r="I61" s="11" t="str">
        <f ca="1">IFERROR(__xludf.DUMMYFUNCTION("""COMPUTED_VALUE"""),"N/A")</f>
        <v>N/A</v>
      </c>
      <c r="J61" s="16">
        <f ca="1">IFERROR(__xludf.DUMMYFUNCTION("""COMPUTED_VALUE"""),1)</f>
        <v>1</v>
      </c>
      <c r="K61" s="17" t="str">
        <f ca="1">IFERROR(__xludf.DUMMYFUNCTION("""COMPUTED_VALUE"""),"   -")</f>
        <v xml:space="preserve">   -</v>
      </c>
      <c r="L61" s="14"/>
      <c r="M61" s="11" t="str">
        <f ca="1">IFERROR(__xludf.DUMMYFUNCTION("""COMPUTED_VALUE"""),"Luis Carlos Rocero")</f>
        <v>Luis Carlos Rocero</v>
      </c>
      <c r="N61" s="14"/>
      <c r="O61" s="20">
        <f ca="1">IFERROR(__xludf.DUMMYFUNCTION("""COMPUTED_VALUE"""),0.3)</f>
        <v>0.3</v>
      </c>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5" t="str">
        <f ca="1">IFERROR(__xludf.DUMMYFUNCTION("""COMPUTED_VALUE"""),"Trimestral")</f>
        <v>Trimestral</v>
      </c>
    </row>
    <row r="62" spans="1:40" ht="14.25" hidden="1" customHeight="1">
      <c r="A62" s="10" t="str">
        <f t="shared" ca="1" si="0"/>
        <v>Trimestral</v>
      </c>
      <c r="B62" s="11" t="str">
        <f ca="1">IFERROR(__xludf.DUMMYFUNCTION("""COMPUTED_VALUE"""),"4. PAZ CON LA NATURALEZA")</f>
        <v>4. PAZ CON LA NATURALEZA</v>
      </c>
      <c r="C62" s="11" t="str">
        <f ca="1">IFERROR(__xludf.DUMMYFUNCTION("""COMPUTED_VALUE"""),"4.3 Educación ambiental")</f>
        <v>4.3 Educación ambiental</v>
      </c>
      <c r="D62" s="11" t="str">
        <f ca="1">IFERROR(__xludf.DUMMYFUNCTION("""COMPUTED_VALUE"""),"No. de AP que implementan acciones de educación ambiental")</f>
        <v>No. de AP que implementan acciones de educación ambiental</v>
      </c>
      <c r="E62"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11" t="str">
        <f ca="1">IFERROR(__xludf.DUMMYFUNCTION("""COMPUTED_VALUE"""),"PEI")</f>
        <v>PEI</v>
      </c>
      <c r="G62" s="11" t="str">
        <f ca="1">IFERROR(__xludf.DUMMYFUNCTION("""COMPUTED_VALUE"""),"PNN Serranía de los Churumbelos")</f>
        <v>PNN Serranía de los Churumbelos</v>
      </c>
      <c r="H62" s="14" t="str">
        <f ca="1">IFERROR(__xludf.DUMMYFUNCTION("""COMPUTED_VALUE"""),"OTROS")</f>
        <v>OTROS</v>
      </c>
      <c r="I62" s="11" t="str">
        <f ca="1">IFERROR(__xludf.DUMMYFUNCTION("""COMPUTED_VALUE"""),"N/A")</f>
        <v>N/A</v>
      </c>
      <c r="J62" s="16">
        <f ca="1">IFERROR(__xludf.DUMMYFUNCTION("""COMPUTED_VALUE"""),1)</f>
        <v>1</v>
      </c>
      <c r="K62" s="17" t="str">
        <f ca="1">IFERROR(__xludf.DUMMYFUNCTION("""COMPUTED_VALUE"""),"   -")</f>
        <v xml:space="preserve">   -</v>
      </c>
      <c r="L62" s="14"/>
      <c r="M62" s="11" t="str">
        <f ca="1">IFERROR(__xludf.DUMMYFUNCTION("""COMPUTED_VALUE"""),"Luis Carlos Rocero")</f>
        <v>Luis Carlos Rocero</v>
      </c>
      <c r="N62" s="14"/>
      <c r="O62" s="20">
        <f ca="1">IFERROR(__xludf.DUMMYFUNCTION("""COMPUTED_VALUE"""),1)</f>
        <v>1</v>
      </c>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5" t="str">
        <f ca="1">IFERROR(__xludf.DUMMYFUNCTION("""COMPUTED_VALUE"""),"Trimestral")</f>
        <v>Trimestral</v>
      </c>
    </row>
    <row r="63" spans="1:40" ht="14.25" hidden="1" customHeight="1">
      <c r="A63" s="10" t="str">
        <f t="shared" ca="1" si="0"/>
        <v>Mensual</v>
      </c>
      <c r="B63" s="11" t="str">
        <f ca="1">IFERROR(__xludf.DUMMYFUNCTION("""COMPUTED_VALUE"""),"1. PROTEGER LA BELLEZA DE LA VIDA")</f>
        <v>1. PROTEGER LA BELLEZA DE LA VIDA</v>
      </c>
      <c r="C63" s="11" t="str">
        <f ca="1">IFERROR(__xludf.DUMMYFUNCTION("""COMPUTED_VALUE"""),"1.2 Restauración rehabilitación y sistemas sotenibles para la conservación")</f>
        <v>1.2 Restauración rehabilitación y sistemas sotenibles para la conservación</v>
      </c>
      <c r="D63" s="11" t="str">
        <f ca="1">IFERROR(__xludf.DUMMYFUNCTION("""COMPUTED_VALUE"""),"No. de Hectáreas en proceso de restauración rehabilitación y recuperación")</f>
        <v>No. de Hectáreas en proceso de restauración rehabilitación y recuperación</v>
      </c>
      <c r="E63"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11" t="str">
        <f ca="1">IFERROR(__xludf.DUMMYFUNCTION("""COMPUTED_VALUE"""),"PAA-PI")</f>
        <v>PAA-PI</v>
      </c>
      <c r="G63" s="11" t="str">
        <f ca="1">IFERROR(__xludf.DUMMYFUNCTION("""COMPUTED_VALUE"""),"PNN Alto Fragua Indi Wasi")</f>
        <v>PNN Alto Fragua Indi Wasi</v>
      </c>
      <c r="H63" s="14" t="str">
        <f ca="1">IFERROR(__xludf.DUMMYFUNCTION("""COMPUTED_VALUE"""),"PGN")</f>
        <v>PGN</v>
      </c>
      <c r="I63" s="11" t="str">
        <f ca="1">IFERROR(__xludf.DUMMYFUNCTION("""COMPUTED_VALUE"""),"2.Implementar el Plan de Mantenimiento del Aislamiento")</f>
        <v>2.Implementar el Plan de Mantenimiento del Aislamiento</v>
      </c>
      <c r="J63" s="16">
        <f ca="1">IFERROR(__xludf.DUMMYFUNCTION("""COMPUTED_VALUE"""),30)</f>
        <v>30</v>
      </c>
      <c r="K63" s="17">
        <f ca="1">IFERROR(__xludf.DUMMYFUNCTION("""COMPUTED_VALUE"""),90733660.5)</f>
        <v>90733660.5</v>
      </c>
      <c r="L63" s="14" t="str">
        <f ca="1">IFERROR(__xludf.DUMMYFUNCTION("""COMPUTED_VALUE"""),"Se recomienda generar reportes cuantitativos sobre la meta")</f>
        <v>Se recomienda generar reportes cuantitativos sobre la meta</v>
      </c>
      <c r="M63" s="11" t="str">
        <f ca="1">IFERROR(__xludf.DUMMYFUNCTION("""COMPUTED_VALUE"""),"Iván Rodriguez")</f>
        <v>Iván Rodriguez</v>
      </c>
      <c r="N63" s="14"/>
      <c r="O63" s="20">
        <f ca="1">IFERROR(__xludf.DUMMYFUNCTION("""COMPUTED_VALUE"""),0)</f>
        <v>0</v>
      </c>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5" t="str">
        <f ca="1">IFERROR(__xludf.DUMMYFUNCTION("""COMPUTED_VALUE"""),"Mensual")</f>
        <v>Mensual</v>
      </c>
    </row>
    <row r="64" spans="1:40" ht="96" hidden="1" customHeight="1">
      <c r="A64" s="10" t="str">
        <f t="shared" ca="1" si="0"/>
        <v>Mensual</v>
      </c>
      <c r="B64" s="11" t="str">
        <f ca="1">IFERROR(__xludf.DUMMYFUNCTION("""COMPUTED_VALUE"""),"1. PROTEGER LA BELLEZA DE LA VIDA")</f>
        <v>1. PROTEGER LA BELLEZA DE LA VIDA</v>
      </c>
      <c r="C64" s="11" t="str">
        <f ca="1">IFERROR(__xludf.DUMMYFUNCTION("""COMPUTED_VALUE"""),"1.2 Restauración rehabilitación y sistemas sotenibles para la conservación")</f>
        <v>1.2 Restauración rehabilitación y sistemas sotenibles para la conservación</v>
      </c>
      <c r="D64" s="11" t="str">
        <f ca="1">IFERROR(__xludf.DUMMYFUNCTION("""COMPUTED_VALUE"""),"Numero de hectáreas en proceso de restauración en mantenimiento")</f>
        <v>Numero de hectáreas en proceso de restauración en mantenimiento</v>
      </c>
      <c r="E64"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11" t="str">
        <f ca="1">IFERROR(__xludf.DUMMYFUNCTION("""COMPUTED_VALUE"""),"PAA-PI")</f>
        <v>PAA-PI</v>
      </c>
      <c r="G64" s="11" t="str">
        <f ca="1">IFERROR(__xludf.DUMMYFUNCTION("""COMPUTED_VALUE"""),"PNN Amacayacu")</f>
        <v>PNN Amacayacu</v>
      </c>
      <c r="H64" s="14" t="str">
        <f ca="1">IFERROR(__xludf.DUMMYFUNCTION("""COMPUTED_VALUE"""),"PGN")</f>
        <v>PGN</v>
      </c>
      <c r="I64" s="11" t="str">
        <f ca="1">IFERROR(__xludf.DUMMYFUNCTION("""COMPUTED_VALUE"""),"2.Implementar el plan de mantenimiento del aislamiento")</f>
        <v>2.Implementar el plan de mantenimiento del aislamiento</v>
      </c>
      <c r="J64" s="16">
        <f ca="1">IFERROR(__xludf.DUMMYFUNCTION("""COMPUTED_VALUE"""),25)</f>
        <v>25</v>
      </c>
      <c r="K64" s="17">
        <f ca="1">IFERROR(__xludf.DUMMYFUNCTION("""COMPUTED_VALUE"""),70000000)</f>
        <v>70000000</v>
      </c>
      <c r="L64" s="11" t="str">
        <f ca="1">IFERROR(__xludf.DUMMYFUNCTION("""COMPUTED_VALUE"""),"Meta cumplida")</f>
        <v>Meta cumplida</v>
      </c>
      <c r="M64" s="11" t="str">
        <f ca="1">IFERROR(__xludf.DUMMYFUNCTION("""COMPUTED_VALUE"""),"Abner Ortiz")</f>
        <v>Abner Ortiz</v>
      </c>
      <c r="N64" s="11"/>
      <c r="O64" s="20">
        <f ca="1">IFERROR(__xludf.DUMMYFUNCTION("""COMPUTED_VALUE"""),0)</f>
        <v>0</v>
      </c>
      <c r="P64" s="13"/>
      <c r="Q64" s="13"/>
      <c r="R64" s="13"/>
      <c r="S64" s="13"/>
      <c r="T64" s="13"/>
      <c r="U64" s="11"/>
      <c r="V64" s="11"/>
      <c r="W64" s="11"/>
      <c r="X64" s="11"/>
      <c r="Y64" s="11"/>
      <c r="Z64" s="11"/>
      <c r="AA64" s="11"/>
      <c r="AB64" s="11"/>
      <c r="AC64" s="11"/>
      <c r="AD64" s="11"/>
      <c r="AE64" s="11"/>
      <c r="AF64" s="11"/>
      <c r="AG64" s="11"/>
      <c r="AH64" s="11"/>
      <c r="AI64" s="14"/>
      <c r="AJ64" s="14"/>
      <c r="AK64" s="14"/>
      <c r="AL64" s="14"/>
      <c r="AM64" s="14"/>
      <c r="AN64" s="15" t="str">
        <f ca="1">IFERROR(__xludf.DUMMYFUNCTION("""COMPUTED_VALUE"""),"Mensual")</f>
        <v>Mensual</v>
      </c>
    </row>
    <row r="65" spans="1:40" ht="96" hidden="1" customHeight="1">
      <c r="A65" s="10" t="str">
        <f t="shared" ca="1" si="0"/>
        <v>Mensual</v>
      </c>
      <c r="B65" s="11" t="str">
        <f ca="1">IFERROR(__xludf.DUMMYFUNCTION("""COMPUTED_VALUE"""),"1. PROTEGER LA BELLEZA DE LA VIDA")</f>
        <v>1. PROTEGER LA BELLEZA DE LA VIDA</v>
      </c>
      <c r="C65" s="11" t="str">
        <f ca="1">IFERROR(__xludf.DUMMYFUNCTION("""COMPUTED_VALUE"""),"1.2 Restauración rehabilitación y sistemas sotenibles para la conservación")</f>
        <v>1.2 Restauración rehabilitación y sistemas sotenibles para la conservación</v>
      </c>
      <c r="D65" s="11" t="str">
        <f ca="1">IFERROR(__xludf.DUMMYFUNCTION("""COMPUTED_VALUE"""),"Numero de hectáreas en proceso de restauración en mantenimiento")</f>
        <v>Numero de hectáreas en proceso de restauración en mantenimiento</v>
      </c>
      <c r="E65"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14" t="str">
        <f ca="1">IFERROR(__xludf.DUMMYFUNCTION("""COMPUTED_VALUE"""),"PAA-PI")</f>
        <v>PAA-PI</v>
      </c>
      <c r="G65" s="11" t="str">
        <f ca="1">IFERROR(__xludf.DUMMYFUNCTION("""COMPUTED_VALUE"""),"PNN La Paya")</f>
        <v>PNN La Paya</v>
      </c>
      <c r="H65" s="14" t="str">
        <f ca="1">IFERROR(__xludf.DUMMYFUNCTION("""COMPUTED_VALUE"""),"FONAM")</f>
        <v>FONAM</v>
      </c>
      <c r="I65" s="11" t="str">
        <f ca="1">IFERROR(__xludf.DUMMYFUNCTION("""COMPUTED_VALUE"""),"2.Implementar el plan de mantenimiento del aislamiento")</f>
        <v>2.Implementar el plan de mantenimiento del aislamiento</v>
      </c>
      <c r="J65" s="16">
        <f ca="1">IFERROR(__xludf.DUMMYFUNCTION("""COMPUTED_VALUE"""),34)</f>
        <v>34</v>
      </c>
      <c r="K65" s="17">
        <f ca="1">IFERROR(__xludf.DUMMYFUNCTION("""COMPUTED_VALUE"""),111552000)</f>
        <v>111552000</v>
      </c>
      <c r="L65" s="14" t="str">
        <f ca="1">IFERROR(__xludf.DUMMYFUNCTION("""COMPUTED_VALUE"""),"Generar reporte cuantitiativo 10 héctareas")</f>
        <v>Generar reporte cuantitiativo 10 héctareas</v>
      </c>
      <c r="M65" s="11" t="str">
        <f ca="1">IFERROR(__xludf.DUMMYFUNCTION("""COMPUTED_VALUE"""),"Abner Ortiz")</f>
        <v>Abner Ortiz</v>
      </c>
      <c r="N65" s="14"/>
      <c r="O65" s="20">
        <f ca="1">IFERROR(__xludf.DUMMYFUNCTION("""COMPUTED_VALUE"""),0)</f>
        <v>0</v>
      </c>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5" t="str">
        <f ca="1">IFERROR(__xludf.DUMMYFUNCTION("""COMPUTED_VALUE"""),"Mensual")</f>
        <v>Mensual</v>
      </c>
    </row>
    <row r="66" spans="1:40" ht="96" hidden="1" customHeight="1">
      <c r="A66" s="10" t="str">
        <f t="shared" ca="1" si="0"/>
        <v>Mensual</v>
      </c>
      <c r="B66" s="11" t="str">
        <f ca="1">IFERROR(__xludf.DUMMYFUNCTION("""COMPUTED_VALUE"""),"1. PROTEGER LA BELLEZA DE LA VIDA")</f>
        <v>1. PROTEGER LA BELLEZA DE LA VIDA</v>
      </c>
      <c r="C66" s="11" t="str">
        <f ca="1">IFERROR(__xludf.DUMMYFUNCTION("""COMPUTED_VALUE"""),"1.2 Restauración rehabilitación y sistemas sotenibles para la conservación")</f>
        <v>1.2 Restauración rehabilitación y sistemas sotenibles para la conservación</v>
      </c>
      <c r="D66" s="11" t="str">
        <f ca="1">IFERROR(__xludf.DUMMYFUNCTION("""COMPUTED_VALUE"""),"Numero de hectáreas en proceso de restauración en mantenimiento")</f>
        <v>Numero de hectáreas en proceso de restauración en mantenimiento</v>
      </c>
      <c r="E66"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11" t="str">
        <f ca="1">IFERROR(__xludf.DUMMYFUNCTION("""COMPUTED_VALUE"""),"PAA-PI")</f>
        <v>PAA-PI</v>
      </c>
      <c r="G66" s="11" t="str">
        <f ca="1">IFERROR(__xludf.DUMMYFUNCTION("""COMPUTED_VALUE"""),"PNN Serranía de Chiribiquete")</f>
        <v>PNN Serranía de Chiribiquete</v>
      </c>
      <c r="H66" s="14" t="str">
        <f ca="1">IFERROR(__xludf.DUMMYFUNCTION("""COMPUTED_VALUE"""),"PGN")</f>
        <v>PGN</v>
      </c>
      <c r="I66" s="11" t="str">
        <f ca="1">IFERROR(__xludf.DUMMYFUNCTION("""COMPUTED_VALUE"""),"2.Implementar el Plan de Mantenimiento del Aislamiento")</f>
        <v>2.Implementar el Plan de Mantenimiento del Aislamiento</v>
      </c>
      <c r="J66" s="21">
        <f ca="1">IFERROR(__xludf.DUMMYFUNCTION("""COMPUTED_VALUE"""),34.8)</f>
        <v>34.799999999999997</v>
      </c>
      <c r="K66" s="17">
        <f ca="1">IFERROR(__xludf.DUMMYFUNCTION("""COMPUTED_VALUE"""),243165488)</f>
        <v>243165488</v>
      </c>
      <c r="L66" s="11" t="str">
        <f ca="1">IFERROR(__xludf.DUMMYFUNCTION("""COMPUTED_VALUE"""),"Generar reporte cuantitiativo 30 héctareas")</f>
        <v>Generar reporte cuantitiativo 30 héctareas</v>
      </c>
      <c r="M66" s="11" t="str">
        <f ca="1">IFERROR(__xludf.DUMMYFUNCTION("""COMPUTED_VALUE"""),"Shalom Sánchez")</f>
        <v>Shalom Sánchez</v>
      </c>
      <c r="N66" s="11"/>
      <c r="O66" s="20">
        <f ca="1">IFERROR(__xludf.DUMMYFUNCTION("""COMPUTED_VALUE"""),0)</f>
        <v>0</v>
      </c>
      <c r="P66" s="11"/>
      <c r="Q66" s="11"/>
      <c r="R66" s="11"/>
      <c r="S66" s="11"/>
      <c r="T66" s="11"/>
      <c r="U66" s="11"/>
      <c r="V66" s="11"/>
      <c r="W66" s="11"/>
      <c r="X66" s="11"/>
      <c r="Y66" s="11"/>
      <c r="Z66" s="11"/>
      <c r="AA66" s="11"/>
      <c r="AB66" s="11"/>
      <c r="AC66" s="11"/>
      <c r="AD66" s="11"/>
      <c r="AE66" s="11"/>
      <c r="AF66" s="11"/>
      <c r="AG66" s="11"/>
      <c r="AH66" s="11"/>
      <c r="AI66" s="14"/>
      <c r="AJ66" s="14"/>
      <c r="AK66" s="14"/>
      <c r="AL66" s="14"/>
      <c r="AM66" s="14"/>
      <c r="AN66" s="15" t="str">
        <f ca="1">IFERROR(__xludf.DUMMYFUNCTION("""COMPUTED_VALUE"""),"Mensual")</f>
        <v>Mensual</v>
      </c>
    </row>
    <row r="67" spans="1:40" ht="96" hidden="1" customHeight="1">
      <c r="A67" s="10" t="str">
        <f t="shared" ca="1" si="0"/>
        <v>Mensual</v>
      </c>
      <c r="B67" s="11" t="str">
        <f ca="1">IFERROR(__xludf.DUMMYFUNCTION("""COMPUTED_VALUE"""),"1. PROTEGER LA BELLEZA DE LA VIDA")</f>
        <v>1. PROTEGER LA BELLEZA DE LA VIDA</v>
      </c>
      <c r="C67" s="11" t="str">
        <f ca="1">IFERROR(__xludf.DUMMYFUNCTION("""COMPUTED_VALUE"""),"1.2 Restauración rehabilitación y sistemas sotenibles para la conservación")</f>
        <v>1.2 Restauración rehabilitación y sistemas sotenibles para la conservación</v>
      </c>
      <c r="D67" s="11" t="str">
        <f ca="1">IFERROR(__xludf.DUMMYFUNCTION("""COMPUTED_VALUE"""),"Numero de hectáreas en proceso de restauración en mantenimiento")</f>
        <v>Numero de hectáreas en proceso de restauración en mantenimiento</v>
      </c>
      <c r="E67"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14" t="str">
        <f ca="1">IFERROR(__xludf.DUMMYFUNCTION("""COMPUTED_VALUE"""),"PAA-PI")</f>
        <v>PAA-PI</v>
      </c>
      <c r="G67" s="11" t="str">
        <f ca="1">IFERROR(__xludf.DUMMYFUNCTION("""COMPUTED_VALUE"""),"SF Plantas Medicinales Orito Ingi - Ande")</f>
        <v>SF Plantas Medicinales Orito Ingi - Ande</v>
      </c>
      <c r="H67" s="14" t="str">
        <f ca="1">IFERROR(__xludf.DUMMYFUNCTION("""COMPUTED_VALUE"""),"GEF")</f>
        <v>GEF</v>
      </c>
      <c r="I67" s="14" t="str">
        <f ca="1">IFERROR(__xludf.DUMMYFUNCTION("""COMPUTED_VALUE"""),"2.Implementar el Plan de Mantenimiento del Aislamiento")</f>
        <v>2.Implementar el Plan de Mantenimiento del Aislamiento</v>
      </c>
      <c r="J67" s="21">
        <f ca="1">IFERROR(__xludf.DUMMYFUNCTION("""COMPUTED_VALUE"""),17)</f>
        <v>17</v>
      </c>
      <c r="K67" s="17" t="str">
        <f ca="1">IFERROR(__xludf.DUMMYFUNCTION("""COMPUTED_VALUE""")," Por confirmar")</f>
        <v xml:space="preserve"> Por confirmar</v>
      </c>
      <c r="L67" s="11" t="str">
        <f ca="1">IFERROR(__xludf.DUMMYFUNCTION("""COMPUTED_VALUE"""),"Generar reporte cuantitiativo 17 héctareas")</f>
        <v>Generar reporte cuantitiativo 17 héctareas</v>
      </c>
      <c r="M67" s="11" t="str">
        <f ca="1">IFERROR(__xludf.DUMMYFUNCTION("""COMPUTED_VALUE"""),"Cristina Pacheco y Abner Ortiz")</f>
        <v>Cristina Pacheco y Abner Ortiz</v>
      </c>
      <c r="N67" s="14"/>
      <c r="O67" s="20">
        <f ca="1">IFERROR(__xludf.DUMMYFUNCTION("""COMPUTED_VALUE"""),0)</f>
        <v>0</v>
      </c>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5" t="str">
        <f ca="1">IFERROR(__xludf.DUMMYFUNCTION("""COMPUTED_VALUE"""),"Mensual")</f>
        <v>Mensual</v>
      </c>
    </row>
    <row r="68" spans="1:40" ht="96" hidden="1" customHeight="1">
      <c r="A68" s="10" t="str">
        <f t="shared" ca="1" si="0"/>
        <v>Mensual</v>
      </c>
      <c r="B68" s="11" t="str">
        <f ca="1">IFERROR(__xludf.DUMMYFUNCTION("""COMPUTED_VALUE"""),"1. PROTEGER LA BELLEZA DE LA VIDA")</f>
        <v>1. PROTEGER LA BELLEZA DE LA VIDA</v>
      </c>
      <c r="C68" s="11" t="str">
        <f ca="1">IFERROR(__xludf.DUMMYFUNCTION("""COMPUTED_VALUE"""),"1.2 Restauración rehabilitación y sistemas sotenibles para la conservación")</f>
        <v>1.2 Restauración rehabilitación y sistemas sotenibles para la conservación</v>
      </c>
      <c r="D68" s="11" t="str">
        <f ca="1">IFERROR(__xludf.DUMMYFUNCTION("""COMPUTED_VALUE"""),"Numero de hectáreas en proceso de restauración en mantenimiento")</f>
        <v>Numero de hectáreas en proceso de restauración en mantenimiento</v>
      </c>
      <c r="E68" s="11"/>
      <c r="F68" s="14" t="str">
        <f ca="1">IFERROR(__xludf.DUMMYFUNCTION("""COMPUTED_VALUE"""),"PEI")</f>
        <v>PEI</v>
      </c>
      <c r="G68" s="11" t="str">
        <f ca="1">IFERROR(__xludf.DUMMYFUNCTION("""COMPUTED_VALUE"""),"RNN Nukak")</f>
        <v>RNN Nukak</v>
      </c>
      <c r="H68" s="14" t="str">
        <f ca="1">IFERROR(__xludf.DUMMYFUNCTION("""COMPUTED_VALUE"""),"FONAM")</f>
        <v>FONAM</v>
      </c>
      <c r="I68" s="14"/>
      <c r="J68" s="16">
        <f ca="1">IFERROR(__xludf.DUMMYFUNCTION("""COMPUTED_VALUE"""),17)</f>
        <v>17</v>
      </c>
      <c r="K68" s="17"/>
      <c r="L68" s="11"/>
      <c r="M68" s="11" t="str">
        <f ca="1">IFERROR(__xludf.DUMMYFUNCTION("""COMPUTED_VALUE"""),"Abner Ortiz")</f>
        <v>Abner Ortiz</v>
      </c>
      <c r="N68" s="11"/>
      <c r="O68" s="11"/>
      <c r="P68" s="11"/>
      <c r="Q68" s="11"/>
      <c r="R68" s="11"/>
      <c r="S68" s="11"/>
      <c r="T68" s="11"/>
      <c r="U68" s="11"/>
      <c r="V68" s="11"/>
      <c r="W68" s="11"/>
      <c r="X68" s="11"/>
      <c r="Y68" s="11"/>
      <c r="Z68" s="11"/>
      <c r="AA68" s="11"/>
      <c r="AB68" s="11"/>
      <c r="AC68" s="11"/>
      <c r="AD68" s="11"/>
      <c r="AE68" s="11"/>
      <c r="AF68" s="11"/>
      <c r="AG68" s="11"/>
      <c r="AH68" s="11"/>
      <c r="AI68" s="14"/>
      <c r="AJ68" s="14"/>
      <c r="AK68" s="14"/>
      <c r="AL68" s="14"/>
      <c r="AM68" s="14"/>
      <c r="AN68" s="15" t="str">
        <f ca="1">IFERROR(__xludf.DUMMYFUNCTION("""COMPUTED_VALUE"""),"Mensual")</f>
        <v>Mensual</v>
      </c>
    </row>
    <row r="69" spans="1:40" ht="96" hidden="1" customHeight="1">
      <c r="A69" s="10" t="str">
        <f t="shared" ca="1" si="0"/>
        <v>Mensual</v>
      </c>
      <c r="B69" s="11" t="str">
        <f ca="1">IFERROR(__xludf.DUMMYFUNCTION("""COMPUTED_VALUE"""),"1. PROTEGER LA BELLEZA DE LA VIDA")</f>
        <v>1. PROTEGER LA BELLEZA DE LA VIDA</v>
      </c>
      <c r="C69" s="11" t="str">
        <f ca="1">IFERROR(__xludf.DUMMYFUNCTION("""COMPUTED_VALUE"""),"1.2 Restauración rehabilitación y sistemas sotenibles para la conservación")</f>
        <v>1.2 Restauración rehabilitación y sistemas sotenibles para la conservación</v>
      </c>
      <c r="D69" s="11" t="str">
        <f ca="1">IFERROR(__xludf.DUMMYFUNCTION("""COMPUTED_VALUE"""),"Numero de hectáreas en proceso de restauración en mantenimiento")</f>
        <v>Numero de hectáreas en proceso de restauración en mantenimiento</v>
      </c>
      <c r="E69"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14" t="str">
        <f ca="1">IFERROR(__xludf.DUMMYFUNCTION("""COMPUTED_VALUE"""),"PAA-PI")</f>
        <v>PAA-PI</v>
      </c>
      <c r="G69" s="11" t="str">
        <f ca="1">IFERROR(__xludf.DUMMYFUNCTION("""COMPUTED_VALUE"""),"RNN Puinawai")</f>
        <v>RNN Puinawai</v>
      </c>
      <c r="H69" s="14" t="str">
        <f ca="1">IFERROR(__xludf.DUMMYFUNCTION("""COMPUTED_VALUE"""),"PGN")</f>
        <v>PGN</v>
      </c>
      <c r="I69" s="14" t="str">
        <f ca="1">IFERROR(__xludf.DUMMYFUNCTION("""COMPUTED_VALUE"""),"Reporte cualititativo")</f>
        <v>Reporte cualititativo</v>
      </c>
      <c r="J69" s="16">
        <f ca="1">IFERROR(__xludf.DUMMYFUNCTION("""COMPUTED_VALUE"""),0)</f>
        <v>0</v>
      </c>
      <c r="K69" s="17">
        <f ca="1">IFERROR(__xludf.DUMMYFUNCTION("""COMPUTED_VALUE"""),63479120)</f>
        <v>63479120</v>
      </c>
      <c r="L69" s="11" t="str">
        <f ca="1">IFERROR(__xludf.DUMMYFUNCTION("""COMPUTED_VALUE"""),"Generar reporte cualitativo de la  gestión")</f>
        <v>Generar reporte cualitativo de la  gestión</v>
      </c>
      <c r="M69" s="11" t="str">
        <f ca="1">IFERROR(__xludf.DUMMYFUNCTION("""COMPUTED_VALUE"""),"Abner Ortiz")</f>
        <v>Abner Ortiz</v>
      </c>
      <c r="N69" s="14"/>
      <c r="O69" s="20">
        <f ca="1">IFERROR(__xludf.DUMMYFUNCTION("""COMPUTED_VALUE"""),0)</f>
        <v>0</v>
      </c>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5" t="str">
        <f ca="1">IFERROR(__xludf.DUMMYFUNCTION("""COMPUTED_VALUE"""),"Mensual")</f>
        <v>Mensual</v>
      </c>
    </row>
    <row r="70" spans="1:40" ht="96" hidden="1" customHeight="1">
      <c r="A70" s="10" t="str">
        <f t="shared" ca="1" si="0"/>
        <v>Mensual</v>
      </c>
      <c r="B70" s="11" t="str">
        <f ca="1">IFERROR(__xludf.DUMMYFUNCTION("""COMPUTED_VALUE"""),"1. PROTEGER LA BELLEZA DE LA VIDA")</f>
        <v>1. PROTEGER LA BELLEZA DE LA VIDA</v>
      </c>
      <c r="C70" s="11" t="str">
        <f ca="1">IFERROR(__xludf.DUMMYFUNCTION("""COMPUTED_VALUE"""),"1.2 Restauración rehabilitación y sistemas sotenibles para la conservación")</f>
        <v>1.2 Restauración rehabilitación y sistemas sotenibles para la conservación</v>
      </c>
      <c r="D70" s="11" t="str">
        <f ca="1">IFERROR(__xludf.DUMMYFUNCTION("""COMPUTED_VALUE"""),"No. de plántulas producidas")</f>
        <v>No. de plántulas producidas</v>
      </c>
      <c r="E70" s="11"/>
      <c r="F70" s="14" t="str">
        <f ca="1">IFERROR(__xludf.DUMMYFUNCTION("""COMPUTED_VALUE"""),"PEI")</f>
        <v>PEI</v>
      </c>
      <c r="G70" s="11" t="str">
        <f ca="1">IFERROR(__xludf.DUMMYFUNCTION("""COMPUTED_VALUE"""),"PNN La Paya")</f>
        <v>PNN La Paya</v>
      </c>
      <c r="H70" s="14" t="str">
        <f ca="1">IFERROR(__xludf.DUMMYFUNCTION("""COMPUTED_VALUE"""),"GEF")</f>
        <v>GEF</v>
      </c>
      <c r="I70" s="14"/>
      <c r="J70" s="16">
        <f ca="1">IFERROR(__xludf.DUMMYFUNCTION("""COMPUTED_VALUE"""),10000)</f>
        <v>10000</v>
      </c>
      <c r="K70" s="17"/>
      <c r="L70" s="11"/>
      <c r="M70" s="11"/>
      <c r="N70" s="11"/>
      <c r="O70" s="11"/>
      <c r="P70" s="11"/>
      <c r="Q70" s="11"/>
      <c r="R70" s="11"/>
      <c r="S70" s="11"/>
      <c r="T70" s="11"/>
      <c r="U70" s="11"/>
      <c r="V70" s="11"/>
      <c r="W70" s="11"/>
      <c r="X70" s="11"/>
      <c r="Y70" s="11"/>
      <c r="Z70" s="11"/>
      <c r="AA70" s="11"/>
      <c r="AB70" s="11"/>
      <c r="AC70" s="11"/>
      <c r="AD70" s="11"/>
      <c r="AE70" s="11"/>
      <c r="AF70" s="11"/>
      <c r="AG70" s="11"/>
      <c r="AH70" s="11"/>
      <c r="AI70" s="14"/>
      <c r="AJ70" s="14"/>
      <c r="AK70" s="14"/>
      <c r="AL70" s="14"/>
      <c r="AM70" s="14"/>
      <c r="AN70" s="15" t="str">
        <f ca="1">IFERROR(__xludf.DUMMYFUNCTION("""COMPUTED_VALUE"""),"Mensual")</f>
        <v>Mensual</v>
      </c>
    </row>
    <row r="71" spans="1:40" ht="96" customHeight="1">
      <c r="A71" s="10" t="str">
        <f t="shared" ca="1" si="0"/>
        <v>Mensual</v>
      </c>
      <c r="B71" s="11" t="str">
        <f ca="1">IFERROR(__xludf.DUMMYFUNCTION("""COMPUTED_VALUE"""),"1. PROTEGER LA BELLEZA DE LA VIDA")</f>
        <v>1. PROTEGER LA BELLEZA DE LA VIDA</v>
      </c>
      <c r="C71" s="11" t="str">
        <f ca="1">IFERROR(__xludf.DUMMYFUNCTION("""COMPUTED_VALUE"""),"1.2 Restauración rehabilitación y sistemas sotenibles para la conservación")</f>
        <v>1.2 Restauración rehabilitación y sistemas sotenibles para la conservación</v>
      </c>
      <c r="D71" s="11" t="str">
        <f ca="1">IFERROR(__xludf.DUMMYFUNCTION("""COMPUTED_VALUE"""),"Numero de hectáreas en proceso de restauración en mantenimiento")</f>
        <v>Numero de hectáreas en proceso de restauración en mantenimiento</v>
      </c>
      <c r="E71"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11" t="str">
        <f ca="1">IFERROR(__xludf.DUMMYFUNCTION("""COMPUTED_VALUE"""),"PAA-PI")</f>
        <v>PAA-PI</v>
      </c>
      <c r="G71" s="11" t="str">
        <f ca="1">IFERROR(__xludf.DUMMYFUNCTION("""COMPUTED_VALUE"""),"DTAM")</f>
        <v>DTAM</v>
      </c>
      <c r="H71" s="14" t="str">
        <f ca="1">IFERROR(__xludf.DUMMYFUNCTION("""COMPUTED_VALUE"""),"PGN")</f>
        <v>PGN</v>
      </c>
      <c r="I71" s="11" t="str">
        <f ca="1">IFERROR(__xludf.DUMMYFUNCTION("""COMPUTED_VALUE"""),"1.Realizar la Georeferenciacion")</f>
        <v>1.Realizar la Georeferenciacion</v>
      </c>
      <c r="J71" s="14">
        <f ca="1">IFERROR(__xludf.DUMMYFUNCTION("""COMPUTED_VALUE"""),0)</f>
        <v>0</v>
      </c>
      <c r="K71" s="17">
        <f ca="1">IFERROR(__xludf.DUMMYFUNCTION("""COMPUTED_VALUE"""),219278045)</f>
        <v>219278045</v>
      </c>
      <c r="L71" s="14" t="str">
        <f ca="1">IFERROR(__xludf.DUMMYFUNCTION("""COMPUTED_VALUE"""),"Generar reporte mensual por toda la linea temática ")</f>
        <v xml:space="preserve">Generar reporte mensual por toda la linea temática </v>
      </c>
      <c r="M71" s="11" t="str">
        <f ca="1">IFERROR(__xludf.DUMMYFUNCTION("""COMPUTED_VALUE"""),"Shalom Sánchez")</f>
        <v>Shalom Sánchez</v>
      </c>
      <c r="N71" s="14"/>
      <c r="O71" s="20">
        <f ca="1">IFERROR(__xludf.DUMMYFUNCTION("""COMPUTED_VALUE"""),0)</f>
        <v>0</v>
      </c>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5" t="str">
        <f ca="1">IFERROR(__xludf.DUMMYFUNCTION("""COMPUTED_VALUE"""),"Mensual")</f>
        <v>Mensual</v>
      </c>
    </row>
    <row r="72" spans="1:40" ht="96" hidden="1" customHeight="1">
      <c r="A72" s="10" t="str">
        <f t="shared" ca="1" si="0"/>
        <v>Trimestral</v>
      </c>
      <c r="B72" s="11" t="str">
        <f ca="1">IFERROR(__xludf.DUMMYFUNCTION("""COMPUTED_VALUE"""),"1. PROTEGER LA BELLEZA DE LA VIDA")</f>
        <v>1. PROTEGER LA BELLEZA DE LA VIDA</v>
      </c>
      <c r="C72" s="11" t="str">
        <f ca="1">IFERROR(__xludf.DUMMYFUNCTION("""COMPUTED_VALUE"""),"1.5 Efectividad del manejo monitoreo y vida silvestre")</f>
        <v>1.5 Efectividad del manejo monitoreo y vida silvestre</v>
      </c>
      <c r="D72" s="11" t="str">
        <f ca="1">IFERROR(__xludf.DUMMYFUNCTION("""COMPUTED_VALUE"""),"Número de VOC-PIC con información generada desde el monitoreo")</f>
        <v>Número de VOC-PIC con información generada desde el monitoreo</v>
      </c>
      <c r="E72"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14" t="str">
        <f ca="1">IFERROR(__xludf.DUMMYFUNCTION("""COMPUTED_VALUE"""),"PAA-PI")</f>
        <v>PAA-PI</v>
      </c>
      <c r="G72" s="11" t="str">
        <f ca="1">IFERROR(__xludf.DUMMYFUNCTION("""COMPUTED_VALUE"""),"PNN Amacayacu")</f>
        <v>PNN Amacayacu</v>
      </c>
      <c r="H72" s="11" t="str">
        <f ca="1">IFERROR(__xludf.DUMMYFUNCTION("""COMPUTED_VALUE"""),"OTROS")</f>
        <v>OTROS</v>
      </c>
      <c r="I72"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14">
        <f ca="1">IFERROR(__xludf.DUMMYFUNCTION("""COMPUTED_VALUE"""),2)</f>
        <v>2</v>
      </c>
      <c r="K72" s="17">
        <f ca="1">IFERROR(__xludf.DUMMYFUNCTION("""COMPUTED_VALUE"""),84827043)</f>
        <v>84827043</v>
      </c>
      <c r="L72" s="11" t="str">
        <f ca="1">IFERROR(__xludf.DUMMYFUNCTION("""COMPUTED_VALUE"""),"Presupuesto cargado a la actividad N°9")</f>
        <v>Presupuesto cargado a la actividad N°9</v>
      </c>
      <c r="M72" s="11" t="str">
        <f ca="1">IFERROR(__xludf.DUMMYFUNCTION("""COMPUTED_VALUE"""),"Angela Melo")</f>
        <v>Angela Melo</v>
      </c>
      <c r="N72" s="11"/>
      <c r="O72" s="20">
        <f ca="1">IFERROR(__xludf.DUMMYFUNCTION("""COMPUTED_VALUE"""),0)</f>
        <v>0</v>
      </c>
      <c r="P72" s="11"/>
      <c r="Q72" s="11"/>
      <c r="R72" s="11"/>
      <c r="S72" s="11"/>
      <c r="T72" s="11"/>
      <c r="U72" s="11"/>
      <c r="V72" s="11"/>
      <c r="W72" s="11"/>
      <c r="X72" s="11"/>
      <c r="Y72" s="11"/>
      <c r="Z72" s="11"/>
      <c r="AA72" s="11"/>
      <c r="AB72" s="11"/>
      <c r="AC72" s="11"/>
      <c r="AD72" s="11"/>
      <c r="AE72" s="11"/>
      <c r="AF72" s="11"/>
      <c r="AG72" s="11"/>
      <c r="AH72" s="11"/>
      <c r="AI72" s="14"/>
      <c r="AJ72" s="14"/>
      <c r="AK72" s="14"/>
      <c r="AL72" s="14"/>
      <c r="AM72" s="14"/>
      <c r="AN72" s="15" t="str">
        <f ca="1">IFERROR(__xludf.DUMMYFUNCTION("""COMPUTED_VALUE"""),"Trimestral")</f>
        <v>Trimestral</v>
      </c>
    </row>
    <row r="73" spans="1:40" ht="96" hidden="1" customHeight="1">
      <c r="A73" s="10" t="str">
        <f t="shared" ca="1" si="0"/>
        <v>Trimestral</v>
      </c>
      <c r="B73" s="11" t="str">
        <f ca="1">IFERROR(__xludf.DUMMYFUNCTION("""COMPUTED_VALUE"""),"1. PROTEGER LA BELLEZA DE LA VIDA")</f>
        <v>1. PROTEGER LA BELLEZA DE LA VIDA</v>
      </c>
      <c r="C73" s="11" t="str">
        <f ca="1">IFERROR(__xludf.DUMMYFUNCTION("""COMPUTED_VALUE"""),"1.5 Efectividad del manejo monitoreo y vida silvestre")</f>
        <v>1.5 Efectividad del manejo monitoreo y vida silvestre</v>
      </c>
      <c r="D73" s="11" t="str">
        <f ca="1">IFERROR(__xludf.DUMMYFUNCTION("""COMPUTED_VALUE"""),"Número VOC-PIC con información generada desde la investigación")</f>
        <v>Número VOC-PIC con información generada desde la investigación</v>
      </c>
      <c r="E73"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14" t="str">
        <f ca="1">IFERROR(__xludf.DUMMYFUNCTION("""COMPUTED_VALUE"""),"PAA")</f>
        <v>PAA</v>
      </c>
      <c r="G73" s="11" t="str">
        <f ca="1">IFERROR(__xludf.DUMMYFUNCTION("""COMPUTED_VALUE"""),"PNN Amacayacu")</f>
        <v>PNN Amacayacu</v>
      </c>
      <c r="H73" s="14" t="str">
        <f ca="1">IFERROR(__xludf.DUMMYFUNCTION("""COMPUTED_VALUE"""),"OTROS")</f>
        <v>OTROS</v>
      </c>
      <c r="I73" s="11" t="str">
        <f ca="1">IFERROR(__xludf.DUMMYFUNCTION("""COMPUTED_VALUE"""),"N/A")</f>
        <v>N/A</v>
      </c>
      <c r="J73" s="14">
        <f ca="1">IFERROR(__xludf.DUMMYFUNCTION("""COMPUTED_VALUE"""),2)</f>
        <v>2</v>
      </c>
      <c r="K73" s="17" t="str">
        <f ca="1">IFERROR(__xludf.DUMMYFUNCTION("""COMPUTED_VALUE"""),"   -")</f>
        <v xml:space="preserve">   -</v>
      </c>
      <c r="L73" s="11"/>
      <c r="M73" s="11" t="str">
        <f ca="1">IFERROR(__xludf.DUMMYFUNCTION("""COMPUTED_VALUE"""),"Angela Melo")</f>
        <v>Angela Melo</v>
      </c>
      <c r="N73" s="14"/>
      <c r="O73" s="20">
        <f ca="1">IFERROR(__xludf.DUMMYFUNCTION("""COMPUTED_VALUE"""),0)</f>
        <v>0</v>
      </c>
      <c r="P73" s="14"/>
      <c r="Q73" s="14"/>
      <c r="R73" s="14"/>
      <c r="S73" s="14"/>
      <c r="T73" s="14"/>
      <c r="U73" s="14"/>
      <c r="V73" s="14"/>
      <c r="W73" s="14"/>
      <c r="X73" s="14"/>
      <c r="Y73" s="14"/>
      <c r="Z73" s="11"/>
      <c r="AA73" s="14"/>
      <c r="AB73" s="11"/>
      <c r="AC73" s="14"/>
      <c r="AD73" s="14"/>
      <c r="AE73" s="14"/>
      <c r="AF73" s="11"/>
      <c r="AG73" s="14"/>
      <c r="AH73" s="14"/>
      <c r="AI73" s="14"/>
      <c r="AJ73" s="14"/>
      <c r="AK73" s="14"/>
      <c r="AL73" s="14"/>
      <c r="AM73" s="14"/>
      <c r="AN73" s="15" t="str">
        <f ca="1">IFERROR(__xludf.DUMMYFUNCTION("""COMPUTED_VALUE"""),"Trimestral")</f>
        <v>Trimestral</v>
      </c>
    </row>
    <row r="74" spans="1:40" ht="96" hidden="1" customHeight="1">
      <c r="A74" s="10" t="str">
        <f t="shared" ca="1" si="0"/>
        <v>Trimestral</v>
      </c>
      <c r="B74" s="11" t="str">
        <f ca="1">IFERROR(__xludf.DUMMYFUNCTION("""COMPUTED_VALUE"""),"1. PROTEGER LA BELLEZA DE LA VIDA")</f>
        <v>1. PROTEGER LA BELLEZA DE LA VIDA</v>
      </c>
      <c r="C74" s="11" t="str">
        <f ca="1">IFERROR(__xludf.DUMMYFUNCTION("""COMPUTED_VALUE"""),"1.5 Efectividad del manejo monitoreo y vida silvestre")</f>
        <v>1.5 Efectividad del manejo monitoreo y vida silvestre</v>
      </c>
      <c r="D74" s="11" t="str">
        <f ca="1">IFERROR(__xludf.DUMMYFUNCTION("""COMPUTED_VALUE"""),"Número VOC-PIC con información generada desde la investigación")</f>
        <v>Número VOC-PIC con información generada desde la investigación</v>
      </c>
      <c r="E74"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14" t="str">
        <f ca="1">IFERROR(__xludf.DUMMYFUNCTION("""COMPUTED_VALUE"""),"PAA")</f>
        <v>PAA</v>
      </c>
      <c r="G74" s="11" t="str">
        <f ca="1">IFERROR(__xludf.DUMMYFUNCTION("""COMPUTED_VALUE"""),"PNN Alto Fragua Indi Wasi")</f>
        <v>PNN Alto Fragua Indi Wasi</v>
      </c>
      <c r="H74" s="14" t="str">
        <f ca="1">IFERROR(__xludf.DUMMYFUNCTION("""COMPUTED_VALUE"""),"PGN")</f>
        <v>PGN</v>
      </c>
      <c r="I74" s="11" t="str">
        <f ca="1">IFERROR(__xludf.DUMMYFUNCTION("""COMPUTED_VALUE"""),"N/A")</f>
        <v>N/A</v>
      </c>
      <c r="J74" s="14">
        <f ca="1">IFERROR(__xludf.DUMMYFUNCTION("""COMPUTED_VALUE"""),1)</f>
        <v>1</v>
      </c>
      <c r="K74" s="17"/>
      <c r="L74" s="11"/>
      <c r="M74" s="11" t="str">
        <f ca="1">IFERROR(__xludf.DUMMYFUNCTION("""COMPUTED_VALUE"""),"Angela Melo")</f>
        <v>Angela Melo</v>
      </c>
      <c r="N74" s="11"/>
      <c r="O74" s="11"/>
      <c r="P74" s="11"/>
      <c r="Q74" s="11"/>
      <c r="R74" s="11"/>
      <c r="S74" s="11"/>
      <c r="T74" s="11"/>
      <c r="U74" s="11"/>
      <c r="V74" s="11"/>
      <c r="W74" s="11"/>
      <c r="X74" s="11"/>
      <c r="Y74" s="11"/>
      <c r="Z74" s="11"/>
      <c r="AA74" s="11"/>
      <c r="AB74" s="11"/>
      <c r="AC74" s="11"/>
      <c r="AD74" s="11"/>
      <c r="AE74" s="11"/>
      <c r="AF74" s="11"/>
      <c r="AG74" s="11"/>
      <c r="AH74" s="11"/>
      <c r="AI74" s="14"/>
      <c r="AJ74" s="14"/>
      <c r="AK74" s="14"/>
      <c r="AL74" s="14"/>
      <c r="AM74" s="14"/>
      <c r="AN74" s="15" t="str">
        <f ca="1">IFERROR(__xludf.DUMMYFUNCTION("""COMPUTED_VALUE"""),"Trimestral")</f>
        <v>Trimestral</v>
      </c>
    </row>
    <row r="75" spans="1:40" ht="96" hidden="1" customHeight="1">
      <c r="A75" s="10" t="str">
        <f t="shared" ca="1" si="0"/>
        <v>Trimestral</v>
      </c>
      <c r="B75" s="11" t="str">
        <f ca="1">IFERROR(__xludf.DUMMYFUNCTION("""COMPUTED_VALUE"""),"1. PROTEGER LA BELLEZA DE LA VIDA")</f>
        <v>1. PROTEGER LA BELLEZA DE LA VIDA</v>
      </c>
      <c r="C75" s="11" t="str">
        <f ca="1">IFERROR(__xludf.DUMMYFUNCTION("""COMPUTED_VALUE"""),"1.5 Efectividad del manejo monitoreo y vida silvestre")</f>
        <v>1.5 Efectividad del manejo monitoreo y vida silvestre</v>
      </c>
      <c r="D75" s="11" t="str">
        <f ca="1">IFERROR(__xludf.DUMMYFUNCTION("""COMPUTED_VALUE"""),"Número VOC-PIC con información generada desde la investigación")</f>
        <v>Número VOC-PIC con información generada desde la investigación</v>
      </c>
      <c r="E75"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11" t="str">
        <f ca="1">IFERROR(__xludf.DUMMYFUNCTION("""COMPUTED_VALUE"""),"PAA")</f>
        <v>PAA</v>
      </c>
      <c r="G75" s="11" t="str">
        <f ca="1">IFERROR(__xludf.DUMMYFUNCTION("""COMPUTED_VALUE"""),"PNN Yaigojé Apaporis")</f>
        <v>PNN Yaigojé Apaporis</v>
      </c>
      <c r="H75" s="14" t="str">
        <f ca="1">IFERROR(__xludf.DUMMYFUNCTION("""COMPUTED_VALUE"""),"OTROS")</f>
        <v>OTROS</v>
      </c>
      <c r="I75" s="11" t="str">
        <f ca="1">IFERROR(__xludf.DUMMYFUNCTION("""COMPUTED_VALUE"""),"N/A")</f>
        <v>N/A</v>
      </c>
      <c r="J75" s="14">
        <f ca="1">IFERROR(__xludf.DUMMYFUNCTION("""COMPUTED_VALUE"""),1)</f>
        <v>1</v>
      </c>
      <c r="K75" s="17"/>
      <c r="L75" s="11"/>
      <c r="M75" s="11" t="str">
        <f ca="1">IFERROR(__xludf.DUMMYFUNCTION("""COMPUTED_VALUE"""),"Angela Melo")</f>
        <v>Angela Melo</v>
      </c>
      <c r="N75" s="11"/>
      <c r="O75" s="11"/>
      <c r="P75" s="11"/>
      <c r="Q75" s="11"/>
      <c r="R75" s="11"/>
      <c r="S75" s="11"/>
      <c r="T75" s="11"/>
      <c r="U75" s="11"/>
      <c r="V75" s="11"/>
      <c r="W75" s="11"/>
      <c r="X75" s="11"/>
      <c r="Y75" s="11"/>
      <c r="Z75" s="11"/>
      <c r="AA75" s="11"/>
      <c r="AB75" s="11"/>
      <c r="AC75" s="11"/>
      <c r="AD75" s="11"/>
      <c r="AE75" s="11"/>
      <c r="AF75" s="11"/>
      <c r="AG75" s="11"/>
      <c r="AH75" s="11"/>
      <c r="AI75" s="14"/>
      <c r="AJ75" s="14"/>
      <c r="AK75" s="14"/>
      <c r="AL75" s="14"/>
      <c r="AM75" s="14"/>
      <c r="AN75" s="15" t="str">
        <f ca="1">IFERROR(__xludf.DUMMYFUNCTION("""COMPUTED_VALUE"""),"Trimestral")</f>
        <v>Trimestral</v>
      </c>
    </row>
    <row r="76" spans="1:40" ht="96" hidden="1" customHeight="1">
      <c r="A76" s="10" t="str">
        <f t="shared" ca="1" si="0"/>
        <v>Trimestral</v>
      </c>
      <c r="B76" s="11" t="str">
        <f ca="1">IFERROR(__xludf.DUMMYFUNCTION("""COMPUTED_VALUE"""),"1. PROTEGER LA BELLEZA DE LA VIDA")</f>
        <v>1. PROTEGER LA BELLEZA DE LA VIDA</v>
      </c>
      <c r="C76" s="11" t="str">
        <f ca="1">IFERROR(__xludf.DUMMYFUNCTION("""COMPUTED_VALUE"""),"1.5 Efectividad del manejo monitoreo y vida silvestre")</f>
        <v>1.5 Efectividad del manejo monitoreo y vida silvestre</v>
      </c>
      <c r="D76" s="11" t="str">
        <f ca="1">IFERROR(__xludf.DUMMYFUNCTION("""COMPUTED_VALUE"""),"Número de VOC-PIC con información generada desde el monitoreo")</f>
        <v>Número de VOC-PIC con información generada desde el monitoreo</v>
      </c>
      <c r="E76"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14" t="str">
        <f ca="1">IFERROR(__xludf.DUMMYFUNCTION("""COMPUTED_VALUE"""),"PAA")</f>
        <v>PAA</v>
      </c>
      <c r="G76" s="11" t="str">
        <f ca="1">IFERROR(__xludf.DUMMYFUNCTION("""COMPUTED_VALUE"""),"PNN Cahuinarí")</f>
        <v>PNN Cahuinarí</v>
      </c>
      <c r="H76" s="14" t="str">
        <f ca="1">IFERROR(__xludf.DUMMYFUNCTION("""COMPUTED_VALUE"""),"OTROS")</f>
        <v>OTROS</v>
      </c>
      <c r="I76" s="14" t="str">
        <f ca="1">IFERROR(__xludf.DUMMYFUNCTION("""COMPUTED_VALUE"""),"N/A")</f>
        <v>N/A</v>
      </c>
      <c r="J76" s="14">
        <f ca="1">IFERROR(__xludf.DUMMYFUNCTION("""COMPUTED_VALUE"""),1)</f>
        <v>1</v>
      </c>
      <c r="K76" s="17" t="str">
        <f ca="1">IFERROR(__xludf.DUMMYFUNCTION("""COMPUTED_VALUE"""),"   -")</f>
        <v xml:space="preserve">   -</v>
      </c>
      <c r="L76" s="11"/>
      <c r="M76" s="11" t="str">
        <f ca="1">IFERROR(__xludf.DUMMYFUNCTION("""COMPUTED_VALUE"""),"Angela Melo")</f>
        <v>Angela Melo</v>
      </c>
      <c r="N76" s="11"/>
      <c r="O76" s="20">
        <f ca="1">IFERROR(__xludf.DUMMYFUNCTION("""COMPUTED_VALUE"""),0)</f>
        <v>0</v>
      </c>
      <c r="P76" s="11"/>
      <c r="Q76" s="11"/>
      <c r="R76" s="11"/>
      <c r="S76" s="11"/>
      <c r="T76" s="11"/>
      <c r="U76" s="11"/>
      <c r="V76" s="11"/>
      <c r="W76" s="11"/>
      <c r="X76" s="11"/>
      <c r="Y76" s="11"/>
      <c r="Z76" s="11"/>
      <c r="AA76" s="11"/>
      <c r="AB76" s="11"/>
      <c r="AC76" s="11"/>
      <c r="AD76" s="11"/>
      <c r="AE76" s="11"/>
      <c r="AF76" s="11"/>
      <c r="AG76" s="11"/>
      <c r="AH76" s="11"/>
      <c r="AI76" s="14"/>
      <c r="AJ76" s="14"/>
      <c r="AK76" s="14"/>
      <c r="AL76" s="14"/>
      <c r="AM76" s="14"/>
      <c r="AN76" s="15" t="str">
        <f ca="1">IFERROR(__xludf.DUMMYFUNCTION("""COMPUTED_VALUE"""),"Trimestral")</f>
        <v>Trimestral</v>
      </c>
    </row>
    <row r="77" spans="1:40" ht="96" hidden="1" customHeight="1">
      <c r="A77" s="10" t="str">
        <f t="shared" ca="1" si="0"/>
        <v>Trimestral</v>
      </c>
      <c r="B77" s="11" t="str">
        <f ca="1">IFERROR(__xludf.DUMMYFUNCTION("""COMPUTED_VALUE"""),"1. PROTEGER LA BELLEZA DE LA VIDA")</f>
        <v>1. PROTEGER LA BELLEZA DE LA VIDA</v>
      </c>
      <c r="C77" s="11" t="str">
        <f ca="1">IFERROR(__xludf.DUMMYFUNCTION("""COMPUTED_VALUE"""),"1.5 Efectividad del manejo monitoreo y vida silvestre")</f>
        <v>1.5 Efectividad del manejo monitoreo y vida silvestre</v>
      </c>
      <c r="D77" s="11" t="str">
        <f ca="1">IFERROR(__xludf.DUMMYFUNCTION("""COMPUTED_VALUE"""),"Número de VOC-PIC con información generada desde el monitoreo")</f>
        <v>Número de VOC-PIC con información generada desde el monitoreo</v>
      </c>
      <c r="E77"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14" t="str">
        <f ca="1">IFERROR(__xludf.DUMMYFUNCTION("""COMPUTED_VALUE"""),"PAA")</f>
        <v>PAA</v>
      </c>
      <c r="G77" s="11" t="str">
        <f ca="1">IFERROR(__xludf.DUMMYFUNCTION("""COMPUTED_VALUE"""),"PNN La Paya")</f>
        <v>PNN La Paya</v>
      </c>
      <c r="H77" s="14" t="str">
        <f ca="1">IFERROR(__xludf.DUMMYFUNCTION("""COMPUTED_VALUE"""),"OTROS")</f>
        <v>OTROS</v>
      </c>
      <c r="I77" s="11" t="str">
        <f ca="1">IFERROR(__xludf.DUMMYFUNCTION("""COMPUTED_VALUE"""),"N/A")</f>
        <v>N/A</v>
      </c>
      <c r="J77" s="14">
        <f ca="1">IFERROR(__xludf.DUMMYFUNCTION("""COMPUTED_VALUE"""),1)</f>
        <v>1</v>
      </c>
      <c r="K77" s="17" t="str">
        <f ca="1">IFERROR(__xludf.DUMMYFUNCTION("""COMPUTED_VALUE"""),"   -")</f>
        <v xml:space="preserve">   -</v>
      </c>
      <c r="L77" s="11"/>
      <c r="M77" s="11" t="str">
        <f ca="1">IFERROR(__xludf.DUMMYFUNCTION("""COMPUTED_VALUE"""),"Angela Melo")</f>
        <v>Angela Melo</v>
      </c>
      <c r="N77" s="11"/>
      <c r="O77" s="20">
        <f ca="1">IFERROR(__xludf.DUMMYFUNCTION("""COMPUTED_VALUE"""),0)</f>
        <v>0</v>
      </c>
      <c r="P77" s="11"/>
      <c r="Q77" s="11"/>
      <c r="R77" s="11"/>
      <c r="S77" s="11"/>
      <c r="T77" s="11"/>
      <c r="U77" s="11"/>
      <c r="V77" s="11"/>
      <c r="W77" s="11"/>
      <c r="X77" s="11"/>
      <c r="Y77" s="11"/>
      <c r="Z77" s="11"/>
      <c r="AA77" s="11"/>
      <c r="AB77" s="11"/>
      <c r="AC77" s="11"/>
      <c r="AD77" s="11"/>
      <c r="AE77" s="11"/>
      <c r="AF77" s="11"/>
      <c r="AG77" s="11"/>
      <c r="AH77" s="11"/>
      <c r="AI77" s="14"/>
      <c r="AJ77" s="14"/>
      <c r="AK77" s="14"/>
      <c r="AL77" s="14"/>
      <c r="AM77" s="14"/>
      <c r="AN77" s="15" t="str">
        <f ca="1">IFERROR(__xludf.DUMMYFUNCTION("""COMPUTED_VALUE"""),"Trimestral")</f>
        <v>Trimestral</v>
      </c>
    </row>
    <row r="78" spans="1:40" ht="96" hidden="1" customHeight="1">
      <c r="A78" s="10" t="str">
        <f t="shared" ca="1" si="0"/>
        <v>Trimestral</v>
      </c>
      <c r="B78" s="11" t="str">
        <f ca="1">IFERROR(__xludf.DUMMYFUNCTION("""COMPUTED_VALUE"""),"1. PROTEGER LA BELLEZA DE LA VIDA")</f>
        <v>1. PROTEGER LA BELLEZA DE LA VIDA</v>
      </c>
      <c r="C78" s="11" t="str">
        <f ca="1">IFERROR(__xludf.DUMMYFUNCTION("""COMPUTED_VALUE"""),"1.5 Efectividad del manejo monitoreo y vida silvestre")</f>
        <v>1.5 Efectividad del manejo monitoreo y vida silvestre</v>
      </c>
      <c r="D78" s="11" t="str">
        <f ca="1">IFERROR(__xludf.DUMMYFUNCTION("""COMPUTED_VALUE"""),"Número VOC-PIC con información generada desde la investigación")</f>
        <v>Número VOC-PIC con información generada desde la investigación</v>
      </c>
      <c r="E78"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14" t="str">
        <f ca="1">IFERROR(__xludf.DUMMYFUNCTION("""COMPUTED_VALUE"""),"PAA")</f>
        <v>PAA</v>
      </c>
      <c r="G78" s="11" t="str">
        <f ca="1">IFERROR(__xludf.DUMMYFUNCTION("""COMPUTED_VALUE"""),"PNN La Paya")</f>
        <v>PNN La Paya</v>
      </c>
      <c r="H78" s="14" t="str">
        <f ca="1">IFERROR(__xludf.DUMMYFUNCTION("""COMPUTED_VALUE"""),"OTROS")</f>
        <v>OTROS</v>
      </c>
      <c r="I78" s="14" t="str">
        <f ca="1">IFERROR(__xludf.DUMMYFUNCTION("""COMPUTED_VALUE"""),"N/A")</f>
        <v>N/A</v>
      </c>
      <c r="J78" s="14">
        <f ca="1">IFERROR(__xludf.DUMMYFUNCTION("""COMPUTED_VALUE"""),1)</f>
        <v>1</v>
      </c>
      <c r="K78" s="17" t="str">
        <f ca="1">IFERROR(__xludf.DUMMYFUNCTION("""COMPUTED_VALUE"""),"   -")</f>
        <v xml:space="preserve">   -</v>
      </c>
      <c r="L78" s="11"/>
      <c r="M78" s="11" t="str">
        <f ca="1">IFERROR(__xludf.DUMMYFUNCTION("""COMPUTED_VALUE"""),"Angela Melo")</f>
        <v>Angela Melo</v>
      </c>
      <c r="N78" s="11"/>
      <c r="O78" s="20">
        <f ca="1">IFERROR(__xludf.DUMMYFUNCTION("""COMPUTED_VALUE"""),0)</f>
        <v>0</v>
      </c>
      <c r="P78" s="11"/>
      <c r="Q78" s="11"/>
      <c r="R78" s="11"/>
      <c r="S78" s="11"/>
      <c r="T78" s="11"/>
      <c r="U78" s="11"/>
      <c r="V78" s="11"/>
      <c r="W78" s="11"/>
      <c r="X78" s="11"/>
      <c r="Y78" s="11"/>
      <c r="Z78" s="11"/>
      <c r="AA78" s="11"/>
      <c r="AB78" s="11"/>
      <c r="AC78" s="11"/>
      <c r="AD78" s="11"/>
      <c r="AE78" s="11"/>
      <c r="AF78" s="11"/>
      <c r="AG78" s="11"/>
      <c r="AH78" s="11"/>
      <c r="AI78" s="14"/>
      <c r="AJ78" s="14"/>
      <c r="AK78" s="14"/>
      <c r="AL78" s="14"/>
      <c r="AM78" s="14"/>
      <c r="AN78" s="15" t="str">
        <f ca="1">IFERROR(__xludf.DUMMYFUNCTION("""COMPUTED_VALUE"""),"Trimestral")</f>
        <v>Trimestral</v>
      </c>
    </row>
    <row r="79" spans="1:40" ht="96" hidden="1" customHeight="1">
      <c r="A79" s="10" t="str">
        <f t="shared" ca="1" si="0"/>
        <v>Trimestral</v>
      </c>
      <c r="B79" s="11" t="str">
        <f ca="1">IFERROR(__xludf.DUMMYFUNCTION("""COMPUTED_VALUE"""),"1. PROTEGER LA BELLEZA DE LA VIDA")</f>
        <v>1. PROTEGER LA BELLEZA DE LA VIDA</v>
      </c>
      <c r="C79" s="11" t="str">
        <f ca="1">IFERROR(__xludf.DUMMYFUNCTION("""COMPUTED_VALUE"""),"1.5 Efectividad del manejo monitoreo y vida silvestre")</f>
        <v>1.5 Efectividad del manejo monitoreo y vida silvestre</v>
      </c>
      <c r="D79" s="11" t="str">
        <f ca="1">IFERROR(__xludf.DUMMYFUNCTION("""COMPUTED_VALUE"""),"Número VOC-PIC con información generada desde la investigación")</f>
        <v>Número VOC-PIC con información generada desde la investigación</v>
      </c>
      <c r="E79"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11" t="str">
        <f ca="1">IFERROR(__xludf.DUMMYFUNCTION("""COMPUTED_VALUE"""),"PAA")</f>
        <v>PAA</v>
      </c>
      <c r="G79" s="11" t="str">
        <f ca="1">IFERROR(__xludf.DUMMYFUNCTION("""COMPUTED_VALUE"""),"RNN Nukak")</f>
        <v>RNN Nukak</v>
      </c>
      <c r="H79" s="14" t="str">
        <f ca="1">IFERROR(__xludf.DUMMYFUNCTION("""COMPUTED_VALUE"""),"PGN")</f>
        <v>PGN</v>
      </c>
      <c r="I79" s="11" t="str">
        <f ca="1">IFERROR(__xludf.DUMMYFUNCTION("""COMPUTED_VALUE"""),"N/A")</f>
        <v>N/A</v>
      </c>
      <c r="J79" s="14">
        <f ca="1">IFERROR(__xludf.DUMMYFUNCTION("""COMPUTED_VALUE"""),1)</f>
        <v>1</v>
      </c>
      <c r="K79" s="17"/>
      <c r="L79" s="11"/>
      <c r="M79" s="11" t="str">
        <f ca="1">IFERROR(__xludf.DUMMYFUNCTION("""COMPUTED_VALUE"""),"Angela Melo")</f>
        <v>Angela Melo</v>
      </c>
      <c r="N79" s="11"/>
      <c r="O79" s="11"/>
      <c r="P79" s="11"/>
      <c r="Q79" s="11"/>
      <c r="R79" s="11"/>
      <c r="S79" s="11"/>
      <c r="T79" s="11"/>
      <c r="U79" s="11"/>
      <c r="V79" s="11"/>
      <c r="W79" s="11"/>
      <c r="X79" s="11"/>
      <c r="Y79" s="11"/>
      <c r="Z79" s="11"/>
      <c r="AA79" s="11"/>
      <c r="AB79" s="11"/>
      <c r="AC79" s="11"/>
      <c r="AD79" s="11"/>
      <c r="AE79" s="11"/>
      <c r="AF79" s="11"/>
      <c r="AG79" s="11"/>
      <c r="AH79" s="11"/>
      <c r="AI79" s="14"/>
      <c r="AJ79" s="14"/>
      <c r="AK79" s="14"/>
      <c r="AL79" s="14"/>
      <c r="AM79" s="14"/>
      <c r="AN79" s="15" t="str">
        <f ca="1">IFERROR(__xludf.DUMMYFUNCTION("""COMPUTED_VALUE"""),"Trimestral")</f>
        <v>Trimestral</v>
      </c>
    </row>
    <row r="80" spans="1:40" ht="96" hidden="1" customHeight="1">
      <c r="A80" s="10" t="str">
        <f t="shared" ca="1" si="0"/>
        <v>Trimestral</v>
      </c>
      <c r="B80" s="11" t="str">
        <f ca="1">IFERROR(__xludf.DUMMYFUNCTION("""COMPUTED_VALUE"""),"1. PROTEGER LA BELLEZA DE LA VIDA")</f>
        <v>1. PROTEGER LA BELLEZA DE LA VIDA</v>
      </c>
      <c r="C80" s="11" t="str">
        <f ca="1">IFERROR(__xludf.DUMMYFUNCTION("""COMPUTED_VALUE"""),"1.5 Efectividad del manejo monitoreo y vida silvestre")</f>
        <v>1.5 Efectividad del manejo monitoreo y vida silvestre</v>
      </c>
      <c r="D80" s="11" t="str">
        <f ca="1">IFERROR(__xludf.DUMMYFUNCTION("""COMPUTED_VALUE"""),"Número VOC-PIC con información generada desde la investigación")</f>
        <v>Número VOC-PIC con información generada desde la investigación</v>
      </c>
      <c r="E80"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11" t="str">
        <f ca="1">IFERROR(__xludf.DUMMYFUNCTION("""COMPUTED_VALUE"""),"PAA")</f>
        <v>PAA</v>
      </c>
      <c r="G80" s="11" t="str">
        <f ca="1">IFERROR(__xludf.DUMMYFUNCTION("""COMPUTED_VALUE"""),"RNN Puinawai")</f>
        <v>RNN Puinawai</v>
      </c>
      <c r="H80" s="14" t="str">
        <f ca="1">IFERROR(__xludf.DUMMYFUNCTION("""COMPUTED_VALUE"""),"OTROS")</f>
        <v>OTROS</v>
      </c>
      <c r="I80" s="11" t="str">
        <f ca="1">IFERROR(__xludf.DUMMYFUNCTION("""COMPUTED_VALUE"""),"N/A")</f>
        <v>N/A</v>
      </c>
      <c r="J80" s="14">
        <f ca="1">IFERROR(__xludf.DUMMYFUNCTION("""COMPUTED_VALUE"""),1)</f>
        <v>1</v>
      </c>
      <c r="K80" s="17"/>
      <c r="L80" s="11"/>
      <c r="M80" s="11" t="str">
        <f ca="1">IFERROR(__xludf.DUMMYFUNCTION("""COMPUTED_VALUE"""),"Angela Melo")</f>
        <v>Angela Melo</v>
      </c>
      <c r="N80" s="11"/>
      <c r="O80" s="11"/>
      <c r="P80" s="13"/>
      <c r="Q80" s="13"/>
      <c r="R80" s="13"/>
      <c r="S80" s="13"/>
      <c r="T80" s="13"/>
      <c r="U80" s="11"/>
      <c r="V80" s="11"/>
      <c r="W80" s="11"/>
      <c r="X80" s="11"/>
      <c r="Y80" s="11"/>
      <c r="Z80" s="11"/>
      <c r="AA80" s="11"/>
      <c r="AB80" s="11"/>
      <c r="AC80" s="11"/>
      <c r="AD80" s="11"/>
      <c r="AE80" s="11"/>
      <c r="AF80" s="11"/>
      <c r="AG80" s="11"/>
      <c r="AH80" s="11"/>
      <c r="AI80" s="14"/>
      <c r="AJ80" s="14"/>
      <c r="AK80" s="14"/>
      <c r="AL80" s="14"/>
      <c r="AM80" s="14"/>
      <c r="AN80" s="15" t="str">
        <f ca="1">IFERROR(__xludf.DUMMYFUNCTION("""COMPUTED_VALUE"""),"Trimestral")</f>
        <v>Trimestral</v>
      </c>
    </row>
    <row r="81" spans="1:40" ht="96" hidden="1" customHeight="1">
      <c r="A81" s="10" t="str">
        <f t="shared" ca="1" si="0"/>
        <v>Trimestral</v>
      </c>
      <c r="B81" s="11" t="str">
        <f ca="1">IFERROR(__xludf.DUMMYFUNCTION("""COMPUTED_VALUE"""),"1. PROTEGER LA BELLEZA DE LA VIDA")</f>
        <v>1. PROTEGER LA BELLEZA DE LA VIDA</v>
      </c>
      <c r="C81" s="11" t="str">
        <f ca="1">IFERROR(__xludf.DUMMYFUNCTION("""COMPUTED_VALUE"""),"1.5 Efectividad del manejo monitoreo y vida silvestre")</f>
        <v>1.5 Efectividad del manejo monitoreo y vida silvestre</v>
      </c>
      <c r="D81" s="11" t="str">
        <f ca="1">IFERROR(__xludf.DUMMYFUNCTION("""COMPUTED_VALUE"""),"Número de VOC-PIC con información generada desde el monitoreo")</f>
        <v>Número de VOC-PIC con información generada desde el monitoreo</v>
      </c>
      <c r="E81"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11" t="str">
        <f ca="1">IFERROR(__xludf.DUMMYFUNCTION("""COMPUTED_VALUE"""),"PAA-PI")</f>
        <v>PAA-PI</v>
      </c>
      <c r="G81" s="11" t="str">
        <f ca="1">IFERROR(__xludf.DUMMYFUNCTION("""COMPUTED_VALUE"""),"PNN Serranía de Chiribiquete")</f>
        <v>PNN Serranía de Chiribiquete</v>
      </c>
      <c r="H81" s="14" t="str">
        <f ca="1">IFERROR(__xludf.DUMMYFUNCTION("""COMPUTED_VALUE"""),"PGN")</f>
        <v>PGN</v>
      </c>
      <c r="I81"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14">
        <f ca="1">IFERROR(__xludf.DUMMYFUNCTION("""COMPUTED_VALUE"""),2)</f>
        <v>2</v>
      </c>
      <c r="K81" s="17">
        <f ca="1">IFERROR(__xludf.DUMMYFUNCTION("""COMPUTED_VALUE"""),82625145)</f>
        <v>82625145</v>
      </c>
      <c r="L81" s="11" t="str">
        <f ca="1">IFERROR(__xludf.DUMMYFUNCTION("""COMPUTED_VALUE"""),"Presupuesto cargado a la actividad N°9")</f>
        <v>Presupuesto cargado a la actividad N°9</v>
      </c>
      <c r="M81" s="11" t="str">
        <f ca="1">IFERROR(__xludf.DUMMYFUNCTION("""COMPUTED_VALUE"""),"Angela Melo")</f>
        <v>Angela Melo</v>
      </c>
      <c r="N81" s="11"/>
      <c r="O81" s="20">
        <f ca="1">IFERROR(__xludf.DUMMYFUNCTION("""COMPUTED_VALUE"""),0)</f>
        <v>0</v>
      </c>
      <c r="P81" s="11"/>
      <c r="Q81" s="11"/>
      <c r="R81" s="11"/>
      <c r="S81" s="11"/>
      <c r="T81" s="11"/>
      <c r="U81" s="11"/>
      <c r="V81" s="11"/>
      <c r="W81" s="11"/>
      <c r="X81" s="11"/>
      <c r="Y81" s="11"/>
      <c r="Z81" s="11"/>
      <c r="AA81" s="11"/>
      <c r="AB81" s="11"/>
      <c r="AC81" s="11"/>
      <c r="AD81" s="11"/>
      <c r="AE81" s="11"/>
      <c r="AF81" s="11"/>
      <c r="AG81" s="11"/>
      <c r="AH81" s="11"/>
      <c r="AI81" s="14"/>
      <c r="AJ81" s="14"/>
      <c r="AK81" s="14"/>
      <c r="AL81" s="14"/>
      <c r="AM81" s="14"/>
      <c r="AN81" s="15" t="str">
        <f ca="1">IFERROR(__xludf.DUMMYFUNCTION("""COMPUTED_VALUE"""),"Trimestral")</f>
        <v>Trimestral</v>
      </c>
    </row>
    <row r="82" spans="1:40" ht="96" hidden="1" customHeight="1">
      <c r="A82" s="10" t="str">
        <f t="shared" ca="1" si="0"/>
        <v>Trimestral</v>
      </c>
      <c r="B82" s="11" t="str">
        <f ca="1">IFERROR(__xludf.DUMMYFUNCTION("""COMPUTED_VALUE"""),"1. PROTEGER LA BELLEZA DE LA VIDA")</f>
        <v>1. PROTEGER LA BELLEZA DE LA VIDA</v>
      </c>
      <c r="C82" s="11" t="str">
        <f ca="1">IFERROR(__xludf.DUMMYFUNCTION("""COMPUTED_VALUE"""),"1.5 Efectividad del manejo monitoreo y vida silvestre")</f>
        <v>1.5 Efectividad del manejo monitoreo y vida silvestre</v>
      </c>
      <c r="D82" s="11" t="str">
        <f ca="1">IFERROR(__xludf.DUMMYFUNCTION("""COMPUTED_VALUE"""),"Número de VOC-PIC con información generada desde el monitoreo")</f>
        <v>Número de VOC-PIC con información generada desde el monitoreo</v>
      </c>
      <c r="E82"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11" t="str">
        <f ca="1">IFERROR(__xludf.DUMMYFUNCTION("""COMPUTED_VALUE"""),"PAA-PI")</f>
        <v>PAA-PI</v>
      </c>
      <c r="G82" s="11" t="str">
        <f ca="1">IFERROR(__xludf.DUMMYFUNCTION("""COMPUTED_VALUE"""),"PNN Serranía de Chiribiquete")</f>
        <v>PNN Serranía de Chiribiquete</v>
      </c>
      <c r="H82" s="14" t="str">
        <f ca="1">IFERROR(__xludf.DUMMYFUNCTION("""COMPUTED_VALUE"""),"OTROS")</f>
        <v>OTROS</v>
      </c>
      <c r="I82"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14">
        <f ca="1">IFERROR(__xludf.DUMMYFUNCTION("""COMPUTED_VALUE"""),1)</f>
        <v>1</v>
      </c>
      <c r="K82" s="17"/>
      <c r="L82" s="11"/>
      <c r="M82" s="11" t="str">
        <f ca="1">IFERROR(__xludf.DUMMYFUNCTION("""COMPUTED_VALUE"""),"Angela Melo")</f>
        <v>Angela Melo</v>
      </c>
      <c r="N82" s="11"/>
      <c r="O82" s="11"/>
      <c r="P82" s="11"/>
      <c r="Q82" s="11"/>
      <c r="R82" s="11"/>
      <c r="S82" s="11"/>
      <c r="T82" s="11"/>
      <c r="U82" s="11"/>
      <c r="V82" s="11"/>
      <c r="W82" s="11"/>
      <c r="X82" s="11"/>
      <c r="Y82" s="11"/>
      <c r="Z82" s="11"/>
      <c r="AA82" s="11"/>
      <c r="AB82" s="11"/>
      <c r="AC82" s="11"/>
      <c r="AD82" s="11"/>
      <c r="AE82" s="11"/>
      <c r="AF82" s="11"/>
      <c r="AG82" s="11"/>
      <c r="AH82" s="11"/>
      <c r="AI82" s="14"/>
      <c r="AJ82" s="14"/>
      <c r="AK82" s="14"/>
      <c r="AL82" s="14"/>
      <c r="AM82" s="14"/>
      <c r="AN82" s="15" t="str">
        <f ca="1">IFERROR(__xludf.DUMMYFUNCTION("""COMPUTED_VALUE"""),"Trimestral")</f>
        <v>Trimestral</v>
      </c>
    </row>
    <row r="83" spans="1:40" ht="96" hidden="1" customHeight="1">
      <c r="A83" s="10" t="str">
        <f t="shared" ca="1" si="0"/>
        <v>Trimestral</v>
      </c>
      <c r="B83" s="11" t="str">
        <f ca="1">IFERROR(__xludf.DUMMYFUNCTION("""COMPUTED_VALUE"""),"1. PROTEGER LA BELLEZA DE LA VIDA")</f>
        <v>1. PROTEGER LA BELLEZA DE LA VIDA</v>
      </c>
      <c r="C83" s="11" t="str">
        <f ca="1">IFERROR(__xludf.DUMMYFUNCTION("""COMPUTED_VALUE"""),"1.5 Efectividad del manejo monitoreo y vida silvestre")</f>
        <v>1.5 Efectividad del manejo monitoreo y vida silvestre</v>
      </c>
      <c r="D83" s="11" t="str">
        <f ca="1">IFERROR(__xludf.DUMMYFUNCTION("""COMPUTED_VALUE"""),"Número de VOC-PIC con información generada desde el monitoreo")</f>
        <v>Número de VOC-PIC con información generada desde el monitoreo</v>
      </c>
      <c r="E83"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11" t="str">
        <f ca="1">IFERROR(__xludf.DUMMYFUNCTION("""COMPUTED_VALUE"""),"PAA-PI")</f>
        <v>PAA-PI</v>
      </c>
      <c r="G83" s="11" t="str">
        <f ca="1">IFERROR(__xludf.DUMMYFUNCTION("""COMPUTED_VALUE"""),"RNN Puinawai")</f>
        <v>RNN Puinawai</v>
      </c>
      <c r="H83" s="14" t="str">
        <f ca="1">IFERROR(__xludf.DUMMYFUNCTION("""COMPUTED_VALUE"""),"FONAM")</f>
        <v>FONAM</v>
      </c>
      <c r="I83" s="11"/>
      <c r="J83" s="14">
        <f ca="1">IFERROR(__xludf.DUMMYFUNCTION("""COMPUTED_VALUE"""),1)</f>
        <v>1</v>
      </c>
      <c r="K83" s="17"/>
      <c r="L83" s="11"/>
      <c r="M83" s="11" t="str">
        <f ca="1">IFERROR(__xludf.DUMMYFUNCTION("""COMPUTED_VALUE"""),"Angela Melo")</f>
        <v>Angela Melo</v>
      </c>
      <c r="N83" s="11"/>
      <c r="O83" s="11"/>
      <c r="P83" s="11"/>
      <c r="Q83" s="11"/>
      <c r="R83" s="11"/>
      <c r="S83" s="11"/>
      <c r="T83" s="11"/>
      <c r="U83" s="11"/>
      <c r="V83" s="11"/>
      <c r="W83" s="11"/>
      <c r="X83" s="11"/>
      <c r="Y83" s="11"/>
      <c r="Z83" s="11"/>
      <c r="AA83" s="11"/>
      <c r="AB83" s="11"/>
      <c r="AC83" s="11"/>
      <c r="AD83" s="11"/>
      <c r="AE83" s="11"/>
      <c r="AF83" s="11"/>
      <c r="AG83" s="11"/>
      <c r="AH83" s="11"/>
      <c r="AI83" s="14"/>
      <c r="AJ83" s="14"/>
      <c r="AK83" s="14"/>
      <c r="AL83" s="14"/>
      <c r="AM83" s="14"/>
      <c r="AN83" s="15" t="str">
        <f ca="1">IFERROR(__xludf.DUMMYFUNCTION("""COMPUTED_VALUE"""),"Trimestral")</f>
        <v>Trimestral</v>
      </c>
    </row>
    <row r="84" spans="1:40" ht="96" hidden="1" customHeight="1">
      <c r="A84" s="10" t="str">
        <f t="shared" ca="1" si="0"/>
        <v>Trimestral</v>
      </c>
      <c r="B84" s="11" t="str">
        <f ca="1">IFERROR(__xludf.DUMMYFUNCTION("""COMPUTED_VALUE"""),"1. PROTEGER LA BELLEZA DE LA VIDA")</f>
        <v>1. PROTEGER LA BELLEZA DE LA VIDA</v>
      </c>
      <c r="C84" s="11" t="str">
        <f ca="1">IFERROR(__xludf.DUMMYFUNCTION("""COMPUTED_VALUE"""),"1.5 Efectividad del manejo monitoreo y vida silvestre")</f>
        <v>1.5 Efectividad del manejo monitoreo y vida silvestre</v>
      </c>
      <c r="D84" s="11" t="str">
        <f ca="1">IFERROR(__xludf.DUMMYFUNCTION("""COMPUTED_VALUE"""),"Número de VOC-PIC con información generada desde el monitoreo")</f>
        <v>Número de VOC-PIC con información generada desde el monitoreo</v>
      </c>
      <c r="E84"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11" t="str">
        <f ca="1">IFERROR(__xludf.DUMMYFUNCTION("""COMPUTED_VALUE"""),"PAA-PI")</f>
        <v>PAA-PI</v>
      </c>
      <c r="G84" s="11" t="str">
        <f ca="1">IFERROR(__xludf.DUMMYFUNCTION("""COMPUTED_VALUE"""),"RNN Nukak")</f>
        <v>RNN Nukak</v>
      </c>
      <c r="H84" s="14" t="str">
        <f ca="1">IFERROR(__xludf.DUMMYFUNCTION("""COMPUTED_VALUE"""),"PGN")</f>
        <v>PGN</v>
      </c>
      <c r="I84" s="11"/>
      <c r="J84" s="14">
        <f ca="1">IFERROR(__xludf.DUMMYFUNCTION("""COMPUTED_VALUE"""),2)</f>
        <v>2</v>
      </c>
      <c r="K84" s="17"/>
      <c r="L84" s="11"/>
      <c r="M84" s="11" t="str">
        <f ca="1">IFERROR(__xludf.DUMMYFUNCTION("""COMPUTED_VALUE"""),"Angela Melo")</f>
        <v>Angela Melo</v>
      </c>
      <c r="N84" s="11"/>
      <c r="O84" s="11"/>
      <c r="P84" s="11"/>
      <c r="Q84" s="11"/>
      <c r="R84" s="11"/>
      <c r="S84" s="11"/>
      <c r="T84" s="11"/>
      <c r="U84" s="11"/>
      <c r="V84" s="11"/>
      <c r="W84" s="11"/>
      <c r="X84" s="11"/>
      <c r="Y84" s="11"/>
      <c r="Z84" s="11"/>
      <c r="AA84" s="11"/>
      <c r="AB84" s="11"/>
      <c r="AC84" s="11"/>
      <c r="AD84" s="11"/>
      <c r="AE84" s="11"/>
      <c r="AF84" s="11"/>
      <c r="AG84" s="11"/>
      <c r="AH84" s="11"/>
      <c r="AI84" s="14"/>
      <c r="AJ84" s="14"/>
      <c r="AK84" s="14"/>
      <c r="AL84" s="14"/>
      <c r="AM84" s="14"/>
      <c r="AN84" s="15" t="str">
        <f ca="1">IFERROR(__xludf.DUMMYFUNCTION("""COMPUTED_VALUE"""),"Trimestral")</f>
        <v>Trimestral</v>
      </c>
    </row>
    <row r="85" spans="1:40" ht="96" hidden="1" customHeight="1">
      <c r="A85" s="10" t="str">
        <f t="shared" ca="1" si="0"/>
        <v>Trimestral</v>
      </c>
      <c r="B85" s="11" t="str">
        <f ca="1">IFERROR(__xludf.DUMMYFUNCTION("""COMPUTED_VALUE"""),"1. PROTEGER LA BELLEZA DE LA VIDA")</f>
        <v>1. PROTEGER LA BELLEZA DE LA VIDA</v>
      </c>
      <c r="C85" s="11" t="str">
        <f ca="1">IFERROR(__xludf.DUMMYFUNCTION("""COMPUTED_VALUE"""),"1.5 Efectividad del manejo monitoreo y vida silvestre")</f>
        <v>1.5 Efectividad del manejo monitoreo y vida silvestre</v>
      </c>
      <c r="D85" s="11" t="str">
        <f ca="1">IFERROR(__xludf.DUMMYFUNCTION("""COMPUTED_VALUE"""),"Número de VOC-PIC con información generada desde el monitoreo")</f>
        <v>Número de VOC-PIC con información generada desde el monitoreo</v>
      </c>
      <c r="E85"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11" t="str">
        <f ca="1">IFERROR(__xludf.DUMMYFUNCTION("""COMPUTED_VALUE"""),"PAA-PI")</f>
        <v>PAA-PI</v>
      </c>
      <c r="G85" s="11" t="str">
        <f ca="1">IFERROR(__xludf.DUMMYFUNCTION("""COMPUTED_VALUE"""),"PNN Río Puré")</f>
        <v>PNN Río Puré</v>
      </c>
      <c r="H85" s="14" t="str">
        <f ca="1">IFERROR(__xludf.DUMMYFUNCTION("""COMPUTED_VALUE"""),"PGN")</f>
        <v>PGN</v>
      </c>
      <c r="I85" s="11"/>
      <c r="J85" s="14">
        <f ca="1">IFERROR(__xludf.DUMMYFUNCTION("""COMPUTED_VALUE"""),1)</f>
        <v>1</v>
      </c>
      <c r="K85" s="17"/>
      <c r="L85" s="14"/>
      <c r="M85" s="11" t="str">
        <f ca="1">IFERROR(__xludf.DUMMYFUNCTION("""COMPUTED_VALUE"""),"Angela Melo")</f>
        <v>Angela Melo</v>
      </c>
      <c r="N85" s="14"/>
      <c r="O85" s="11"/>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5" t="str">
        <f ca="1">IFERROR(__xludf.DUMMYFUNCTION("""COMPUTED_VALUE"""),"Trimestral")</f>
        <v>Trimestral</v>
      </c>
    </row>
    <row r="86" spans="1:40" ht="96" hidden="1" customHeight="1">
      <c r="A86" s="10" t="str">
        <f t="shared" ca="1" si="0"/>
        <v>Trimestral</v>
      </c>
      <c r="B86" s="11" t="str">
        <f ca="1">IFERROR(__xludf.DUMMYFUNCTION("""COMPUTED_VALUE"""),"1. PROTEGER LA BELLEZA DE LA VIDA")</f>
        <v>1. PROTEGER LA BELLEZA DE LA VIDA</v>
      </c>
      <c r="C86" s="11" t="str">
        <f ca="1">IFERROR(__xludf.DUMMYFUNCTION("""COMPUTED_VALUE"""),"1.5 Efectividad del manejo monitoreo y vida silvestre")</f>
        <v>1.5 Efectividad del manejo monitoreo y vida silvestre</v>
      </c>
      <c r="D86" s="11" t="str">
        <f ca="1">IFERROR(__xludf.DUMMYFUNCTION("""COMPUTED_VALUE"""),"Número de VOC-PIC con información generada desde el monitoreo")</f>
        <v>Número de VOC-PIC con información generada desde el monitoreo</v>
      </c>
      <c r="E86"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11" t="str">
        <f ca="1">IFERROR(__xludf.DUMMYFUNCTION("""COMPUTED_VALUE"""),"PAA-PI")</f>
        <v>PAA-PI</v>
      </c>
      <c r="G86" s="11" t="str">
        <f ca="1">IFERROR(__xludf.DUMMYFUNCTION("""COMPUTED_VALUE"""),"RNN Puinawai")</f>
        <v>RNN Puinawai</v>
      </c>
      <c r="H86" s="14" t="str">
        <f ca="1">IFERROR(__xludf.DUMMYFUNCTION("""COMPUTED_VALUE"""),"PGN")</f>
        <v>PGN</v>
      </c>
      <c r="I86" s="11"/>
      <c r="J86" s="14">
        <f ca="1">IFERROR(__xludf.DUMMYFUNCTION("""COMPUTED_VALUE"""),1)</f>
        <v>1</v>
      </c>
      <c r="K86" s="17"/>
      <c r="L86" s="11"/>
      <c r="M86" s="11" t="str">
        <f ca="1">IFERROR(__xludf.DUMMYFUNCTION("""COMPUTED_VALUE"""),"Angela Melo")</f>
        <v>Angela Melo</v>
      </c>
      <c r="N86" s="11"/>
      <c r="O86" s="11"/>
      <c r="P86" s="11"/>
      <c r="Q86" s="11"/>
      <c r="R86" s="11"/>
      <c r="S86" s="11"/>
      <c r="T86" s="11"/>
      <c r="U86" s="11"/>
      <c r="V86" s="11"/>
      <c r="W86" s="11"/>
      <c r="X86" s="11"/>
      <c r="Y86" s="11"/>
      <c r="Z86" s="11"/>
      <c r="AA86" s="11"/>
      <c r="AB86" s="11"/>
      <c r="AC86" s="11"/>
      <c r="AD86" s="11"/>
      <c r="AE86" s="11"/>
      <c r="AF86" s="11"/>
      <c r="AG86" s="11"/>
      <c r="AH86" s="11"/>
      <c r="AI86" s="14"/>
      <c r="AJ86" s="14"/>
      <c r="AK86" s="14"/>
      <c r="AL86" s="14"/>
      <c r="AM86" s="14"/>
      <c r="AN86" s="15" t="str">
        <f ca="1">IFERROR(__xludf.DUMMYFUNCTION("""COMPUTED_VALUE"""),"Trimestral")</f>
        <v>Trimestral</v>
      </c>
    </row>
    <row r="87" spans="1:40" ht="96" hidden="1" customHeight="1">
      <c r="A87" s="10" t="str">
        <f t="shared" ca="1" si="0"/>
        <v>Trimestral</v>
      </c>
      <c r="B87" s="11" t="str">
        <f ca="1">IFERROR(__xludf.DUMMYFUNCTION("""COMPUTED_VALUE"""),"1. PROTEGER LA BELLEZA DE LA VIDA")</f>
        <v>1. PROTEGER LA BELLEZA DE LA VIDA</v>
      </c>
      <c r="C87" s="11" t="str">
        <f ca="1">IFERROR(__xludf.DUMMYFUNCTION("""COMPUTED_VALUE"""),"1.5 Efectividad del manejo monitoreo y vida silvestre")</f>
        <v>1.5 Efectividad del manejo monitoreo y vida silvestre</v>
      </c>
      <c r="D87" s="11" t="str">
        <f ca="1">IFERROR(__xludf.DUMMYFUNCTION("""COMPUTED_VALUE"""),"Número de VOC-PIC con información generada desde el monitoreo")</f>
        <v>Número de VOC-PIC con información generada desde el monitoreo</v>
      </c>
      <c r="E87"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11" t="str">
        <f ca="1">IFERROR(__xludf.DUMMYFUNCTION("""COMPUTED_VALUE"""),"PAA-PI")</f>
        <v>PAA-PI</v>
      </c>
      <c r="G87" s="11" t="str">
        <f ca="1">IFERROR(__xludf.DUMMYFUNCTION("""COMPUTED_VALUE"""),"SF Plantas Medicinales Orito Ingi - Ande")</f>
        <v>SF Plantas Medicinales Orito Ingi - Ande</v>
      </c>
      <c r="H87" s="14" t="str">
        <f ca="1">IFERROR(__xludf.DUMMYFUNCTION("""COMPUTED_VALUE"""),"PGN")</f>
        <v>PGN</v>
      </c>
      <c r="I87" s="11"/>
      <c r="J87" s="14">
        <f ca="1">IFERROR(__xludf.DUMMYFUNCTION("""COMPUTED_VALUE"""),1)</f>
        <v>1</v>
      </c>
      <c r="K87" s="17"/>
      <c r="L87" s="11"/>
      <c r="M87" s="11" t="str">
        <f ca="1">IFERROR(__xludf.DUMMYFUNCTION("""COMPUTED_VALUE"""),"Angela Melo")</f>
        <v>Angela Melo</v>
      </c>
      <c r="N87" s="11"/>
      <c r="O87" s="11"/>
      <c r="P87" s="11"/>
      <c r="Q87" s="11"/>
      <c r="R87" s="11"/>
      <c r="S87" s="11"/>
      <c r="T87" s="11"/>
      <c r="U87" s="11"/>
      <c r="V87" s="11"/>
      <c r="W87" s="11"/>
      <c r="X87" s="11"/>
      <c r="Y87" s="11"/>
      <c r="Z87" s="11"/>
      <c r="AA87" s="11"/>
      <c r="AB87" s="11"/>
      <c r="AC87" s="11"/>
      <c r="AD87" s="11"/>
      <c r="AE87" s="11"/>
      <c r="AF87" s="11"/>
      <c r="AG87" s="11"/>
      <c r="AH87" s="11"/>
      <c r="AI87" s="14"/>
      <c r="AJ87" s="14"/>
      <c r="AK87" s="14"/>
      <c r="AL87" s="14"/>
      <c r="AM87" s="14"/>
      <c r="AN87" s="15" t="str">
        <f ca="1">IFERROR(__xludf.DUMMYFUNCTION("""COMPUTED_VALUE"""),"Trimestral")</f>
        <v>Trimestral</v>
      </c>
    </row>
    <row r="88" spans="1:40" ht="96" hidden="1" customHeight="1">
      <c r="A88" s="10" t="str">
        <f t="shared" ca="1" si="0"/>
        <v>Trimestral</v>
      </c>
      <c r="B88" s="11" t="str">
        <f ca="1">IFERROR(__xludf.DUMMYFUNCTION("""COMPUTED_VALUE"""),"1. PROTEGER LA BELLEZA DE LA VIDA")</f>
        <v>1. PROTEGER LA BELLEZA DE LA VIDA</v>
      </c>
      <c r="C88" s="11" t="str">
        <f ca="1">IFERROR(__xludf.DUMMYFUNCTION("""COMPUTED_VALUE"""),"1.5 Efectividad del manejo monitoreo y vida silvestre")</f>
        <v>1.5 Efectividad del manejo monitoreo y vida silvestre</v>
      </c>
      <c r="D88" s="11" t="str">
        <f ca="1">IFERROR(__xludf.DUMMYFUNCTION("""COMPUTED_VALUE"""),"Número VOC-PIC con información generada desde la investigación")</f>
        <v>Número VOC-PIC con información generada desde la investigación</v>
      </c>
      <c r="E88"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11" t="str">
        <f ca="1">IFERROR(__xludf.DUMMYFUNCTION("""COMPUTED_VALUE"""),"PAA")</f>
        <v>PAA</v>
      </c>
      <c r="G88" s="11" t="str">
        <f ca="1">IFERROR(__xludf.DUMMYFUNCTION("""COMPUTED_VALUE"""),"PNN Serranía de Chiribiquete")</f>
        <v>PNN Serranía de Chiribiquete</v>
      </c>
      <c r="H88" s="14" t="str">
        <f ca="1">IFERROR(__xludf.DUMMYFUNCTION("""COMPUTED_VALUE"""),"GEF")</f>
        <v>GEF</v>
      </c>
      <c r="I88" s="11" t="str">
        <f ca="1">IFERROR(__xludf.DUMMYFUNCTION("""COMPUTED_VALUE"""),"N/A")</f>
        <v>N/A</v>
      </c>
      <c r="J88" s="14">
        <f ca="1">IFERROR(__xludf.DUMMYFUNCTION("""COMPUTED_VALUE"""),3)</f>
        <v>3</v>
      </c>
      <c r="K88" s="17" t="str">
        <f ca="1">IFERROR(__xludf.DUMMYFUNCTION("""COMPUTED_VALUE"""),"   -")</f>
        <v xml:space="preserve">   -</v>
      </c>
      <c r="L88" s="11"/>
      <c r="M88" s="11" t="str">
        <f ca="1">IFERROR(__xludf.DUMMYFUNCTION("""COMPUTED_VALUE"""),"Angela Melo")</f>
        <v>Angela Melo</v>
      </c>
      <c r="N88" s="11"/>
      <c r="O88" s="20">
        <f ca="1">IFERROR(__xludf.DUMMYFUNCTION("""COMPUTED_VALUE"""),0)</f>
        <v>0</v>
      </c>
      <c r="P88" s="11"/>
      <c r="Q88" s="11"/>
      <c r="R88" s="11"/>
      <c r="S88" s="11"/>
      <c r="T88" s="11"/>
      <c r="U88" s="11"/>
      <c r="V88" s="11"/>
      <c r="W88" s="11"/>
      <c r="X88" s="11"/>
      <c r="Y88" s="11"/>
      <c r="Z88" s="11"/>
      <c r="AA88" s="11"/>
      <c r="AB88" s="11"/>
      <c r="AC88" s="11"/>
      <c r="AD88" s="11"/>
      <c r="AE88" s="11"/>
      <c r="AF88" s="11"/>
      <c r="AG88" s="11"/>
      <c r="AH88" s="11"/>
      <c r="AI88" s="14"/>
      <c r="AJ88" s="14"/>
      <c r="AK88" s="14"/>
      <c r="AL88" s="14"/>
      <c r="AM88" s="14"/>
      <c r="AN88" s="15" t="str">
        <f ca="1">IFERROR(__xludf.DUMMYFUNCTION("""COMPUTED_VALUE"""),"Trimestral")</f>
        <v>Trimestral</v>
      </c>
    </row>
    <row r="89" spans="1:40" ht="96" hidden="1" customHeight="1">
      <c r="A89" s="10" t="str">
        <f t="shared" ca="1" si="0"/>
        <v>Trimestral</v>
      </c>
      <c r="B89" s="11" t="str">
        <f ca="1">IFERROR(__xludf.DUMMYFUNCTION("""COMPUTED_VALUE"""),"1. PROTEGER LA BELLEZA DE LA VIDA")</f>
        <v>1. PROTEGER LA BELLEZA DE LA VIDA</v>
      </c>
      <c r="C89" s="11" t="str">
        <f ca="1">IFERROR(__xludf.DUMMYFUNCTION("""COMPUTED_VALUE"""),"1.5 Efectividad del manejo monitoreo y vida silvestre")</f>
        <v>1.5 Efectividad del manejo monitoreo y vida silvestre</v>
      </c>
      <c r="D89" s="11" t="str">
        <f ca="1">IFERROR(__xludf.DUMMYFUNCTION("""COMPUTED_VALUE"""),"Documentos de investigación elaborados.")</f>
        <v>Documentos de investigación elaborados.</v>
      </c>
      <c r="E89" s="11" t="str">
        <f ca="1">IFERROR(__xludf.DUMMYFUNCTION("""COMPUTED_VALUE"""),"Documento de la investigación, informe final, artículo o publicación.")</f>
        <v>Documento de la investigación, informe final, artículo o publicación.</v>
      </c>
      <c r="F89" s="11" t="str">
        <f ca="1">IFERROR(__xludf.DUMMYFUNCTION("""COMPUTED_VALUE"""),"PI")</f>
        <v>PI</v>
      </c>
      <c r="G89" s="11" t="str">
        <f ca="1">IFERROR(__xludf.DUMMYFUNCTION("""COMPUTED_VALUE"""),"RNN Puinawai")</f>
        <v>RNN Puinawai</v>
      </c>
      <c r="H89" s="14" t="str">
        <f ca="1">IFERROR(__xludf.DUMMYFUNCTION("""COMPUTED_VALUE"""),"PGN")</f>
        <v>PGN</v>
      </c>
      <c r="I89" s="11" t="str">
        <f ca="1">IFERROR(__xludf.DUMMYFUNCTION("""COMPUTED_VALUE"""),"N/A")</f>
        <v>N/A</v>
      </c>
      <c r="J89" s="14">
        <f ca="1">IFERROR(__xludf.DUMMYFUNCTION("""COMPUTED_VALUE"""),2)</f>
        <v>2</v>
      </c>
      <c r="K89" s="17">
        <f ca="1">IFERROR(__xludf.DUMMYFUNCTION("""COMPUTED_VALUE"""),111158115)</f>
        <v>111158115</v>
      </c>
      <c r="L89" s="11"/>
      <c r="M89" s="11" t="str">
        <f ca="1">IFERROR(__xludf.DUMMYFUNCTION("""COMPUTED_VALUE"""),"Angela Melo")</f>
        <v>Angela Melo</v>
      </c>
      <c r="N89" s="11"/>
      <c r="O89" s="20">
        <f ca="1">IFERROR(__xludf.DUMMYFUNCTION("""COMPUTED_VALUE"""),0)</f>
        <v>0</v>
      </c>
      <c r="P89" s="11"/>
      <c r="Q89" s="11"/>
      <c r="R89" s="11"/>
      <c r="S89" s="11"/>
      <c r="T89" s="11"/>
      <c r="U89" s="11"/>
      <c r="V89" s="11"/>
      <c r="W89" s="11"/>
      <c r="X89" s="11"/>
      <c r="Y89" s="11"/>
      <c r="Z89" s="11"/>
      <c r="AA89" s="11"/>
      <c r="AB89" s="11"/>
      <c r="AC89" s="11"/>
      <c r="AD89" s="11"/>
      <c r="AE89" s="11"/>
      <c r="AF89" s="11"/>
      <c r="AG89" s="11"/>
      <c r="AH89" s="11"/>
      <c r="AI89" s="14"/>
      <c r="AJ89" s="14"/>
      <c r="AK89" s="14"/>
      <c r="AL89" s="14"/>
      <c r="AM89" s="14"/>
      <c r="AN89" s="15" t="str">
        <f ca="1">IFERROR(__xludf.DUMMYFUNCTION("""COMPUTED_VALUE"""),"Trimestral")</f>
        <v>Trimestral</v>
      </c>
    </row>
    <row r="90" spans="1:40" ht="96" hidden="1" customHeight="1">
      <c r="A90" s="10" t="str">
        <f t="shared" ca="1" si="0"/>
        <v>Trimestral</v>
      </c>
      <c r="B90" s="11" t="str">
        <f ca="1">IFERROR(__xludf.DUMMYFUNCTION("""COMPUTED_VALUE"""),"1. PROTEGER LA BELLEZA DE LA VIDA")</f>
        <v>1. PROTEGER LA BELLEZA DE LA VIDA</v>
      </c>
      <c r="C90" s="11" t="str">
        <f ca="1">IFERROR(__xludf.DUMMYFUNCTION("""COMPUTED_VALUE"""),"1.5 Efectividad del manejo monitoreo y vida silvestre")</f>
        <v>1.5 Efectividad del manejo monitoreo y vida silvestre</v>
      </c>
      <c r="D90" s="11" t="str">
        <f ca="1">IFERROR(__xludf.DUMMYFUNCTION("""COMPUTED_VALUE"""),"Número VOC-PIC con información generada desde la investigación")</f>
        <v>Número VOC-PIC con información generada desde la investigación</v>
      </c>
      <c r="E90"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11" t="str">
        <f ca="1">IFERROR(__xludf.DUMMYFUNCTION("""COMPUTED_VALUE"""),"PAA")</f>
        <v>PAA</v>
      </c>
      <c r="G90" s="11" t="str">
        <f ca="1">IFERROR(__xludf.DUMMYFUNCTION("""COMPUTED_VALUE"""),"SF Plantas Medicinales Orito Ingi - Ande")</f>
        <v>SF Plantas Medicinales Orito Ingi - Ande</v>
      </c>
      <c r="H90" s="14" t="str">
        <f ca="1">IFERROR(__xludf.DUMMYFUNCTION("""COMPUTED_VALUE"""),"PGN")</f>
        <v>PGN</v>
      </c>
      <c r="I90" s="11" t="str">
        <f ca="1">IFERROR(__xludf.DUMMYFUNCTION("""COMPUTED_VALUE"""),"N/A")</f>
        <v>N/A</v>
      </c>
      <c r="J90" s="14">
        <f ca="1">IFERROR(__xludf.DUMMYFUNCTION("""COMPUTED_VALUE"""),1)</f>
        <v>1</v>
      </c>
      <c r="K90" s="17" t="str">
        <f ca="1">IFERROR(__xludf.DUMMYFUNCTION("""COMPUTED_VALUE"""),"   -")</f>
        <v xml:space="preserve">   -</v>
      </c>
      <c r="L90" s="11"/>
      <c r="M90" s="11" t="str">
        <f ca="1">IFERROR(__xludf.DUMMYFUNCTION("""COMPUTED_VALUE"""),"Angela Melo")</f>
        <v>Angela Melo</v>
      </c>
      <c r="N90" s="11"/>
      <c r="O90" s="20">
        <f ca="1">IFERROR(__xludf.DUMMYFUNCTION("""COMPUTED_VALUE"""),0)</f>
        <v>0</v>
      </c>
      <c r="P90" s="11"/>
      <c r="Q90" s="11"/>
      <c r="R90" s="11"/>
      <c r="S90" s="11"/>
      <c r="T90" s="11"/>
      <c r="U90" s="11"/>
      <c r="V90" s="11"/>
      <c r="W90" s="11"/>
      <c r="X90" s="11"/>
      <c r="Y90" s="11"/>
      <c r="Z90" s="11"/>
      <c r="AA90" s="11"/>
      <c r="AB90" s="11"/>
      <c r="AC90" s="11"/>
      <c r="AD90" s="11"/>
      <c r="AE90" s="11"/>
      <c r="AF90" s="11"/>
      <c r="AG90" s="11"/>
      <c r="AH90" s="11"/>
      <c r="AI90" s="14"/>
      <c r="AJ90" s="14"/>
      <c r="AK90" s="14"/>
      <c r="AL90" s="14"/>
      <c r="AM90" s="14"/>
      <c r="AN90" s="15" t="str">
        <f ca="1">IFERROR(__xludf.DUMMYFUNCTION("""COMPUTED_VALUE"""),"Trimestral")</f>
        <v>Trimestral</v>
      </c>
    </row>
    <row r="91" spans="1:40" ht="14.25" hidden="1" customHeight="1">
      <c r="A91" s="10" t="str">
        <f t="shared" ca="1" si="0"/>
        <v>Trimestral</v>
      </c>
      <c r="B91" s="11" t="str">
        <f ca="1">IFERROR(__xludf.DUMMYFUNCTION("""COMPUTED_VALUE"""),"1. PROTEGER LA BELLEZA DE LA VIDA")</f>
        <v>1. PROTEGER LA BELLEZA DE LA VIDA</v>
      </c>
      <c r="C91" s="11" t="str">
        <f ca="1">IFERROR(__xludf.DUMMYFUNCTION("""COMPUTED_VALUE"""),"1.5 Efectividad del manejo monitoreo y vida silvestre")</f>
        <v>1.5 Efectividad del manejo monitoreo y vida silvestre</v>
      </c>
      <c r="D91" s="11" t="str">
        <f ca="1">IFERROR(__xludf.DUMMYFUNCTION("""COMPUTED_VALUE"""),"Documentos de investigación elaborados.")</f>
        <v>Documentos de investigación elaborados.</v>
      </c>
      <c r="E91" s="11" t="str">
        <f ca="1">IFERROR(__xludf.DUMMYFUNCTION("""COMPUTED_VALUE"""),"Documento de la investigación, informe final, artículo o publicación.")</f>
        <v>Documento de la investigación, informe final, artículo o publicación.</v>
      </c>
      <c r="F91" s="11" t="str">
        <f ca="1">IFERROR(__xludf.DUMMYFUNCTION("""COMPUTED_VALUE"""),"PI")</f>
        <v>PI</v>
      </c>
      <c r="G91" s="11" t="str">
        <f ca="1">IFERROR(__xludf.DUMMYFUNCTION("""COMPUTED_VALUE"""),"PNN Río Puré")</f>
        <v>PNN Río Puré</v>
      </c>
      <c r="H91" s="14" t="str">
        <f ca="1">IFERROR(__xludf.DUMMYFUNCTION("""COMPUTED_VALUE"""),"PGN")</f>
        <v>PGN</v>
      </c>
      <c r="I91" s="11" t="str">
        <f ca="1">IFERROR(__xludf.DUMMYFUNCTION("""COMPUTED_VALUE"""),"N/A")</f>
        <v>N/A</v>
      </c>
      <c r="J91" s="14">
        <f ca="1">IFERROR(__xludf.DUMMYFUNCTION("""COMPUTED_VALUE"""),1)</f>
        <v>1</v>
      </c>
      <c r="K91" s="17">
        <f ca="1">IFERROR(__xludf.DUMMYFUNCTION("""COMPUTED_VALUE"""),69653076)</f>
        <v>69653076</v>
      </c>
      <c r="L91" s="11" t="str">
        <f ca="1">IFERROR(__xludf.DUMMYFUNCTION("""COMPUTED_VALUE"""),"Presupuesto cargado a Documentos de investigación")</f>
        <v>Presupuesto cargado a Documentos de investigación</v>
      </c>
      <c r="M91" s="11" t="str">
        <f ca="1">IFERROR(__xludf.DUMMYFUNCTION("""COMPUTED_VALUE"""),"Angela Melo")</f>
        <v>Angela Melo</v>
      </c>
      <c r="N91" s="11"/>
      <c r="O91" s="20">
        <f ca="1">IFERROR(__xludf.DUMMYFUNCTION("""COMPUTED_VALUE"""),0)</f>
        <v>0</v>
      </c>
      <c r="P91" s="11"/>
      <c r="Q91" s="11"/>
      <c r="R91" s="11"/>
      <c r="S91" s="11"/>
      <c r="T91" s="11"/>
      <c r="U91" s="11"/>
      <c r="V91" s="11"/>
      <c r="W91" s="11"/>
      <c r="X91" s="11"/>
      <c r="Y91" s="11"/>
      <c r="Z91" s="11"/>
      <c r="AA91" s="11"/>
      <c r="AB91" s="11"/>
      <c r="AC91" s="11"/>
      <c r="AD91" s="11"/>
      <c r="AE91" s="11"/>
      <c r="AF91" s="11"/>
      <c r="AG91" s="11"/>
      <c r="AH91" s="11"/>
      <c r="AI91" s="14"/>
      <c r="AJ91" s="14"/>
      <c r="AK91" s="14"/>
      <c r="AL91" s="14"/>
      <c r="AM91" s="14"/>
      <c r="AN91" s="15" t="str">
        <f ca="1">IFERROR(__xludf.DUMMYFUNCTION("""COMPUTED_VALUE"""),"Trimestral")</f>
        <v>Trimestral</v>
      </c>
    </row>
    <row r="92" spans="1:40" ht="14.25" hidden="1" customHeight="1">
      <c r="A92" s="10" t="str">
        <f t="shared" ca="1" si="0"/>
        <v>Trimestral</v>
      </c>
      <c r="B92" s="11" t="str">
        <f ca="1">IFERROR(__xludf.DUMMYFUNCTION("""COMPUTED_VALUE"""),"1. PROTEGER LA BELLEZA DE LA VIDA")</f>
        <v>1. PROTEGER LA BELLEZA DE LA VIDA</v>
      </c>
      <c r="C92" s="11" t="str">
        <f ca="1">IFERROR(__xludf.DUMMYFUNCTION("""COMPUTED_VALUE"""),"1.5 Efectividad del manejo monitoreo y vida silvestre")</f>
        <v>1.5 Efectividad del manejo monitoreo y vida silvestre</v>
      </c>
      <c r="D92" s="11" t="str">
        <f ca="1">IFERROR(__xludf.DUMMYFUNCTION("""COMPUTED_VALUE"""),"Documentos de investigación elaborados.")</f>
        <v>Documentos de investigación elaborados.</v>
      </c>
      <c r="E92" s="11" t="str">
        <f ca="1">IFERROR(__xludf.DUMMYFUNCTION("""COMPUTED_VALUE"""),"Documento de la investigación, informe final, artículo o publicación.")</f>
        <v>Documento de la investigación, informe final, artículo o publicación.</v>
      </c>
      <c r="F92" s="11" t="str">
        <f ca="1">IFERROR(__xludf.DUMMYFUNCTION("""COMPUTED_VALUE"""),"PI")</f>
        <v>PI</v>
      </c>
      <c r="G92" s="11" t="str">
        <f ca="1">IFERROR(__xludf.DUMMYFUNCTION("""COMPUTED_VALUE"""),"PNN Alto Fragua Indi Wasi")</f>
        <v>PNN Alto Fragua Indi Wasi</v>
      </c>
      <c r="H92" s="14" t="str">
        <f ca="1">IFERROR(__xludf.DUMMYFUNCTION("""COMPUTED_VALUE"""),"PGN")</f>
        <v>PGN</v>
      </c>
      <c r="I92" s="11" t="str">
        <f ca="1">IFERROR(__xludf.DUMMYFUNCTION("""COMPUTED_VALUE"""),"N/A")</f>
        <v>N/A</v>
      </c>
      <c r="J92" s="14">
        <f ca="1">IFERROR(__xludf.DUMMYFUNCTION("""COMPUTED_VALUE"""),1)</f>
        <v>1</v>
      </c>
      <c r="K92" s="17"/>
      <c r="L92" s="11"/>
      <c r="M92" s="11" t="str">
        <f ca="1">IFERROR(__xludf.DUMMYFUNCTION("""COMPUTED_VALUE"""),"Angela Melo")</f>
        <v>Angela Melo</v>
      </c>
      <c r="N92" s="11"/>
      <c r="O92" s="11"/>
      <c r="P92" s="11"/>
      <c r="Q92" s="11"/>
      <c r="R92" s="11"/>
      <c r="S92" s="11"/>
      <c r="T92" s="11"/>
      <c r="U92" s="11"/>
      <c r="V92" s="11"/>
      <c r="W92" s="11"/>
      <c r="X92" s="11"/>
      <c r="Y92" s="11"/>
      <c r="Z92" s="11"/>
      <c r="AA92" s="11"/>
      <c r="AB92" s="11"/>
      <c r="AC92" s="11"/>
      <c r="AD92" s="11"/>
      <c r="AE92" s="11"/>
      <c r="AF92" s="11"/>
      <c r="AG92" s="11"/>
      <c r="AH92" s="11"/>
      <c r="AI92" s="14"/>
      <c r="AJ92" s="14"/>
      <c r="AK92" s="14"/>
      <c r="AL92" s="14"/>
      <c r="AM92" s="14"/>
      <c r="AN92" s="15" t="str">
        <f ca="1">IFERROR(__xludf.DUMMYFUNCTION("""COMPUTED_VALUE"""),"Trimestral")</f>
        <v>Trimestral</v>
      </c>
    </row>
    <row r="93" spans="1:40" ht="14.25" hidden="1" customHeight="1">
      <c r="A93" s="10" t="str">
        <f t="shared" ca="1" si="0"/>
        <v>Trimestral</v>
      </c>
      <c r="B93" s="11" t="str">
        <f ca="1">IFERROR(__xludf.DUMMYFUNCTION("""COMPUTED_VALUE"""),"1. PROTEGER LA BELLEZA DE LA VIDA")</f>
        <v>1. PROTEGER LA BELLEZA DE LA VIDA</v>
      </c>
      <c r="C93" s="11" t="str">
        <f ca="1">IFERROR(__xludf.DUMMYFUNCTION("""COMPUTED_VALUE"""),"1.5 Efectividad del manejo monitoreo y vida silvestre")</f>
        <v>1.5 Efectividad del manejo monitoreo y vida silvestre</v>
      </c>
      <c r="D93" s="11" t="str">
        <f ca="1">IFERROR(__xludf.DUMMYFUNCTION("""COMPUTED_VALUE"""),"Documentos de investigación elaborados.")</f>
        <v>Documentos de investigación elaborados.</v>
      </c>
      <c r="E93" s="11" t="str">
        <f ca="1">IFERROR(__xludf.DUMMYFUNCTION("""COMPUTED_VALUE"""),"Documento de la investigación, informe final, artículo o publicación.")</f>
        <v>Documento de la investigación, informe final, artículo o publicación.</v>
      </c>
      <c r="F93" s="11" t="str">
        <f ca="1">IFERROR(__xludf.DUMMYFUNCTION("""COMPUTED_VALUE"""),"PI")</f>
        <v>PI</v>
      </c>
      <c r="G93" s="11" t="str">
        <f ca="1">IFERROR(__xludf.DUMMYFUNCTION("""COMPUTED_VALUE"""),"SF Plantas Medicinales Orito Ingi - Ande")</f>
        <v>SF Plantas Medicinales Orito Ingi - Ande</v>
      </c>
      <c r="H93" s="14" t="str">
        <f ca="1">IFERROR(__xludf.DUMMYFUNCTION("""COMPUTED_VALUE"""),"PGN")</f>
        <v>PGN</v>
      </c>
      <c r="I93" s="11" t="str">
        <f ca="1">IFERROR(__xludf.DUMMYFUNCTION("""COMPUTED_VALUE"""),"N/A")</f>
        <v>N/A</v>
      </c>
      <c r="J93" s="14">
        <f ca="1">IFERROR(__xludf.DUMMYFUNCTION("""COMPUTED_VALUE"""),1)</f>
        <v>1</v>
      </c>
      <c r="K93" s="17"/>
      <c r="L93" s="11"/>
      <c r="M93" s="11" t="str">
        <f ca="1">IFERROR(__xludf.DUMMYFUNCTION("""COMPUTED_VALUE"""),"Angela Melo")</f>
        <v>Angela Melo</v>
      </c>
      <c r="N93" s="11"/>
      <c r="O93" s="11"/>
      <c r="P93" s="11"/>
      <c r="Q93" s="11"/>
      <c r="R93" s="11"/>
      <c r="S93" s="11"/>
      <c r="T93" s="11"/>
      <c r="U93" s="11"/>
      <c r="V93" s="11"/>
      <c r="W93" s="11"/>
      <c r="X93" s="11"/>
      <c r="Y93" s="11"/>
      <c r="Z93" s="11"/>
      <c r="AA93" s="11"/>
      <c r="AB93" s="11"/>
      <c r="AC93" s="11"/>
      <c r="AD93" s="11"/>
      <c r="AE93" s="11"/>
      <c r="AF93" s="11"/>
      <c r="AG93" s="11"/>
      <c r="AH93" s="11"/>
      <c r="AI93" s="14"/>
      <c r="AJ93" s="14"/>
      <c r="AK93" s="14"/>
      <c r="AL93" s="14"/>
      <c r="AM93" s="14"/>
      <c r="AN93" s="15" t="str">
        <f ca="1">IFERROR(__xludf.DUMMYFUNCTION("""COMPUTED_VALUE"""),"Trimestral")</f>
        <v>Trimestral</v>
      </c>
    </row>
    <row r="94" spans="1:40" ht="14.25" hidden="1" customHeight="1">
      <c r="A94" s="10" t="str">
        <f t="shared" ca="1" si="0"/>
        <v>Trimestral</v>
      </c>
      <c r="B94" s="11" t="str">
        <f ca="1">IFERROR(__xludf.DUMMYFUNCTION("""COMPUTED_VALUE"""),"1. PROTEGER LA BELLEZA DE LA VIDA")</f>
        <v>1. PROTEGER LA BELLEZA DE LA VIDA</v>
      </c>
      <c r="C94" s="11" t="str">
        <f ca="1">IFERROR(__xludf.DUMMYFUNCTION("""COMPUTED_VALUE"""),"1.5 Efectividad del manejo monitoreo y vida silvestre")</f>
        <v>1.5 Efectividad del manejo monitoreo y vida silvestre</v>
      </c>
      <c r="D94" s="11" t="str">
        <f ca="1">IFERROR(__xludf.DUMMYFUNCTION("""COMPUTED_VALUE"""),"Número VOC-PIC con información generada desde la investigación")</f>
        <v>Número VOC-PIC con información generada desde la investigación</v>
      </c>
      <c r="E94"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11" t="str">
        <f ca="1">IFERROR(__xludf.DUMMYFUNCTION("""COMPUTED_VALUE"""),"PAA")</f>
        <v>PAA</v>
      </c>
      <c r="G94" s="11" t="str">
        <f ca="1">IFERROR(__xludf.DUMMYFUNCTION("""COMPUTED_VALUE"""),"PNN Río Puré")</f>
        <v>PNN Río Puré</v>
      </c>
      <c r="H94" s="14" t="str">
        <f ca="1">IFERROR(__xludf.DUMMYFUNCTION("""COMPUTED_VALUE"""),"OTROS")</f>
        <v>OTROS</v>
      </c>
      <c r="I94" s="11" t="str">
        <f ca="1">IFERROR(__xludf.DUMMYFUNCTION("""COMPUTED_VALUE"""),"N/A")</f>
        <v>N/A</v>
      </c>
      <c r="J94" s="14">
        <f ca="1">IFERROR(__xludf.DUMMYFUNCTION("""COMPUTED_VALUE"""),1)</f>
        <v>1</v>
      </c>
      <c r="K94" s="17" t="str">
        <f ca="1">IFERROR(__xludf.DUMMYFUNCTION("""COMPUTED_VALUE"""),"   -")</f>
        <v xml:space="preserve">   -</v>
      </c>
      <c r="L94" s="11"/>
      <c r="M94" s="11" t="str">
        <f ca="1">IFERROR(__xludf.DUMMYFUNCTION("""COMPUTED_VALUE"""),"Angela Melo")</f>
        <v>Angela Melo</v>
      </c>
      <c r="N94" s="11"/>
      <c r="O94" s="20">
        <f ca="1">IFERROR(__xludf.DUMMYFUNCTION("""COMPUTED_VALUE"""),0)</f>
        <v>0</v>
      </c>
      <c r="P94" s="11"/>
      <c r="Q94" s="11"/>
      <c r="R94" s="11"/>
      <c r="S94" s="11"/>
      <c r="T94" s="11"/>
      <c r="U94" s="11"/>
      <c r="V94" s="11"/>
      <c r="W94" s="11"/>
      <c r="X94" s="11"/>
      <c r="Y94" s="11"/>
      <c r="Z94" s="11"/>
      <c r="AA94" s="11"/>
      <c r="AB94" s="11"/>
      <c r="AC94" s="11"/>
      <c r="AD94" s="11"/>
      <c r="AE94" s="11"/>
      <c r="AF94" s="11"/>
      <c r="AG94" s="11"/>
      <c r="AH94" s="11"/>
      <c r="AI94" s="14"/>
      <c r="AJ94" s="11"/>
      <c r="AK94" s="14"/>
      <c r="AL94" s="11"/>
      <c r="AM94" s="14"/>
      <c r="AN94" s="15" t="str">
        <f ca="1">IFERROR(__xludf.DUMMYFUNCTION("""COMPUTED_VALUE"""),"Trimestral")</f>
        <v>Trimestral</v>
      </c>
    </row>
    <row r="95" spans="1:40" ht="14.25" customHeight="1">
      <c r="A95" s="10" t="str">
        <f t="shared" ca="1" si="0"/>
        <v>Trimestral</v>
      </c>
      <c r="B95" s="11" t="str">
        <f ca="1">IFERROR(__xludf.DUMMYFUNCTION("""COMPUTED_VALUE"""),"1. PROTEGER LA BELLEZA DE LA VIDA")</f>
        <v>1. PROTEGER LA BELLEZA DE LA VIDA</v>
      </c>
      <c r="C95" s="11" t="str">
        <f ca="1">IFERROR(__xludf.DUMMYFUNCTION("""COMPUTED_VALUE"""),"1.5 Efectividad del manejo monitoreo y vida silvestre")</f>
        <v>1.5 Efectividad del manejo monitoreo y vida silvestre</v>
      </c>
      <c r="D95" s="11" t="str">
        <f ca="1">IFERROR(__xludf.DUMMYFUNCTION("""COMPUTED_VALUE"""),"Número VOC-PIC con información generada desde la investigación")</f>
        <v>Número VOC-PIC con información generada desde la investigación</v>
      </c>
      <c r="E95"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11" t="str">
        <f ca="1">IFERROR(__xludf.DUMMYFUNCTION("""COMPUTED_VALUE"""),"PAA-PI")</f>
        <v>PAA-PI</v>
      </c>
      <c r="G95" s="11" t="str">
        <f ca="1">IFERROR(__xludf.DUMMYFUNCTION("""COMPUTED_VALUE"""),"DTAM")</f>
        <v>DTAM</v>
      </c>
      <c r="H95" s="14" t="str">
        <f ca="1">IFERROR(__xludf.DUMMYFUNCTION("""COMPUTED_VALUE"""),"GESTIÓN-PGN")</f>
        <v>GESTIÓN-PGN</v>
      </c>
      <c r="I95" s="11" t="str">
        <f ca="1">IFERROR(__xludf.DUMMYFUNCTION("""COMPUTED_VALUE"""),"N/A")</f>
        <v>N/A</v>
      </c>
      <c r="J95" s="14">
        <f ca="1">IFERROR(__xludf.DUMMYFUNCTION("""COMPUTED_VALUE"""),1)</f>
        <v>1</v>
      </c>
      <c r="K95" s="17">
        <f ca="1">IFERROR(__xludf.DUMMYFUNCTION("""COMPUTED_VALUE"""),73651651)</f>
        <v>73651651</v>
      </c>
      <c r="L95" s="11" t="str">
        <f ca="1">IFERROR(__xludf.DUMMYFUNCTION("""COMPUTED_VALUE"""),"Presupuesto cargado a Documentos de planeación")</f>
        <v>Presupuesto cargado a Documentos de planeación</v>
      </c>
      <c r="M95" s="11" t="str">
        <f ca="1">IFERROR(__xludf.DUMMYFUNCTION("""COMPUTED_VALUE"""),"Angela Melo")</f>
        <v>Angela Melo</v>
      </c>
      <c r="N95" s="11"/>
      <c r="O95" s="20">
        <f ca="1">IFERROR(__xludf.DUMMYFUNCTION("""COMPUTED_VALUE"""),0)</f>
        <v>0</v>
      </c>
      <c r="P95" s="11"/>
      <c r="Q95" s="11"/>
      <c r="R95" s="11"/>
      <c r="S95" s="11"/>
      <c r="T95" s="11"/>
      <c r="U95" s="11"/>
      <c r="V95" s="11"/>
      <c r="W95" s="11"/>
      <c r="X95" s="11"/>
      <c r="Y95" s="11"/>
      <c r="Z95" s="11"/>
      <c r="AA95" s="11"/>
      <c r="AB95" s="11"/>
      <c r="AC95" s="11"/>
      <c r="AD95" s="11"/>
      <c r="AE95" s="11"/>
      <c r="AF95" s="11"/>
      <c r="AG95" s="11"/>
      <c r="AH95" s="11"/>
      <c r="AI95" s="14"/>
      <c r="AJ95" s="14"/>
      <c r="AK95" s="14"/>
      <c r="AL95" s="14"/>
      <c r="AM95" s="14"/>
      <c r="AN95" s="15" t="str">
        <f ca="1">IFERROR(__xludf.DUMMYFUNCTION("""COMPUTED_VALUE"""),"Trimestral")</f>
        <v>Trimestral</v>
      </c>
    </row>
    <row r="96" spans="1:40" ht="14.25" hidden="1" customHeight="1">
      <c r="A96" s="10" t="str">
        <f t="shared" ca="1" si="0"/>
        <v>Trimestral</v>
      </c>
      <c r="B96" s="11" t="str">
        <f ca="1">IFERROR(__xludf.DUMMYFUNCTION("""COMPUTED_VALUE"""),"1. PROTEGER LA BELLEZA DE LA VIDA")</f>
        <v>1. PROTEGER LA BELLEZA DE LA VIDA</v>
      </c>
      <c r="C96" s="11" t="str">
        <f ca="1">IFERROR(__xludf.DUMMYFUNCTION("""COMPUTED_VALUE"""),"1.6 Autoridad ambiental y gestión del riesgo")</f>
        <v>1.6 Autoridad ambiental y gestión del riesgo</v>
      </c>
      <c r="D96" s="11" t="str">
        <f ca="1">IFERROR(__xludf.DUMMYFUNCTION("""COMPUTED_VALUE"""),"Áreas administradas por PNNC en presión cubiertas por recorridos de prevención vigilancia y control")</f>
        <v>Áreas administradas por PNNC en presión cubiertas por recorridos de prevención vigilancia y control</v>
      </c>
      <c r="E96" s="11" t="str">
        <f ca="1">IFERROR(__xludf.DUMMYFUNCTION("""COMPUTED_VALUE"""),"Mapas de visibilidad")</f>
        <v>Mapas de visibilidad</v>
      </c>
      <c r="F96" s="11" t="str">
        <f ca="1">IFERROR(__xludf.DUMMYFUNCTION("""COMPUTED_VALUE"""),"PAA-PI")</f>
        <v>PAA-PI</v>
      </c>
      <c r="G96" s="11" t="str">
        <f ca="1">IFERROR(__xludf.DUMMYFUNCTION("""COMPUTED_VALUE"""),"PNN Alto Fragua Indi Wasi")</f>
        <v>PNN Alto Fragua Indi Wasi</v>
      </c>
      <c r="H96" s="14" t="str">
        <f ca="1">IFERROR(__xludf.DUMMYFUNCTION("""COMPUTED_VALUE"""),"PGN")</f>
        <v>PGN</v>
      </c>
      <c r="I9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14">
        <f ca="1">IFERROR(__xludf.DUMMYFUNCTION("""COMPUTED_VALUE"""),483.11)</f>
        <v>483.11</v>
      </c>
      <c r="K96" s="17">
        <f ca="1">IFERROR(__xludf.DUMMYFUNCTION("""COMPUTED_VALUE"""),110083589)</f>
        <v>110083589</v>
      </c>
      <c r="L96" s="11" t="str">
        <f ca="1">IFERROR(__xludf.DUMMYFUNCTION("""COMPUTED_VALUE"""),"Pendiente revisar meta 22 de octubre")</f>
        <v>Pendiente revisar meta 22 de octubre</v>
      </c>
      <c r="M96" s="11" t="str">
        <f ca="1">IFERROR(__xludf.DUMMYFUNCTION("""COMPUTED_VALUE"""),"Mateo Pulido")</f>
        <v>Mateo Pulido</v>
      </c>
      <c r="N96" s="11"/>
      <c r="O96" s="20">
        <f ca="1">IFERROR(__xludf.DUMMYFUNCTION("""COMPUTED_VALUE"""),0)</f>
        <v>0</v>
      </c>
      <c r="P96" s="11"/>
      <c r="Q96" s="11"/>
      <c r="R96" s="11"/>
      <c r="S96" s="11"/>
      <c r="T96" s="11"/>
      <c r="U96" s="11"/>
      <c r="V96" s="11"/>
      <c r="W96" s="11"/>
      <c r="X96" s="11"/>
      <c r="Y96" s="11"/>
      <c r="Z96" s="11"/>
      <c r="AA96" s="11"/>
      <c r="AB96" s="11"/>
      <c r="AC96" s="11"/>
      <c r="AD96" s="11"/>
      <c r="AE96" s="11"/>
      <c r="AF96" s="11"/>
      <c r="AG96" s="11"/>
      <c r="AH96" s="11"/>
      <c r="AI96" s="14"/>
      <c r="AJ96" s="14"/>
      <c r="AK96" s="14"/>
      <c r="AL96" s="14"/>
      <c r="AM96" s="14"/>
      <c r="AN96" s="15" t="str">
        <f ca="1">IFERROR(__xludf.DUMMYFUNCTION("""COMPUTED_VALUE"""),"Trimestral")</f>
        <v>Trimestral</v>
      </c>
    </row>
    <row r="97" spans="1:40" ht="14.25" hidden="1" customHeight="1">
      <c r="A97" s="10" t="str">
        <f t="shared" ca="1" si="0"/>
        <v>Trimestral</v>
      </c>
      <c r="B97" s="11" t="str">
        <f ca="1">IFERROR(__xludf.DUMMYFUNCTION("""COMPUTED_VALUE"""),"1. PROTEGER LA BELLEZA DE LA VIDA")</f>
        <v>1. PROTEGER LA BELLEZA DE LA VIDA</v>
      </c>
      <c r="C97" s="11" t="str">
        <f ca="1">IFERROR(__xludf.DUMMYFUNCTION("""COMPUTED_VALUE"""),"1.6 Autoridad ambiental y gestión del riesgo")</f>
        <v>1.6 Autoridad ambiental y gestión del riesgo</v>
      </c>
      <c r="D97" s="11" t="str">
        <f ca="1">IFERROR(__xludf.DUMMYFUNCTION("""COMPUTED_VALUE"""),"Áreas administradas por PNNC en presión cubiertas por recorridos de prevención vigilancia y control")</f>
        <v>Áreas administradas por PNNC en presión cubiertas por recorridos de prevención vigilancia y control</v>
      </c>
      <c r="E97" s="11" t="str">
        <f ca="1">IFERROR(__xludf.DUMMYFUNCTION("""COMPUTED_VALUE"""),"Mapas de visibilidad")</f>
        <v>Mapas de visibilidad</v>
      </c>
      <c r="F97" s="11" t="str">
        <f ca="1">IFERROR(__xludf.DUMMYFUNCTION("""COMPUTED_VALUE"""),"PAA-PI")</f>
        <v>PAA-PI</v>
      </c>
      <c r="G97" s="11" t="str">
        <f ca="1">IFERROR(__xludf.DUMMYFUNCTION("""COMPUTED_VALUE"""),"PNN Alto Fragua Indi Wasi")</f>
        <v>PNN Alto Fragua Indi Wasi</v>
      </c>
      <c r="H97" s="14" t="str">
        <f ca="1">IFERROR(__xludf.DUMMYFUNCTION("""COMPUTED_VALUE"""),"FONAM")</f>
        <v>FONAM</v>
      </c>
      <c r="I97"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14">
        <f ca="1">IFERROR(__xludf.DUMMYFUNCTION("""COMPUTED_VALUE"""),114.42)</f>
        <v>114.42</v>
      </c>
      <c r="K97" s="17">
        <f ca="1">IFERROR(__xludf.DUMMYFUNCTION("""COMPUTED_VALUE"""),43900000)</f>
        <v>43900000</v>
      </c>
      <c r="L97" s="11" t="str">
        <f ca="1">IFERROR(__xludf.DUMMYFUNCTION("""COMPUTED_VALUE"""),"Pendiente revisar meta 22 de octubre")</f>
        <v>Pendiente revisar meta 22 de octubre</v>
      </c>
      <c r="M97" s="11" t="str">
        <f ca="1">IFERROR(__xludf.DUMMYFUNCTION("""COMPUTED_VALUE"""),"Mateo Pulido")</f>
        <v>Mateo Pulido</v>
      </c>
      <c r="N97" s="11"/>
      <c r="O97" s="20">
        <f ca="1">IFERROR(__xludf.DUMMYFUNCTION("""COMPUTED_VALUE"""),0)</f>
        <v>0</v>
      </c>
      <c r="P97" s="11"/>
      <c r="Q97" s="11"/>
      <c r="R97" s="11"/>
      <c r="S97" s="11"/>
      <c r="T97" s="11"/>
      <c r="U97" s="11"/>
      <c r="V97" s="11"/>
      <c r="W97" s="11"/>
      <c r="X97" s="11"/>
      <c r="Y97" s="11"/>
      <c r="Z97" s="11"/>
      <c r="AA97" s="11"/>
      <c r="AB97" s="11"/>
      <c r="AC97" s="11"/>
      <c r="AD97" s="11"/>
      <c r="AE97" s="11"/>
      <c r="AF97" s="11"/>
      <c r="AG97" s="11"/>
      <c r="AH97" s="11"/>
      <c r="AI97" s="14"/>
      <c r="AJ97" s="14"/>
      <c r="AK97" s="14"/>
      <c r="AL97" s="14"/>
      <c r="AM97" s="14"/>
      <c r="AN97" s="15" t="str">
        <f ca="1">IFERROR(__xludf.DUMMYFUNCTION("""COMPUTED_VALUE"""),"Trimestral")</f>
        <v>Trimestral</v>
      </c>
    </row>
    <row r="98" spans="1:40" ht="14.25" hidden="1" customHeight="1">
      <c r="A98" s="10" t="str">
        <f t="shared" ca="1" si="0"/>
        <v>Trimestral</v>
      </c>
      <c r="B98" s="11" t="str">
        <f ca="1">IFERROR(__xludf.DUMMYFUNCTION("""COMPUTED_VALUE"""),"1. PROTEGER LA BELLEZA DE LA VIDA")</f>
        <v>1. PROTEGER LA BELLEZA DE LA VIDA</v>
      </c>
      <c r="C98" s="11" t="str">
        <f ca="1">IFERROR(__xludf.DUMMYFUNCTION("""COMPUTED_VALUE"""),"1.6 Autoridad ambiental y gestión del riesgo")</f>
        <v>1.6 Autoridad ambiental y gestión del riesgo</v>
      </c>
      <c r="D98" s="11" t="str">
        <f ca="1">IFERROR(__xludf.DUMMYFUNCTION("""COMPUTED_VALUE"""),"Áreas administradas por PNNC en presión cubiertas por recorridos de prevención vigilancia y control")</f>
        <v>Áreas administradas por PNNC en presión cubiertas por recorridos de prevención vigilancia y control</v>
      </c>
      <c r="E98" s="11" t="str">
        <f ca="1">IFERROR(__xludf.DUMMYFUNCTION("""COMPUTED_VALUE"""),"Mapas de visibilidad")</f>
        <v>Mapas de visibilidad</v>
      </c>
      <c r="F98" s="11" t="str">
        <f ca="1">IFERROR(__xludf.DUMMYFUNCTION("""COMPUTED_VALUE"""),"PAA-PI")</f>
        <v>PAA-PI</v>
      </c>
      <c r="G98" s="11" t="str">
        <f ca="1">IFERROR(__xludf.DUMMYFUNCTION("""COMPUTED_VALUE"""),"PNN Amacayacu")</f>
        <v>PNN Amacayacu</v>
      </c>
      <c r="H98" s="14" t="str">
        <f ca="1">IFERROR(__xludf.DUMMYFUNCTION("""COMPUTED_VALUE"""),"PGN")</f>
        <v>PGN</v>
      </c>
      <c r="I98"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14">
        <f ca="1">IFERROR(__xludf.DUMMYFUNCTION("""COMPUTED_VALUE"""),20)</f>
        <v>20</v>
      </c>
      <c r="K98" s="17">
        <f ca="1">IFERROR(__xludf.DUMMYFUNCTION("""COMPUTED_VALUE"""),158877005)</f>
        <v>158877005</v>
      </c>
      <c r="L98" s="11" t="str">
        <f ca="1">IFERROR(__xludf.DUMMYFUNCTION("""COMPUTED_VALUE"""),"Pendiente revisar meta 22 de octubre")</f>
        <v>Pendiente revisar meta 22 de octubre</v>
      </c>
      <c r="M98" s="11" t="str">
        <f ca="1">IFERROR(__xludf.DUMMYFUNCTION("""COMPUTED_VALUE"""),"Mateo Pulido")</f>
        <v>Mateo Pulido</v>
      </c>
      <c r="N98" s="11"/>
      <c r="O98" s="20">
        <f ca="1">IFERROR(__xludf.DUMMYFUNCTION("""COMPUTED_VALUE"""),0)</f>
        <v>0</v>
      </c>
      <c r="P98" s="11"/>
      <c r="Q98" s="11"/>
      <c r="R98" s="11"/>
      <c r="S98" s="11"/>
      <c r="T98" s="11"/>
      <c r="U98" s="11"/>
      <c r="V98" s="11"/>
      <c r="W98" s="11"/>
      <c r="X98" s="11"/>
      <c r="Y98" s="11"/>
      <c r="Z98" s="11"/>
      <c r="AA98" s="11"/>
      <c r="AB98" s="11"/>
      <c r="AC98" s="11"/>
      <c r="AD98" s="11"/>
      <c r="AE98" s="11"/>
      <c r="AF98" s="11"/>
      <c r="AG98" s="11"/>
      <c r="AH98" s="11"/>
      <c r="AI98" s="14"/>
      <c r="AJ98" s="14"/>
      <c r="AK98" s="14"/>
      <c r="AL98" s="14"/>
      <c r="AM98" s="14"/>
      <c r="AN98" s="15" t="str">
        <f ca="1">IFERROR(__xludf.DUMMYFUNCTION("""COMPUTED_VALUE"""),"Trimestral")</f>
        <v>Trimestral</v>
      </c>
    </row>
    <row r="99" spans="1:40" ht="14.25" hidden="1" customHeight="1">
      <c r="A99" s="10" t="str">
        <f t="shared" ca="1" si="0"/>
        <v>Trimestral</v>
      </c>
      <c r="B99" s="11" t="str">
        <f ca="1">IFERROR(__xludf.DUMMYFUNCTION("""COMPUTED_VALUE"""),"1. PROTEGER LA BELLEZA DE LA VIDA")</f>
        <v>1. PROTEGER LA BELLEZA DE LA VIDA</v>
      </c>
      <c r="C99" s="11" t="str">
        <f ca="1">IFERROR(__xludf.DUMMYFUNCTION("""COMPUTED_VALUE"""),"1.6 Autoridad ambiental y gestión del riesgo")</f>
        <v>1.6 Autoridad ambiental y gestión del riesgo</v>
      </c>
      <c r="D99" s="11" t="str">
        <f ca="1">IFERROR(__xludf.DUMMYFUNCTION("""COMPUTED_VALUE"""),"Áreas administradas por PNNC en presión cubiertas por recorridos de prevención vigilancia y control")</f>
        <v>Áreas administradas por PNNC en presión cubiertas por recorridos de prevención vigilancia y control</v>
      </c>
      <c r="E99" s="11" t="str">
        <f ca="1">IFERROR(__xludf.DUMMYFUNCTION("""COMPUTED_VALUE"""),"Mapas de visibilidad")</f>
        <v>Mapas de visibilidad</v>
      </c>
      <c r="F99" s="11" t="str">
        <f ca="1">IFERROR(__xludf.DUMMYFUNCTION("""COMPUTED_VALUE"""),"PAA-PI")</f>
        <v>PAA-PI</v>
      </c>
      <c r="G99" s="11" t="str">
        <f ca="1">IFERROR(__xludf.DUMMYFUNCTION("""COMPUTED_VALUE"""),"PNN Amacayacu")</f>
        <v>PNN Amacayacu</v>
      </c>
      <c r="H99" s="14" t="str">
        <f ca="1">IFERROR(__xludf.DUMMYFUNCTION("""COMPUTED_VALUE"""),"FONAM")</f>
        <v>FONAM</v>
      </c>
      <c r="I99"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14">
        <f ca="1">IFERROR(__xludf.DUMMYFUNCTION("""COMPUTED_VALUE"""),300)</f>
        <v>300</v>
      </c>
      <c r="K99" s="17">
        <f ca="1">IFERROR(__xludf.DUMMYFUNCTION("""COMPUTED_VALUE"""),211869933)</f>
        <v>211869933</v>
      </c>
      <c r="L99" s="11" t="str">
        <f ca="1">IFERROR(__xludf.DUMMYFUNCTION("""COMPUTED_VALUE"""),"Pendiente revisar meta 22 de octubre")</f>
        <v>Pendiente revisar meta 22 de octubre</v>
      </c>
      <c r="M99" s="11" t="str">
        <f ca="1">IFERROR(__xludf.DUMMYFUNCTION("""COMPUTED_VALUE"""),"Mateo Pulido")</f>
        <v>Mateo Pulido</v>
      </c>
      <c r="N99" s="11"/>
      <c r="O99" s="20">
        <f ca="1">IFERROR(__xludf.DUMMYFUNCTION("""COMPUTED_VALUE"""),0)</f>
        <v>0</v>
      </c>
      <c r="P99" s="11"/>
      <c r="Q99" s="11"/>
      <c r="R99" s="11"/>
      <c r="S99" s="11"/>
      <c r="T99" s="11"/>
      <c r="U99" s="11"/>
      <c r="V99" s="11"/>
      <c r="W99" s="11"/>
      <c r="X99" s="11"/>
      <c r="Y99" s="11"/>
      <c r="Z99" s="11"/>
      <c r="AA99" s="11"/>
      <c r="AB99" s="11"/>
      <c r="AC99" s="11"/>
      <c r="AD99" s="11"/>
      <c r="AE99" s="11"/>
      <c r="AF99" s="11"/>
      <c r="AG99" s="11"/>
      <c r="AH99" s="11"/>
      <c r="AI99" s="14"/>
      <c r="AJ99" s="14"/>
      <c r="AK99" s="14"/>
      <c r="AL99" s="14"/>
      <c r="AM99" s="14"/>
      <c r="AN99" s="15" t="str">
        <f ca="1">IFERROR(__xludf.DUMMYFUNCTION("""COMPUTED_VALUE"""),"Trimestral")</f>
        <v>Trimestral</v>
      </c>
    </row>
    <row r="100" spans="1:40" ht="14.25" hidden="1" customHeight="1">
      <c r="A100" s="10" t="str">
        <f t="shared" ca="1" si="0"/>
        <v>Trimestral</v>
      </c>
      <c r="B100" s="11" t="str">
        <f ca="1">IFERROR(__xludf.DUMMYFUNCTION("""COMPUTED_VALUE"""),"1. PROTEGER LA BELLEZA DE LA VIDA")</f>
        <v>1. PROTEGER LA BELLEZA DE LA VIDA</v>
      </c>
      <c r="C100" s="11" t="str">
        <f ca="1">IFERROR(__xludf.DUMMYFUNCTION("""COMPUTED_VALUE"""),"1.6 Autoridad ambiental y gestión del riesgo")</f>
        <v>1.6 Autoridad ambiental y gestión del riesgo</v>
      </c>
      <c r="D100" s="11" t="str">
        <f ca="1">IFERROR(__xludf.DUMMYFUNCTION("""COMPUTED_VALUE"""),"Áreas administradas por PNNC en presión cubiertas por recorridos de prevención vigilancia y control")</f>
        <v>Áreas administradas por PNNC en presión cubiertas por recorridos de prevención vigilancia y control</v>
      </c>
      <c r="E100" s="11" t="str">
        <f ca="1">IFERROR(__xludf.DUMMYFUNCTION("""COMPUTED_VALUE"""),"Mapas de visibilidad")</f>
        <v>Mapas de visibilidad</v>
      </c>
      <c r="F100" s="11" t="str">
        <f ca="1">IFERROR(__xludf.DUMMYFUNCTION("""COMPUTED_VALUE"""),"PAA-PI")</f>
        <v>PAA-PI</v>
      </c>
      <c r="G100" s="11" t="str">
        <f ca="1">IFERROR(__xludf.DUMMYFUNCTION("""COMPUTED_VALUE"""),"PNN Cahuinarí")</f>
        <v>PNN Cahuinarí</v>
      </c>
      <c r="H100" s="14" t="str">
        <f ca="1">IFERROR(__xludf.DUMMYFUNCTION("""COMPUTED_VALUE"""),"PGN")</f>
        <v>PGN</v>
      </c>
      <c r="I100"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14">
        <f ca="1">IFERROR(__xludf.DUMMYFUNCTION("""COMPUTED_VALUE"""),0)</f>
        <v>0</v>
      </c>
      <c r="K100" s="17">
        <f ca="1">IFERROR(__xludf.DUMMYFUNCTION("""COMPUTED_VALUE"""),4000000)</f>
        <v>4000000</v>
      </c>
      <c r="L100" s="11" t="str">
        <f ca="1">IFERROR(__xludf.DUMMYFUNCTION("""COMPUTED_VALUE"""),"Pendiente revisar meta 22 de octubre")</f>
        <v>Pendiente revisar meta 22 de octubre</v>
      </c>
      <c r="M100" s="11" t="str">
        <f ca="1">IFERROR(__xludf.DUMMYFUNCTION("""COMPUTED_VALUE"""),"Mateo Pulido")</f>
        <v>Mateo Pulido</v>
      </c>
      <c r="N100" s="11"/>
      <c r="O100" s="20" t="str">
        <f ca="1">IFERROR(__xludf.DUMMYFUNCTION("""COMPUTED_VALUE"""),"#DIV/0!")</f>
        <v>#DIV/0!</v>
      </c>
      <c r="P100" s="11"/>
      <c r="Q100" s="11"/>
      <c r="R100" s="11"/>
      <c r="S100" s="11"/>
      <c r="T100" s="11"/>
      <c r="U100" s="11"/>
      <c r="V100" s="11"/>
      <c r="W100" s="11"/>
      <c r="X100" s="11"/>
      <c r="Y100" s="11"/>
      <c r="Z100" s="11"/>
      <c r="AA100" s="11"/>
      <c r="AB100" s="11"/>
      <c r="AC100" s="11"/>
      <c r="AD100" s="11"/>
      <c r="AE100" s="11"/>
      <c r="AF100" s="11"/>
      <c r="AG100" s="11"/>
      <c r="AH100" s="11"/>
      <c r="AI100" s="14"/>
      <c r="AJ100" s="14"/>
      <c r="AK100" s="14"/>
      <c r="AL100" s="14"/>
      <c r="AM100" s="14"/>
      <c r="AN100" s="15" t="str">
        <f ca="1">IFERROR(__xludf.DUMMYFUNCTION("""COMPUTED_VALUE"""),"Trimestral")</f>
        <v>Trimestral</v>
      </c>
    </row>
    <row r="101" spans="1:40" ht="14.25" hidden="1" customHeight="1">
      <c r="A101" s="10" t="str">
        <f t="shared" ca="1" si="0"/>
        <v>Trimestral</v>
      </c>
      <c r="B101" s="11" t="str">
        <f ca="1">IFERROR(__xludf.DUMMYFUNCTION("""COMPUTED_VALUE"""),"1. PROTEGER LA BELLEZA DE LA VIDA")</f>
        <v>1. PROTEGER LA BELLEZA DE LA VIDA</v>
      </c>
      <c r="C101" s="11" t="str">
        <f ca="1">IFERROR(__xludf.DUMMYFUNCTION("""COMPUTED_VALUE"""),"1.6 Autoridad ambiental y gestión del riesgo")</f>
        <v>1.6 Autoridad ambiental y gestión del riesgo</v>
      </c>
      <c r="D101" s="11" t="str">
        <f ca="1">IFERROR(__xludf.DUMMYFUNCTION("""COMPUTED_VALUE"""),"Áreas administradas por PNNC en presión cubiertas por recorridos de prevención vigilancia y control")</f>
        <v>Áreas administradas por PNNC en presión cubiertas por recorridos de prevención vigilancia y control</v>
      </c>
      <c r="E101" s="11" t="str">
        <f ca="1">IFERROR(__xludf.DUMMYFUNCTION("""COMPUTED_VALUE"""),"Mapas de visibilidad")</f>
        <v>Mapas de visibilidad</v>
      </c>
      <c r="F101" s="11" t="str">
        <f ca="1">IFERROR(__xludf.DUMMYFUNCTION("""COMPUTED_VALUE"""),"PAA-PI")</f>
        <v>PAA-PI</v>
      </c>
      <c r="G101" s="11" t="str">
        <f ca="1">IFERROR(__xludf.DUMMYFUNCTION("""COMPUTED_VALUE"""),"PNN Cahuinarí")</f>
        <v>PNN Cahuinarí</v>
      </c>
      <c r="H101" s="14" t="str">
        <f ca="1">IFERROR(__xludf.DUMMYFUNCTION("""COMPUTED_VALUE"""),"FONAM")</f>
        <v>FONAM</v>
      </c>
      <c r="I101"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14">
        <f ca="1">IFERROR(__xludf.DUMMYFUNCTION("""COMPUTED_VALUE"""),0)</f>
        <v>0</v>
      </c>
      <c r="K101" s="17">
        <f ca="1">IFERROR(__xludf.DUMMYFUNCTION("""COMPUTED_VALUE"""),57934967)</f>
        <v>57934967</v>
      </c>
      <c r="L101" s="11" t="str">
        <f ca="1">IFERROR(__xludf.DUMMYFUNCTION("""COMPUTED_VALUE"""),"Pendiente revisar meta 22 de octubre")</f>
        <v>Pendiente revisar meta 22 de octubre</v>
      </c>
      <c r="M101" s="11" t="str">
        <f ca="1">IFERROR(__xludf.DUMMYFUNCTION("""COMPUTED_VALUE"""),"Mateo Pulido")</f>
        <v>Mateo Pulido</v>
      </c>
      <c r="N101" s="11"/>
      <c r="O101" s="20" t="str">
        <f ca="1">IFERROR(__xludf.DUMMYFUNCTION("""COMPUTED_VALUE"""),"#DIV/0!")</f>
        <v>#DIV/0!</v>
      </c>
      <c r="P101" s="11"/>
      <c r="Q101" s="11"/>
      <c r="R101" s="11"/>
      <c r="S101" s="11"/>
      <c r="T101" s="11"/>
      <c r="U101" s="11"/>
      <c r="V101" s="11"/>
      <c r="W101" s="11"/>
      <c r="X101" s="11"/>
      <c r="Y101" s="11"/>
      <c r="Z101" s="11"/>
      <c r="AA101" s="11"/>
      <c r="AB101" s="11"/>
      <c r="AC101" s="11"/>
      <c r="AD101" s="11"/>
      <c r="AE101" s="11"/>
      <c r="AF101" s="11"/>
      <c r="AG101" s="11"/>
      <c r="AH101" s="11"/>
      <c r="AI101" s="14"/>
      <c r="AJ101" s="14"/>
      <c r="AK101" s="14"/>
      <c r="AL101" s="14"/>
      <c r="AM101" s="14"/>
      <c r="AN101" s="15" t="str">
        <f ca="1">IFERROR(__xludf.DUMMYFUNCTION("""COMPUTED_VALUE"""),"Trimestral")</f>
        <v>Trimestral</v>
      </c>
    </row>
    <row r="102" spans="1:40" ht="14.25" hidden="1" customHeight="1">
      <c r="A102" s="10" t="str">
        <f t="shared" ca="1" si="0"/>
        <v>Trimestral</v>
      </c>
      <c r="B102" s="11" t="str">
        <f ca="1">IFERROR(__xludf.DUMMYFUNCTION("""COMPUTED_VALUE"""),"1. PROTEGER LA BELLEZA DE LA VIDA")</f>
        <v>1. PROTEGER LA BELLEZA DE LA VIDA</v>
      </c>
      <c r="C102" s="11" t="str">
        <f ca="1">IFERROR(__xludf.DUMMYFUNCTION("""COMPUTED_VALUE"""),"1.6 Autoridad ambiental y gestión del riesgo")</f>
        <v>1.6 Autoridad ambiental y gestión del riesgo</v>
      </c>
      <c r="D102" s="11" t="str">
        <f ca="1">IFERROR(__xludf.DUMMYFUNCTION("""COMPUTED_VALUE"""),"Áreas administradas por PNNC en presión cubiertas por recorridos de prevención vigilancia y control")</f>
        <v>Áreas administradas por PNNC en presión cubiertas por recorridos de prevención vigilancia y control</v>
      </c>
      <c r="E102" s="11" t="str">
        <f ca="1">IFERROR(__xludf.DUMMYFUNCTION("""COMPUTED_VALUE"""),"Mapas de visibilidad")</f>
        <v>Mapas de visibilidad</v>
      </c>
      <c r="F102" s="11" t="str">
        <f ca="1">IFERROR(__xludf.DUMMYFUNCTION("""COMPUTED_VALUE"""),"PAA-PI")</f>
        <v>PAA-PI</v>
      </c>
      <c r="G102" s="11" t="str">
        <f ca="1">IFERROR(__xludf.DUMMYFUNCTION("""COMPUTED_VALUE"""),"PNN La Paya")</f>
        <v>PNN La Paya</v>
      </c>
      <c r="H102" s="14" t="str">
        <f ca="1">IFERROR(__xludf.DUMMYFUNCTION("""COMPUTED_VALUE"""),"PGN")</f>
        <v>PGN</v>
      </c>
      <c r="I102"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14">
        <f ca="1">IFERROR(__xludf.DUMMYFUNCTION("""COMPUTED_VALUE"""),1184)</f>
        <v>1184</v>
      </c>
      <c r="K102" s="17">
        <f ca="1">IFERROR(__xludf.DUMMYFUNCTION("""COMPUTED_VALUE"""),45850838)</f>
        <v>45850838</v>
      </c>
      <c r="L102" s="11" t="str">
        <f ca="1">IFERROR(__xludf.DUMMYFUNCTION("""COMPUTED_VALUE"""),"Pendiente revisar meta 22 de octubre")</f>
        <v>Pendiente revisar meta 22 de octubre</v>
      </c>
      <c r="M102" s="11" t="str">
        <f ca="1">IFERROR(__xludf.DUMMYFUNCTION("""COMPUTED_VALUE"""),"Mateo Pulido")</f>
        <v>Mateo Pulido</v>
      </c>
      <c r="N102" s="11"/>
      <c r="O102" s="20">
        <f ca="1">IFERROR(__xludf.DUMMYFUNCTION("""COMPUTED_VALUE"""),0)</f>
        <v>0</v>
      </c>
      <c r="P102" s="11"/>
      <c r="Q102" s="11"/>
      <c r="R102" s="11"/>
      <c r="S102" s="11"/>
      <c r="T102" s="11"/>
      <c r="U102" s="11"/>
      <c r="V102" s="11"/>
      <c r="W102" s="11"/>
      <c r="X102" s="11"/>
      <c r="Y102" s="11"/>
      <c r="Z102" s="11"/>
      <c r="AA102" s="11"/>
      <c r="AB102" s="11"/>
      <c r="AC102" s="11"/>
      <c r="AD102" s="11"/>
      <c r="AE102" s="11"/>
      <c r="AF102" s="11"/>
      <c r="AG102" s="11"/>
      <c r="AH102" s="11"/>
      <c r="AI102" s="14"/>
      <c r="AJ102" s="14"/>
      <c r="AK102" s="14"/>
      <c r="AL102" s="14"/>
      <c r="AM102" s="14"/>
      <c r="AN102" s="15" t="str">
        <f ca="1">IFERROR(__xludf.DUMMYFUNCTION("""COMPUTED_VALUE"""),"Trimestral")</f>
        <v>Trimestral</v>
      </c>
    </row>
    <row r="103" spans="1:40" ht="14.25" hidden="1" customHeight="1">
      <c r="A103" s="10" t="str">
        <f t="shared" ca="1" si="0"/>
        <v>Trimestral</v>
      </c>
      <c r="B103" s="11" t="str">
        <f ca="1">IFERROR(__xludf.DUMMYFUNCTION("""COMPUTED_VALUE"""),"1. PROTEGER LA BELLEZA DE LA VIDA")</f>
        <v>1. PROTEGER LA BELLEZA DE LA VIDA</v>
      </c>
      <c r="C103" s="11" t="str">
        <f ca="1">IFERROR(__xludf.DUMMYFUNCTION("""COMPUTED_VALUE"""),"1.6 Autoridad ambiental y gestión del riesgo")</f>
        <v>1.6 Autoridad ambiental y gestión del riesgo</v>
      </c>
      <c r="D103" s="11" t="str">
        <f ca="1">IFERROR(__xludf.DUMMYFUNCTION("""COMPUTED_VALUE"""),"Áreas administradas por PNNC en presión cubiertas por recorridos de prevención vigilancia y control")</f>
        <v>Áreas administradas por PNNC en presión cubiertas por recorridos de prevención vigilancia y control</v>
      </c>
      <c r="E103" s="11" t="str">
        <f ca="1">IFERROR(__xludf.DUMMYFUNCTION("""COMPUTED_VALUE"""),"Mapas de visibilidad")</f>
        <v>Mapas de visibilidad</v>
      </c>
      <c r="F103" s="11" t="str">
        <f ca="1">IFERROR(__xludf.DUMMYFUNCTION("""COMPUTED_VALUE"""),"PAA-PI")</f>
        <v>PAA-PI</v>
      </c>
      <c r="G103" s="11" t="str">
        <f ca="1">IFERROR(__xludf.DUMMYFUNCTION("""COMPUTED_VALUE"""),"PNN La Paya")</f>
        <v>PNN La Paya</v>
      </c>
      <c r="H103" s="14" t="str">
        <f ca="1">IFERROR(__xludf.DUMMYFUNCTION("""COMPUTED_VALUE"""),"FONAM")</f>
        <v>FONAM</v>
      </c>
      <c r="I103"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14">
        <f ca="1">IFERROR(__xludf.DUMMYFUNCTION("""COMPUTED_VALUE"""),5316.03)</f>
        <v>5316.03</v>
      </c>
      <c r="K103" s="17">
        <f ca="1">IFERROR(__xludf.DUMMYFUNCTION("""COMPUTED_VALUE"""),205869936)</f>
        <v>205869936</v>
      </c>
      <c r="L103" s="11" t="str">
        <f ca="1">IFERROR(__xludf.DUMMYFUNCTION("""COMPUTED_VALUE"""),"Pendiente revisar meta 22 de octubre")</f>
        <v>Pendiente revisar meta 22 de octubre</v>
      </c>
      <c r="M103" s="11" t="str">
        <f ca="1">IFERROR(__xludf.DUMMYFUNCTION("""COMPUTED_VALUE"""),"Mateo Pulido")</f>
        <v>Mateo Pulido</v>
      </c>
      <c r="N103" s="11"/>
      <c r="O103" s="20">
        <f ca="1">IFERROR(__xludf.DUMMYFUNCTION("""COMPUTED_VALUE"""),0)</f>
        <v>0</v>
      </c>
      <c r="P103" s="11"/>
      <c r="Q103" s="11"/>
      <c r="R103" s="11"/>
      <c r="S103" s="11"/>
      <c r="T103" s="11"/>
      <c r="U103" s="11"/>
      <c r="V103" s="11"/>
      <c r="W103" s="11"/>
      <c r="X103" s="11"/>
      <c r="Y103" s="11"/>
      <c r="Z103" s="11"/>
      <c r="AA103" s="11"/>
      <c r="AB103" s="11"/>
      <c r="AC103" s="11"/>
      <c r="AD103" s="11"/>
      <c r="AE103" s="11"/>
      <c r="AF103" s="11"/>
      <c r="AG103" s="11"/>
      <c r="AH103" s="11"/>
      <c r="AI103" s="14"/>
      <c r="AJ103" s="14"/>
      <c r="AK103" s="14"/>
      <c r="AL103" s="14"/>
      <c r="AM103" s="14"/>
      <c r="AN103" s="15" t="str">
        <f ca="1">IFERROR(__xludf.DUMMYFUNCTION("""COMPUTED_VALUE"""),"Trimestral")</f>
        <v>Trimestral</v>
      </c>
    </row>
    <row r="104" spans="1:40" ht="14.25" hidden="1" customHeight="1">
      <c r="A104" s="10" t="str">
        <f t="shared" ca="1" si="0"/>
        <v>Trimestral</v>
      </c>
      <c r="B104" s="11" t="str">
        <f ca="1">IFERROR(__xludf.DUMMYFUNCTION("""COMPUTED_VALUE"""),"1. PROTEGER LA BELLEZA DE LA VIDA")</f>
        <v>1. PROTEGER LA BELLEZA DE LA VIDA</v>
      </c>
      <c r="C104" s="11" t="str">
        <f ca="1">IFERROR(__xludf.DUMMYFUNCTION("""COMPUTED_VALUE"""),"1.6 Autoridad ambiental y gestión del riesgo")</f>
        <v>1.6 Autoridad ambiental y gestión del riesgo</v>
      </c>
      <c r="D104" s="11" t="str">
        <f ca="1">IFERROR(__xludf.DUMMYFUNCTION("""COMPUTED_VALUE"""),"Áreas administradas por PNNC en presión cubiertas por recorridos de prevención vigilancia y control")</f>
        <v>Áreas administradas por PNNC en presión cubiertas por recorridos de prevención vigilancia y control</v>
      </c>
      <c r="E104" s="11" t="str">
        <f ca="1">IFERROR(__xludf.DUMMYFUNCTION("""COMPUTED_VALUE"""),"Mapas de visibilidad")</f>
        <v>Mapas de visibilidad</v>
      </c>
      <c r="F104" s="11" t="str">
        <f ca="1">IFERROR(__xludf.DUMMYFUNCTION("""COMPUTED_VALUE"""),"PAA-PI")</f>
        <v>PAA-PI</v>
      </c>
      <c r="G104" s="11" t="str">
        <f ca="1">IFERROR(__xludf.DUMMYFUNCTION("""COMPUTED_VALUE"""),"PNN Río Puré")</f>
        <v>PNN Río Puré</v>
      </c>
      <c r="H104" s="14" t="str">
        <f ca="1">IFERROR(__xludf.DUMMYFUNCTION("""COMPUTED_VALUE"""),"PGN")</f>
        <v>PGN</v>
      </c>
      <c r="I104"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14">
        <f ca="1">IFERROR(__xludf.DUMMYFUNCTION("""COMPUTED_VALUE"""),45)</f>
        <v>45</v>
      </c>
      <c r="K104" s="17">
        <f ca="1">IFERROR(__xludf.DUMMYFUNCTION("""COMPUTED_VALUE"""),91701676)</f>
        <v>91701676</v>
      </c>
      <c r="L104" s="11" t="str">
        <f ca="1">IFERROR(__xludf.DUMMYFUNCTION("""COMPUTED_VALUE"""),"Pendiente revisar meta 22 de octubre")</f>
        <v>Pendiente revisar meta 22 de octubre</v>
      </c>
      <c r="M104" s="11" t="str">
        <f ca="1">IFERROR(__xludf.DUMMYFUNCTION("""COMPUTED_VALUE"""),"Mateo Pulido")</f>
        <v>Mateo Pulido</v>
      </c>
      <c r="N104" s="11"/>
      <c r="O104" s="20">
        <f ca="1">IFERROR(__xludf.DUMMYFUNCTION("""COMPUTED_VALUE"""),0)</f>
        <v>0</v>
      </c>
      <c r="P104" s="11"/>
      <c r="Q104" s="11"/>
      <c r="R104" s="11"/>
      <c r="S104" s="11"/>
      <c r="T104" s="11"/>
      <c r="U104" s="11"/>
      <c r="V104" s="11"/>
      <c r="W104" s="11"/>
      <c r="X104" s="11"/>
      <c r="Y104" s="11"/>
      <c r="Z104" s="11"/>
      <c r="AA104" s="11"/>
      <c r="AB104" s="11"/>
      <c r="AC104" s="11"/>
      <c r="AD104" s="11"/>
      <c r="AE104" s="11"/>
      <c r="AF104" s="11"/>
      <c r="AG104" s="11"/>
      <c r="AH104" s="11"/>
      <c r="AI104" s="14"/>
      <c r="AJ104" s="14"/>
      <c r="AK104" s="14"/>
      <c r="AL104" s="14"/>
      <c r="AM104" s="14"/>
      <c r="AN104" s="15" t="str">
        <f ca="1">IFERROR(__xludf.DUMMYFUNCTION("""COMPUTED_VALUE"""),"Trimestral")</f>
        <v>Trimestral</v>
      </c>
    </row>
    <row r="105" spans="1:40" ht="14.25" hidden="1" customHeight="1">
      <c r="A105" s="10" t="str">
        <f t="shared" ca="1" si="0"/>
        <v>Trimestral</v>
      </c>
      <c r="B105" s="11" t="str">
        <f ca="1">IFERROR(__xludf.DUMMYFUNCTION("""COMPUTED_VALUE"""),"1. PROTEGER LA BELLEZA DE LA VIDA")</f>
        <v>1. PROTEGER LA BELLEZA DE LA VIDA</v>
      </c>
      <c r="C105" s="11" t="str">
        <f ca="1">IFERROR(__xludf.DUMMYFUNCTION("""COMPUTED_VALUE"""),"1.6 Autoridad ambiental y gestión del riesgo")</f>
        <v>1.6 Autoridad ambiental y gestión del riesgo</v>
      </c>
      <c r="D105" s="11" t="str">
        <f ca="1">IFERROR(__xludf.DUMMYFUNCTION("""COMPUTED_VALUE"""),"Áreas administradas por PNNC en presión cubiertas por recorridos de prevención vigilancia y control")</f>
        <v>Áreas administradas por PNNC en presión cubiertas por recorridos de prevención vigilancia y control</v>
      </c>
      <c r="E105" s="11" t="str">
        <f ca="1">IFERROR(__xludf.DUMMYFUNCTION("""COMPUTED_VALUE"""),"Mapas de visibilidad")</f>
        <v>Mapas de visibilidad</v>
      </c>
      <c r="F105" s="11" t="str">
        <f ca="1">IFERROR(__xludf.DUMMYFUNCTION("""COMPUTED_VALUE"""),"PAA-PI")</f>
        <v>PAA-PI</v>
      </c>
      <c r="G105" s="11" t="str">
        <f ca="1">IFERROR(__xludf.DUMMYFUNCTION("""COMPUTED_VALUE"""),"PNN Río Puré")</f>
        <v>PNN Río Puré</v>
      </c>
      <c r="H105" s="14" t="str">
        <f ca="1">IFERROR(__xludf.DUMMYFUNCTION("""COMPUTED_VALUE"""),"FONAM")</f>
        <v>FONAM</v>
      </c>
      <c r="I105"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14">
        <f ca="1">IFERROR(__xludf.DUMMYFUNCTION("""COMPUTED_VALUE"""),4)</f>
        <v>4</v>
      </c>
      <c r="K105" s="17">
        <f ca="1">IFERROR(__xludf.DUMMYFUNCTION("""COMPUTED_VALUE"""),186934967)</f>
        <v>186934967</v>
      </c>
      <c r="L105" s="11" t="str">
        <f ca="1">IFERROR(__xludf.DUMMYFUNCTION("""COMPUTED_VALUE"""),"Pendiente revisar meta 22 de octubre")</f>
        <v>Pendiente revisar meta 22 de octubre</v>
      </c>
      <c r="M105" s="11" t="str">
        <f ca="1">IFERROR(__xludf.DUMMYFUNCTION("""COMPUTED_VALUE"""),"Mateo Pulido")</f>
        <v>Mateo Pulido</v>
      </c>
      <c r="N105" s="11"/>
      <c r="O105" s="20">
        <f ca="1">IFERROR(__xludf.DUMMYFUNCTION("""COMPUTED_VALUE"""),0)</f>
        <v>0</v>
      </c>
      <c r="P105" s="11"/>
      <c r="Q105" s="11"/>
      <c r="R105" s="11"/>
      <c r="S105" s="11"/>
      <c r="T105" s="11"/>
      <c r="U105" s="11"/>
      <c r="V105" s="11"/>
      <c r="W105" s="11"/>
      <c r="X105" s="11"/>
      <c r="Y105" s="11"/>
      <c r="Z105" s="11"/>
      <c r="AA105" s="11"/>
      <c r="AB105" s="11"/>
      <c r="AC105" s="11"/>
      <c r="AD105" s="11"/>
      <c r="AE105" s="11"/>
      <c r="AF105" s="11"/>
      <c r="AG105" s="11"/>
      <c r="AH105" s="11"/>
      <c r="AI105" s="14"/>
      <c r="AJ105" s="14"/>
      <c r="AK105" s="14"/>
      <c r="AL105" s="14"/>
      <c r="AM105" s="14"/>
      <c r="AN105" s="15" t="str">
        <f ca="1">IFERROR(__xludf.DUMMYFUNCTION("""COMPUTED_VALUE"""),"Trimestral")</f>
        <v>Trimestral</v>
      </c>
    </row>
    <row r="106" spans="1:40" ht="14.25" hidden="1" customHeight="1">
      <c r="A106" s="10" t="str">
        <f t="shared" ca="1" si="0"/>
        <v>Trimestral</v>
      </c>
      <c r="B106" s="11" t="str">
        <f ca="1">IFERROR(__xludf.DUMMYFUNCTION("""COMPUTED_VALUE"""),"1. PROTEGER LA BELLEZA DE LA VIDA")</f>
        <v>1. PROTEGER LA BELLEZA DE LA VIDA</v>
      </c>
      <c r="C106" s="11" t="str">
        <f ca="1">IFERROR(__xludf.DUMMYFUNCTION("""COMPUTED_VALUE"""),"1.6 Autoridad ambiental y gestión del riesgo")</f>
        <v>1.6 Autoridad ambiental y gestión del riesgo</v>
      </c>
      <c r="D106" s="11" t="str">
        <f ca="1">IFERROR(__xludf.DUMMYFUNCTION("""COMPUTED_VALUE"""),"Áreas administradas por PNNC en presión cubiertas por recorridos de prevención vigilancia y control")</f>
        <v>Áreas administradas por PNNC en presión cubiertas por recorridos de prevención vigilancia y control</v>
      </c>
      <c r="E106" s="11" t="str">
        <f ca="1">IFERROR(__xludf.DUMMYFUNCTION("""COMPUTED_VALUE"""),"Mapas de visibilidad")</f>
        <v>Mapas de visibilidad</v>
      </c>
      <c r="F106" s="11" t="str">
        <f ca="1">IFERROR(__xludf.DUMMYFUNCTION("""COMPUTED_VALUE"""),"PAA-PI")</f>
        <v>PAA-PI</v>
      </c>
      <c r="G106" s="11" t="str">
        <f ca="1">IFERROR(__xludf.DUMMYFUNCTION("""COMPUTED_VALUE"""),"PNN Serranía de Chiribiquete")</f>
        <v>PNN Serranía de Chiribiquete</v>
      </c>
      <c r="H106" s="14" t="str">
        <f ca="1">IFERROR(__xludf.DUMMYFUNCTION("""COMPUTED_VALUE"""),"PGN")</f>
        <v>PGN</v>
      </c>
      <c r="I10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14">
        <f ca="1">IFERROR(__xludf.DUMMYFUNCTION("""COMPUTED_VALUE"""),2500)</f>
        <v>2500</v>
      </c>
      <c r="K106" s="17">
        <f ca="1">IFERROR(__xludf.DUMMYFUNCTION("""COMPUTED_VALUE"""),325251242)</f>
        <v>325251242</v>
      </c>
      <c r="L106" s="11" t="str">
        <f ca="1">IFERROR(__xludf.DUMMYFUNCTION("""COMPUTED_VALUE"""),"Pendiente revisar meta 22 de octubre")</f>
        <v>Pendiente revisar meta 22 de octubre</v>
      </c>
      <c r="M106" s="11" t="str">
        <f ca="1">IFERROR(__xludf.DUMMYFUNCTION("""COMPUTED_VALUE"""),"Mateo Pulido")</f>
        <v>Mateo Pulido</v>
      </c>
      <c r="N106" s="11"/>
      <c r="O106" s="20">
        <f ca="1">IFERROR(__xludf.DUMMYFUNCTION("""COMPUTED_VALUE"""),0)</f>
        <v>0</v>
      </c>
      <c r="P106" s="11"/>
      <c r="Q106" s="11"/>
      <c r="R106" s="11"/>
      <c r="S106" s="11"/>
      <c r="T106" s="11"/>
      <c r="U106" s="11"/>
      <c r="V106" s="11"/>
      <c r="W106" s="11"/>
      <c r="X106" s="11"/>
      <c r="Y106" s="11"/>
      <c r="Z106" s="11"/>
      <c r="AA106" s="11"/>
      <c r="AB106" s="11"/>
      <c r="AC106" s="11"/>
      <c r="AD106" s="11"/>
      <c r="AE106" s="11"/>
      <c r="AF106" s="11"/>
      <c r="AG106" s="11"/>
      <c r="AH106" s="11"/>
      <c r="AI106" s="14"/>
      <c r="AJ106" s="14"/>
      <c r="AK106" s="14"/>
      <c r="AL106" s="14"/>
      <c r="AM106" s="14"/>
      <c r="AN106" s="15" t="str">
        <f ca="1">IFERROR(__xludf.DUMMYFUNCTION("""COMPUTED_VALUE"""),"Trimestral")</f>
        <v>Trimestral</v>
      </c>
    </row>
    <row r="107" spans="1:40" ht="14.25" hidden="1" customHeight="1">
      <c r="A107" s="10" t="str">
        <f t="shared" ca="1" si="0"/>
        <v>Trimestral</v>
      </c>
      <c r="B107" s="11" t="str">
        <f ca="1">IFERROR(__xludf.DUMMYFUNCTION("""COMPUTED_VALUE"""),"1. PROTEGER LA BELLEZA DE LA VIDA")</f>
        <v>1. PROTEGER LA BELLEZA DE LA VIDA</v>
      </c>
      <c r="C107" s="11" t="str">
        <f ca="1">IFERROR(__xludf.DUMMYFUNCTION("""COMPUTED_VALUE"""),"1.6 Autoridad ambiental y gestión del riesgo")</f>
        <v>1.6 Autoridad ambiental y gestión del riesgo</v>
      </c>
      <c r="D107" s="11" t="str">
        <f ca="1">IFERROR(__xludf.DUMMYFUNCTION("""COMPUTED_VALUE"""),"Áreas administradas por PNNC en presión cubiertas por recorridos de prevención vigilancia y control")</f>
        <v>Áreas administradas por PNNC en presión cubiertas por recorridos de prevención vigilancia y control</v>
      </c>
      <c r="E107" s="11" t="str">
        <f ca="1">IFERROR(__xludf.DUMMYFUNCTION("""COMPUTED_VALUE"""),"Mapas de visibilidad")</f>
        <v>Mapas de visibilidad</v>
      </c>
      <c r="F107" s="14" t="str">
        <f ca="1">IFERROR(__xludf.DUMMYFUNCTION("""COMPUTED_VALUE"""),"PAA-PI")</f>
        <v>PAA-PI</v>
      </c>
      <c r="G107" s="11" t="str">
        <f ca="1">IFERROR(__xludf.DUMMYFUNCTION("""COMPUTED_VALUE"""),"PNN Serranía de Chiribiquete")</f>
        <v>PNN Serranía de Chiribiquete</v>
      </c>
      <c r="H107" s="14" t="str">
        <f ca="1">IFERROR(__xludf.DUMMYFUNCTION("""COMPUTED_VALUE"""),"FONAM")</f>
        <v>FONAM</v>
      </c>
      <c r="I107"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14">
        <f ca="1">IFERROR(__xludf.DUMMYFUNCTION("""COMPUTED_VALUE"""),2500)</f>
        <v>2500</v>
      </c>
      <c r="K107" s="17">
        <f ca="1">IFERROR(__xludf.DUMMYFUNCTION("""COMPUTED_VALUE"""),295704448)</f>
        <v>295704448</v>
      </c>
      <c r="L107" s="11" t="str">
        <f ca="1">IFERROR(__xludf.DUMMYFUNCTION("""COMPUTED_VALUE"""),"Pendiente revisar meta 22 de octubre")</f>
        <v>Pendiente revisar meta 22 de octubre</v>
      </c>
      <c r="M107" s="11" t="str">
        <f ca="1">IFERROR(__xludf.DUMMYFUNCTION("""COMPUTED_VALUE"""),"Mateo Pulido")</f>
        <v>Mateo Pulido</v>
      </c>
      <c r="N107" s="14"/>
      <c r="O107" s="20">
        <f ca="1">IFERROR(__xludf.DUMMYFUNCTION("""COMPUTED_VALUE"""),0)</f>
        <v>0</v>
      </c>
      <c r="P107" s="11"/>
      <c r="Q107" s="11"/>
      <c r="R107" s="11"/>
      <c r="S107" s="11"/>
      <c r="T107" s="11"/>
      <c r="U107" s="11"/>
      <c r="V107" s="11"/>
      <c r="W107" s="11"/>
      <c r="X107" s="11"/>
      <c r="Y107" s="11"/>
      <c r="Z107" s="11"/>
      <c r="AA107" s="11"/>
      <c r="AB107" s="11"/>
      <c r="AC107" s="11"/>
      <c r="AD107" s="11"/>
      <c r="AE107" s="11"/>
      <c r="AF107" s="11"/>
      <c r="AG107" s="11"/>
      <c r="AH107" s="11"/>
      <c r="AI107" s="14"/>
      <c r="AJ107" s="11"/>
      <c r="AK107" s="14"/>
      <c r="AL107" s="11"/>
      <c r="AM107" s="14"/>
      <c r="AN107" s="15" t="str">
        <f ca="1">IFERROR(__xludf.DUMMYFUNCTION("""COMPUTED_VALUE"""),"Trimestral")</f>
        <v>Trimestral</v>
      </c>
    </row>
    <row r="108" spans="1:40" ht="14.25" hidden="1" customHeight="1">
      <c r="A108" s="10" t="str">
        <f t="shared" ca="1" si="0"/>
        <v>Trimestral</v>
      </c>
      <c r="B108" s="11" t="str">
        <f ca="1">IFERROR(__xludf.DUMMYFUNCTION("""COMPUTED_VALUE"""),"1. PROTEGER LA BELLEZA DE LA VIDA")</f>
        <v>1. PROTEGER LA BELLEZA DE LA VIDA</v>
      </c>
      <c r="C108" s="11" t="str">
        <f ca="1">IFERROR(__xludf.DUMMYFUNCTION("""COMPUTED_VALUE"""),"1.6 Autoridad ambiental y gestión del riesgo")</f>
        <v>1.6 Autoridad ambiental y gestión del riesgo</v>
      </c>
      <c r="D108" s="11" t="str">
        <f ca="1">IFERROR(__xludf.DUMMYFUNCTION("""COMPUTED_VALUE"""),"Áreas administradas por PNNC en presión cubiertas por recorridos de prevención vigilancia y control")</f>
        <v>Áreas administradas por PNNC en presión cubiertas por recorridos de prevención vigilancia y control</v>
      </c>
      <c r="E108" s="11" t="str">
        <f ca="1">IFERROR(__xludf.DUMMYFUNCTION("""COMPUTED_VALUE"""),"Mapas de visibilidad")</f>
        <v>Mapas de visibilidad</v>
      </c>
      <c r="F108" s="11" t="str">
        <f ca="1">IFERROR(__xludf.DUMMYFUNCTION("""COMPUTED_VALUE"""),"PAA-PI")</f>
        <v>PAA-PI</v>
      </c>
      <c r="G108" s="11" t="str">
        <f ca="1">IFERROR(__xludf.DUMMYFUNCTION("""COMPUTED_VALUE"""),"PNN Serranía de Chiribiquete")</f>
        <v>PNN Serranía de Chiribiquete</v>
      </c>
      <c r="H108" s="14" t="str">
        <f ca="1">IFERROR(__xludf.DUMMYFUNCTION("""COMPUTED_VALUE"""),"OTROS")</f>
        <v>OTROS</v>
      </c>
      <c r="I108"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14">
        <f ca="1">IFERROR(__xludf.DUMMYFUNCTION("""COMPUTED_VALUE"""),3500)</f>
        <v>3500</v>
      </c>
      <c r="K108" s="17"/>
      <c r="L108" s="11"/>
      <c r="M108" s="11" t="str">
        <f ca="1">IFERROR(__xludf.DUMMYFUNCTION("""COMPUTED_VALUE"""),"Mateo Pulido")</f>
        <v>Mateo Pulido</v>
      </c>
      <c r="N108" s="11"/>
      <c r="O108" s="11"/>
      <c r="P108" s="11"/>
      <c r="Q108" s="11"/>
      <c r="R108" s="11"/>
      <c r="S108" s="11"/>
      <c r="T108" s="11"/>
      <c r="U108" s="11"/>
      <c r="V108" s="11"/>
      <c r="W108" s="11"/>
      <c r="X108" s="11"/>
      <c r="Y108" s="11"/>
      <c r="Z108" s="11"/>
      <c r="AA108" s="11"/>
      <c r="AB108" s="11"/>
      <c r="AC108" s="11"/>
      <c r="AD108" s="11"/>
      <c r="AE108" s="11"/>
      <c r="AF108" s="11"/>
      <c r="AG108" s="11"/>
      <c r="AH108" s="11"/>
      <c r="AI108" s="14"/>
      <c r="AJ108" s="14"/>
      <c r="AK108" s="14"/>
      <c r="AL108" s="14"/>
      <c r="AM108" s="14"/>
      <c r="AN108" s="15" t="str">
        <f ca="1">IFERROR(__xludf.DUMMYFUNCTION("""COMPUTED_VALUE"""),"Trimestral")</f>
        <v>Trimestral</v>
      </c>
    </row>
    <row r="109" spans="1:40" ht="14.25" hidden="1" customHeight="1">
      <c r="A109" s="10" t="str">
        <f t="shared" ca="1" si="0"/>
        <v>Trimestral</v>
      </c>
      <c r="B109" s="11" t="str">
        <f ca="1">IFERROR(__xludf.DUMMYFUNCTION("""COMPUTED_VALUE"""),"1. PROTEGER LA BELLEZA DE LA VIDA")</f>
        <v>1. PROTEGER LA BELLEZA DE LA VIDA</v>
      </c>
      <c r="C109" s="11" t="str">
        <f ca="1">IFERROR(__xludf.DUMMYFUNCTION("""COMPUTED_VALUE"""),"1.6 Autoridad ambiental y gestión del riesgo")</f>
        <v>1.6 Autoridad ambiental y gestión del riesgo</v>
      </c>
      <c r="D109" s="11" t="str">
        <f ca="1">IFERROR(__xludf.DUMMYFUNCTION("""COMPUTED_VALUE"""),"Áreas administradas por PNNC en presión cubiertas por recorridos de prevención vigilancia y control")</f>
        <v>Áreas administradas por PNNC en presión cubiertas por recorridos de prevención vigilancia y control</v>
      </c>
      <c r="E109" s="11" t="str">
        <f ca="1">IFERROR(__xludf.DUMMYFUNCTION("""COMPUTED_VALUE"""),"Mapas de visibilidad")</f>
        <v>Mapas de visibilidad</v>
      </c>
      <c r="F109" s="11" t="str">
        <f ca="1">IFERROR(__xludf.DUMMYFUNCTION("""COMPUTED_VALUE"""),"PAA-PI")</f>
        <v>PAA-PI</v>
      </c>
      <c r="G109" s="11" t="str">
        <f ca="1">IFERROR(__xludf.DUMMYFUNCTION("""COMPUTED_VALUE"""),"PNN Serranía de los Churumbelos")</f>
        <v>PNN Serranía de los Churumbelos</v>
      </c>
      <c r="H109" s="14" t="str">
        <f ca="1">IFERROR(__xludf.DUMMYFUNCTION("""COMPUTED_VALUE"""),"PGN")</f>
        <v>PGN</v>
      </c>
      <c r="I109"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14">
        <f ca="1">IFERROR(__xludf.DUMMYFUNCTION("""COMPUTED_VALUE"""),129)</f>
        <v>129</v>
      </c>
      <c r="K109" s="17">
        <f ca="1">IFERROR(__xludf.DUMMYFUNCTION("""COMPUTED_VALUE"""),73503340)</f>
        <v>73503340</v>
      </c>
      <c r="L109" s="11" t="str">
        <f ca="1">IFERROR(__xludf.DUMMYFUNCTION("""COMPUTED_VALUE"""),"Pendiente revisar meta 22 de octubre")</f>
        <v>Pendiente revisar meta 22 de octubre</v>
      </c>
      <c r="M109" s="11" t="str">
        <f ca="1">IFERROR(__xludf.DUMMYFUNCTION("""COMPUTED_VALUE"""),"Mateo Pulido")</f>
        <v>Mateo Pulido</v>
      </c>
      <c r="N109" s="11"/>
      <c r="O109" s="20">
        <f ca="1">IFERROR(__xludf.DUMMYFUNCTION("""COMPUTED_VALUE"""),0)</f>
        <v>0</v>
      </c>
      <c r="P109" s="13"/>
      <c r="Q109" s="13"/>
      <c r="R109" s="13"/>
      <c r="S109" s="13"/>
      <c r="T109" s="13"/>
      <c r="U109" s="11"/>
      <c r="V109" s="11"/>
      <c r="W109" s="11"/>
      <c r="X109" s="11"/>
      <c r="Y109" s="11"/>
      <c r="Z109" s="11"/>
      <c r="AA109" s="11"/>
      <c r="AB109" s="11"/>
      <c r="AC109" s="11"/>
      <c r="AD109" s="11"/>
      <c r="AE109" s="11"/>
      <c r="AF109" s="11"/>
      <c r="AG109" s="11"/>
      <c r="AH109" s="11"/>
      <c r="AI109" s="14"/>
      <c r="AJ109" s="14"/>
      <c r="AK109" s="14"/>
      <c r="AL109" s="14"/>
      <c r="AM109" s="14"/>
      <c r="AN109" s="15" t="str">
        <f ca="1">IFERROR(__xludf.DUMMYFUNCTION("""COMPUTED_VALUE"""),"Trimestral")</f>
        <v>Trimestral</v>
      </c>
    </row>
    <row r="110" spans="1:40" ht="14.25" hidden="1" customHeight="1">
      <c r="A110" s="10" t="str">
        <f t="shared" ca="1" si="0"/>
        <v>Trimestral</v>
      </c>
      <c r="B110" s="11" t="str">
        <f ca="1">IFERROR(__xludf.DUMMYFUNCTION("""COMPUTED_VALUE"""),"1. PROTEGER LA BELLEZA DE LA VIDA")</f>
        <v>1. PROTEGER LA BELLEZA DE LA VIDA</v>
      </c>
      <c r="C110" s="11" t="str">
        <f ca="1">IFERROR(__xludf.DUMMYFUNCTION("""COMPUTED_VALUE"""),"1.6 Autoridad ambiental y gestión del riesgo")</f>
        <v>1.6 Autoridad ambiental y gestión del riesgo</v>
      </c>
      <c r="D110" s="11" t="str">
        <f ca="1">IFERROR(__xludf.DUMMYFUNCTION("""COMPUTED_VALUE"""),"Áreas administradas por PNNC en presión cubiertas por recorridos de prevención vigilancia y control")</f>
        <v>Áreas administradas por PNNC en presión cubiertas por recorridos de prevención vigilancia y control</v>
      </c>
      <c r="E110" s="11" t="str">
        <f ca="1">IFERROR(__xludf.DUMMYFUNCTION("""COMPUTED_VALUE"""),"Mapas de visibilidad")</f>
        <v>Mapas de visibilidad</v>
      </c>
      <c r="F110" s="14" t="str">
        <f ca="1">IFERROR(__xludf.DUMMYFUNCTION("""COMPUTED_VALUE"""),"PAA-PI")</f>
        <v>PAA-PI</v>
      </c>
      <c r="G110" s="11" t="str">
        <f ca="1">IFERROR(__xludf.DUMMYFUNCTION("""COMPUTED_VALUE"""),"PNN Serranía de los Churumbelos")</f>
        <v>PNN Serranía de los Churumbelos</v>
      </c>
      <c r="H110" s="14" t="str">
        <f ca="1">IFERROR(__xludf.DUMMYFUNCTION("""COMPUTED_VALUE"""),"FONAM")</f>
        <v>FONAM</v>
      </c>
      <c r="I110" s="1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23">
        <f ca="1">IFERROR(__xludf.DUMMYFUNCTION("""COMPUTED_VALUE"""),51)</f>
        <v>51</v>
      </c>
      <c r="K110" s="17">
        <f ca="1">IFERROR(__xludf.DUMMYFUNCTION("""COMPUTED_VALUE"""),44655691)</f>
        <v>44655691</v>
      </c>
      <c r="L110" s="11" t="str">
        <f ca="1">IFERROR(__xludf.DUMMYFUNCTION("""COMPUTED_VALUE"""),"Pendiente revisar meta 22 de octubre")</f>
        <v>Pendiente revisar meta 22 de octubre</v>
      </c>
      <c r="M110" s="11" t="str">
        <f ca="1">IFERROR(__xludf.DUMMYFUNCTION("""COMPUTED_VALUE"""),"Mateo Pulido")</f>
        <v>Mateo Pulido</v>
      </c>
      <c r="N110" s="11"/>
      <c r="O110" s="20">
        <f ca="1">IFERROR(__xludf.DUMMYFUNCTION("""COMPUTED_VALUE"""),0)</f>
        <v>0</v>
      </c>
      <c r="P110" s="11"/>
      <c r="Q110" s="11"/>
      <c r="R110" s="11"/>
      <c r="S110" s="11"/>
      <c r="T110" s="11"/>
      <c r="U110" s="11"/>
      <c r="V110" s="11"/>
      <c r="W110" s="11"/>
      <c r="X110" s="11"/>
      <c r="Y110" s="11"/>
      <c r="Z110" s="11"/>
      <c r="AA110" s="11"/>
      <c r="AB110" s="11"/>
      <c r="AC110" s="11"/>
      <c r="AD110" s="11"/>
      <c r="AE110" s="11"/>
      <c r="AF110" s="11"/>
      <c r="AG110" s="11"/>
      <c r="AH110" s="11"/>
      <c r="AI110" s="14"/>
      <c r="AJ110" s="14"/>
      <c r="AK110" s="14"/>
      <c r="AL110" s="14"/>
      <c r="AM110" s="14"/>
      <c r="AN110" s="15" t="str">
        <f ca="1">IFERROR(__xludf.DUMMYFUNCTION("""COMPUTED_VALUE"""),"Trimestral")</f>
        <v>Trimestral</v>
      </c>
    </row>
    <row r="111" spans="1:40" ht="14.25" hidden="1" customHeight="1">
      <c r="A111" s="10" t="str">
        <f t="shared" ca="1" si="0"/>
        <v>Trimestral</v>
      </c>
      <c r="B111" s="11" t="str">
        <f ca="1">IFERROR(__xludf.DUMMYFUNCTION("""COMPUTED_VALUE"""),"1. PROTEGER LA BELLEZA DE LA VIDA")</f>
        <v>1. PROTEGER LA BELLEZA DE LA VIDA</v>
      </c>
      <c r="C111" s="11" t="str">
        <f ca="1">IFERROR(__xludf.DUMMYFUNCTION("""COMPUTED_VALUE"""),"1.6 Autoridad ambiental y gestión del riesgo")</f>
        <v>1.6 Autoridad ambiental y gestión del riesgo</v>
      </c>
      <c r="D111" s="11" t="str">
        <f ca="1">IFERROR(__xludf.DUMMYFUNCTION("""COMPUTED_VALUE"""),"Áreas administradas por PNNC en presión cubiertas por recorridos de prevención vigilancia y control")</f>
        <v>Áreas administradas por PNNC en presión cubiertas por recorridos de prevención vigilancia y control</v>
      </c>
      <c r="E111" s="11" t="str">
        <f ca="1">IFERROR(__xludf.DUMMYFUNCTION("""COMPUTED_VALUE"""),"Mapas de visibilidad")</f>
        <v>Mapas de visibilidad</v>
      </c>
      <c r="F111" s="11" t="str">
        <f ca="1">IFERROR(__xludf.DUMMYFUNCTION("""COMPUTED_VALUE"""),"PAA-PI")</f>
        <v>PAA-PI</v>
      </c>
      <c r="G111" s="11" t="str">
        <f ca="1">IFERROR(__xludf.DUMMYFUNCTION("""COMPUTED_VALUE"""),"PNN Serranía de los Churumbelos")</f>
        <v>PNN Serranía de los Churumbelos</v>
      </c>
      <c r="H111" s="14" t="str">
        <f ca="1">IFERROR(__xludf.DUMMYFUNCTION("""COMPUTED_VALUE"""),"GEF")</f>
        <v>GEF</v>
      </c>
      <c r="I111"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23">
        <f ca="1">IFERROR(__xludf.DUMMYFUNCTION("""COMPUTED_VALUE"""),10)</f>
        <v>10</v>
      </c>
      <c r="K111" s="17"/>
      <c r="L111" s="11"/>
      <c r="M111" s="11" t="str">
        <f ca="1">IFERROR(__xludf.DUMMYFUNCTION("""COMPUTED_VALUE"""),"Mateo Pulido")</f>
        <v>Mateo Pulido</v>
      </c>
      <c r="N111" s="11"/>
      <c r="O111" s="20">
        <f ca="1">IFERROR(__xludf.DUMMYFUNCTION("""COMPUTED_VALUE"""),0)</f>
        <v>0</v>
      </c>
      <c r="P111" s="11"/>
      <c r="Q111" s="11"/>
      <c r="R111" s="11"/>
      <c r="S111" s="11"/>
      <c r="T111" s="11"/>
      <c r="U111" s="11"/>
      <c r="V111" s="11"/>
      <c r="W111" s="11"/>
      <c r="X111" s="11"/>
      <c r="Y111" s="11"/>
      <c r="Z111" s="11"/>
      <c r="AA111" s="11"/>
      <c r="AB111" s="11"/>
      <c r="AC111" s="11"/>
      <c r="AD111" s="11"/>
      <c r="AE111" s="11"/>
      <c r="AF111" s="11"/>
      <c r="AG111" s="11"/>
      <c r="AH111" s="11"/>
      <c r="AI111" s="14"/>
      <c r="AJ111" s="14"/>
      <c r="AK111" s="14"/>
      <c r="AL111" s="14"/>
      <c r="AM111" s="14"/>
      <c r="AN111" s="15" t="str">
        <f ca="1">IFERROR(__xludf.DUMMYFUNCTION("""COMPUTED_VALUE"""),"Trimestral")</f>
        <v>Trimestral</v>
      </c>
    </row>
    <row r="112" spans="1:40" ht="14.25" hidden="1" customHeight="1">
      <c r="A112" s="10" t="str">
        <f t="shared" ca="1" si="0"/>
        <v>Trimestral</v>
      </c>
      <c r="B112" s="11" t="str">
        <f ca="1">IFERROR(__xludf.DUMMYFUNCTION("""COMPUTED_VALUE"""),"1. PROTEGER LA BELLEZA DE LA VIDA")</f>
        <v>1. PROTEGER LA BELLEZA DE LA VIDA</v>
      </c>
      <c r="C112" s="11" t="str">
        <f ca="1">IFERROR(__xludf.DUMMYFUNCTION("""COMPUTED_VALUE"""),"1.6 Autoridad ambiental y gestión del riesgo")</f>
        <v>1.6 Autoridad ambiental y gestión del riesgo</v>
      </c>
      <c r="D112" s="11" t="str">
        <f ca="1">IFERROR(__xludf.DUMMYFUNCTION("""COMPUTED_VALUE"""),"Áreas administradas por PNNC en presión cubiertas por recorridos de prevención vigilancia y control")</f>
        <v>Áreas administradas por PNNC en presión cubiertas por recorridos de prevención vigilancia y control</v>
      </c>
      <c r="E112" s="11" t="str">
        <f ca="1">IFERROR(__xludf.DUMMYFUNCTION("""COMPUTED_VALUE"""),"Mapas de visibilidad")</f>
        <v>Mapas de visibilidad</v>
      </c>
      <c r="F112" s="11" t="str">
        <f ca="1">IFERROR(__xludf.DUMMYFUNCTION("""COMPUTED_VALUE"""),"PAA-PI")</f>
        <v>PAA-PI</v>
      </c>
      <c r="G112" s="11" t="str">
        <f ca="1">IFERROR(__xludf.DUMMYFUNCTION("""COMPUTED_VALUE"""),"PNN Yaigojé Apaporis")</f>
        <v>PNN Yaigojé Apaporis</v>
      </c>
      <c r="H112" s="14" t="str">
        <f ca="1">IFERROR(__xludf.DUMMYFUNCTION("""COMPUTED_VALUE"""),"PGN")</f>
        <v>PGN</v>
      </c>
      <c r="I112"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23">
        <f ca="1">IFERROR(__xludf.DUMMYFUNCTION("""COMPUTED_VALUE"""),4)</f>
        <v>4</v>
      </c>
      <c r="K112" s="17">
        <f ca="1">IFERROR(__xludf.DUMMYFUNCTION("""COMPUTED_VALUE"""),22925419)</f>
        <v>22925419</v>
      </c>
      <c r="L112" s="11" t="str">
        <f ca="1">IFERROR(__xludf.DUMMYFUNCTION("""COMPUTED_VALUE"""),"Pendiente revisar meta 22 de octubre")</f>
        <v>Pendiente revisar meta 22 de octubre</v>
      </c>
      <c r="M112" s="11" t="str">
        <f ca="1">IFERROR(__xludf.DUMMYFUNCTION("""COMPUTED_VALUE"""),"Mateo Pulido")</f>
        <v>Mateo Pulido</v>
      </c>
      <c r="N112" s="11"/>
      <c r="O112" s="20">
        <f ca="1">IFERROR(__xludf.DUMMYFUNCTION("""COMPUTED_VALUE"""),0)</f>
        <v>0</v>
      </c>
      <c r="P112" s="11"/>
      <c r="Q112" s="11"/>
      <c r="R112" s="11"/>
      <c r="S112" s="11"/>
      <c r="T112" s="11"/>
      <c r="U112" s="11"/>
      <c r="V112" s="11"/>
      <c r="W112" s="11"/>
      <c r="X112" s="11"/>
      <c r="Y112" s="11"/>
      <c r="Z112" s="11"/>
      <c r="AA112" s="11"/>
      <c r="AB112" s="11"/>
      <c r="AC112" s="11"/>
      <c r="AD112" s="11"/>
      <c r="AE112" s="11"/>
      <c r="AF112" s="11"/>
      <c r="AG112" s="11"/>
      <c r="AH112" s="11"/>
      <c r="AI112" s="14"/>
      <c r="AJ112" s="14"/>
      <c r="AK112" s="14"/>
      <c r="AL112" s="14"/>
      <c r="AM112" s="14"/>
      <c r="AN112" s="15" t="str">
        <f ca="1">IFERROR(__xludf.DUMMYFUNCTION("""COMPUTED_VALUE"""),"Trimestral")</f>
        <v>Trimestral</v>
      </c>
    </row>
    <row r="113" spans="1:40" ht="14.25" hidden="1" customHeight="1">
      <c r="A113" s="10" t="str">
        <f t="shared" ca="1" si="0"/>
        <v>Trimestral</v>
      </c>
      <c r="B113" s="11" t="str">
        <f ca="1">IFERROR(__xludf.DUMMYFUNCTION("""COMPUTED_VALUE"""),"1. PROTEGER LA BELLEZA DE LA VIDA")</f>
        <v>1. PROTEGER LA BELLEZA DE LA VIDA</v>
      </c>
      <c r="C113" s="11" t="str">
        <f ca="1">IFERROR(__xludf.DUMMYFUNCTION("""COMPUTED_VALUE"""),"1.6 Autoridad ambiental y gestión del riesgo")</f>
        <v>1.6 Autoridad ambiental y gestión del riesgo</v>
      </c>
      <c r="D113" s="11" t="str">
        <f ca="1">IFERROR(__xludf.DUMMYFUNCTION("""COMPUTED_VALUE"""),"Áreas administradas por PNNC en presión cubiertas por recorridos de prevención vigilancia y control")</f>
        <v>Áreas administradas por PNNC en presión cubiertas por recorridos de prevención vigilancia y control</v>
      </c>
      <c r="E113" s="11" t="str">
        <f ca="1">IFERROR(__xludf.DUMMYFUNCTION("""COMPUTED_VALUE"""),"Mapas de visibilidad")</f>
        <v>Mapas de visibilidad</v>
      </c>
      <c r="F113" s="14" t="str">
        <f ca="1">IFERROR(__xludf.DUMMYFUNCTION("""COMPUTED_VALUE"""),"PAA-PI")</f>
        <v>PAA-PI</v>
      </c>
      <c r="G113" s="11" t="str">
        <f ca="1">IFERROR(__xludf.DUMMYFUNCTION("""COMPUTED_VALUE"""),"PNN Yaigojé Apaporis")</f>
        <v>PNN Yaigojé Apaporis</v>
      </c>
      <c r="H113" s="14" t="str">
        <f ca="1">IFERROR(__xludf.DUMMYFUNCTION("""COMPUTED_VALUE"""),"FONAM")</f>
        <v>FONAM</v>
      </c>
      <c r="I113" s="1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23">
        <f ca="1">IFERROR(__xludf.DUMMYFUNCTION("""COMPUTED_VALUE"""),3.51)</f>
        <v>3.51</v>
      </c>
      <c r="K113" s="17">
        <f ca="1">IFERROR(__xludf.DUMMYFUNCTION("""COMPUTED_VALUE"""),80000000)</f>
        <v>80000000</v>
      </c>
      <c r="L113" s="11" t="str">
        <f ca="1">IFERROR(__xludf.DUMMYFUNCTION("""COMPUTED_VALUE"""),"Pendiente revisar meta 22 de octubre")</f>
        <v>Pendiente revisar meta 22 de octubre</v>
      </c>
      <c r="M113" s="11" t="str">
        <f ca="1">IFERROR(__xludf.DUMMYFUNCTION("""COMPUTED_VALUE"""),"Mateo Pulido")</f>
        <v>Mateo Pulido</v>
      </c>
      <c r="N113" s="11"/>
      <c r="O113" s="20">
        <f ca="1">IFERROR(__xludf.DUMMYFUNCTION("""COMPUTED_VALUE"""),0)</f>
        <v>0</v>
      </c>
      <c r="P113" s="11"/>
      <c r="Q113" s="11"/>
      <c r="R113" s="11"/>
      <c r="S113" s="11"/>
      <c r="T113" s="11"/>
      <c r="U113" s="11"/>
      <c r="V113" s="11"/>
      <c r="W113" s="11"/>
      <c r="X113" s="11"/>
      <c r="Y113" s="11"/>
      <c r="Z113" s="11"/>
      <c r="AA113" s="11"/>
      <c r="AB113" s="11"/>
      <c r="AC113" s="11"/>
      <c r="AD113" s="11"/>
      <c r="AE113" s="11"/>
      <c r="AF113" s="11"/>
      <c r="AG113" s="11"/>
      <c r="AH113" s="11"/>
      <c r="AI113" s="14"/>
      <c r="AJ113" s="14"/>
      <c r="AK113" s="14"/>
      <c r="AL113" s="14"/>
      <c r="AM113" s="14"/>
      <c r="AN113" s="15" t="str">
        <f ca="1">IFERROR(__xludf.DUMMYFUNCTION("""COMPUTED_VALUE"""),"Trimestral")</f>
        <v>Trimestral</v>
      </c>
    </row>
    <row r="114" spans="1:40" ht="14.25" hidden="1" customHeight="1">
      <c r="A114" s="10" t="str">
        <f t="shared" ca="1" si="0"/>
        <v>Trimestral</v>
      </c>
      <c r="B114" s="11" t="str">
        <f ca="1">IFERROR(__xludf.DUMMYFUNCTION("""COMPUTED_VALUE"""),"1. PROTEGER LA BELLEZA DE LA VIDA")</f>
        <v>1. PROTEGER LA BELLEZA DE LA VIDA</v>
      </c>
      <c r="C114" s="11" t="str">
        <f ca="1">IFERROR(__xludf.DUMMYFUNCTION("""COMPUTED_VALUE"""),"1.6 Autoridad ambiental y gestión del riesgo")</f>
        <v>1.6 Autoridad ambiental y gestión del riesgo</v>
      </c>
      <c r="D114" s="11" t="str">
        <f ca="1">IFERROR(__xludf.DUMMYFUNCTION("""COMPUTED_VALUE"""),"Áreas administradas por PNNC en presión cubiertas por recorridos de prevención vigilancia y control")</f>
        <v>Áreas administradas por PNNC en presión cubiertas por recorridos de prevención vigilancia y control</v>
      </c>
      <c r="E114" s="11" t="str">
        <f ca="1">IFERROR(__xludf.DUMMYFUNCTION("""COMPUTED_VALUE"""),"Mapas de visibilidad")</f>
        <v>Mapas de visibilidad</v>
      </c>
      <c r="F114" s="11" t="str">
        <f ca="1">IFERROR(__xludf.DUMMYFUNCTION("""COMPUTED_VALUE"""),"PAA-PI")</f>
        <v>PAA-PI</v>
      </c>
      <c r="G114" s="11" t="str">
        <f ca="1">IFERROR(__xludf.DUMMYFUNCTION("""COMPUTED_VALUE"""),"RNN Nukak")</f>
        <v>RNN Nukak</v>
      </c>
      <c r="H114" s="14" t="str">
        <f ca="1">IFERROR(__xludf.DUMMYFUNCTION("""COMPUTED_VALUE"""),"PGN")</f>
        <v>PGN</v>
      </c>
      <c r="I114"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23">
        <f ca="1">IFERROR(__xludf.DUMMYFUNCTION("""COMPUTED_VALUE"""),3020)</f>
        <v>3020</v>
      </c>
      <c r="K114" s="17">
        <f ca="1">IFERROR(__xludf.DUMMYFUNCTION("""COMPUTED_VALUE"""),89678600)</f>
        <v>89678600</v>
      </c>
      <c r="L114" s="11" t="str">
        <f ca="1">IFERROR(__xludf.DUMMYFUNCTION("""COMPUTED_VALUE"""),"Pendiente revisar meta 22 de octubre")</f>
        <v>Pendiente revisar meta 22 de octubre</v>
      </c>
      <c r="M114" s="11" t="str">
        <f ca="1">IFERROR(__xludf.DUMMYFUNCTION("""COMPUTED_VALUE"""),"Mateo Pulido")</f>
        <v>Mateo Pulido</v>
      </c>
      <c r="N114" s="11"/>
      <c r="O114" s="20">
        <f ca="1">IFERROR(__xludf.DUMMYFUNCTION("""COMPUTED_VALUE"""),0)</f>
        <v>0</v>
      </c>
      <c r="P114" s="11"/>
      <c r="Q114" s="11"/>
      <c r="R114" s="11"/>
      <c r="S114" s="11"/>
      <c r="T114" s="11"/>
      <c r="U114" s="11"/>
      <c r="V114" s="11"/>
      <c r="W114" s="11"/>
      <c r="X114" s="11"/>
      <c r="Y114" s="11"/>
      <c r="Z114" s="11"/>
      <c r="AA114" s="11"/>
      <c r="AB114" s="11"/>
      <c r="AC114" s="11"/>
      <c r="AD114" s="11"/>
      <c r="AE114" s="11"/>
      <c r="AF114" s="11"/>
      <c r="AG114" s="11"/>
      <c r="AH114" s="11"/>
      <c r="AI114" s="14"/>
      <c r="AJ114" s="14"/>
      <c r="AK114" s="14"/>
      <c r="AL114" s="14"/>
      <c r="AM114" s="14"/>
      <c r="AN114" s="15" t="str">
        <f ca="1">IFERROR(__xludf.DUMMYFUNCTION("""COMPUTED_VALUE"""),"Trimestral")</f>
        <v>Trimestral</v>
      </c>
    </row>
    <row r="115" spans="1:40" ht="14.25" hidden="1" customHeight="1">
      <c r="A115" s="10" t="str">
        <f t="shared" ca="1" si="0"/>
        <v>Trimestral</v>
      </c>
      <c r="B115" s="11" t="str">
        <f ca="1">IFERROR(__xludf.DUMMYFUNCTION("""COMPUTED_VALUE"""),"1. PROTEGER LA BELLEZA DE LA VIDA")</f>
        <v>1. PROTEGER LA BELLEZA DE LA VIDA</v>
      </c>
      <c r="C115" s="11" t="str">
        <f ca="1">IFERROR(__xludf.DUMMYFUNCTION("""COMPUTED_VALUE"""),"1.6 Autoridad ambiental y gestión del riesgo")</f>
        <v>1.6 Autoridad ambiental y gestión del riesgo</v>
      </c>
      <c r="D115" s="11" t="str">
        <f ca="1">IFERROR(__xludf.DUMMYFUNCTION("""COMPUTED_VALUE"""),"Áreas administradas por PNNC en presión cubiertas por recorridos de prevención vigilancia y control")</f>
        <v>Áreas administradas por PNNC en presión cubiertas por recorridos de prevención vigilancia y control</v>
      </c>
      <c r="E115" s="11" t="str">
        <f ca="1">IFERROR(__xludf.DUMMYFUNCTION("""COMPUTED_VALUE"""),"Mapas de visibilidad")</f>
        <v>Mapas de visibilidad</v>
      </c>
      <c r="F115" s="14" t="str">
        <f ca="1">IFERROR(__xludf.DUMMYFUNCTION("""COMPUTED_VALUE"""),"PAA-PI")</f>
        <v>PAA-PI</v>
      </c>
      <c r="G115" s="11" t="str">
        <f ca="1">IFERROR(__xludf.DUMMYFUNCTION("""COMPUTED_VALUE"""),"RNN Nukak")</f>
        <v>RNN Nukak</v>
      </c>
      <c r="H115" s="14" t="str">
        <f ca="1">IFERROR(__xludf.DUMMYFUNCTION("""COMPUTED_VALUE"""),"FONAM")</f>
        <v>FONAM</v>
      </c>
      <c r="I115" s="1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23">
        <f ca="1">IFERROR(__xludf.DUMMYFUNCTION("""COMPUTED_VALUE"""),1580)</f>
        <v>1580</v>
      </c>
      <c r="K115" s="17">
        <f ca="1">IFERROR(__xludf.DUMMYFUNCTION("""COMPUTED_VALUE"""),91000000)</f>
        <v>91000000</v>
      </c>
      <c r="L115" s="11" t="str">
        <f ca="1">IFERROR(__xludf.DUMMYFUNCTION("""COMPUTED_VALUE"""),"Pendiente revisar meta 22 de octubre")</f>
        <v>Pendiente revisar meta 22 de octubre</v>
      </c>
      <c r="M115" s="11" t="str">
        <f ca="1">IFERROR(__xludf.DUMMYFUNCTION("""COMPUTED_VALUE"""),"Mateo Pulido")</f>
        <v>Mateo Pulido</v>
      </c>
      <c r="N115" s="11"/>
      <c r="O115" s="20">
        <f ca="1">IFERROR(__xludf.DUMMYFUNCTION("""COMPUTED_VALUE"""),0)</f>
        <v>0</v>
      </c>
      <c r="P115" s="11"/>
      <c r="Q115" s="11"/>
      <c r="R115" s="11"/>
      <c r="S115" s="11"/>
      <c r="T115" s="11"/>
      <c r="U115" s="11"/>
      <c r="V115" s="11"/>
      <c r="W115" s="11"/>
      <c r="X115" s="11"/>
      <c r="Y115" s="11"/>
      <c r="Z115" s="11"/>
      <c r="AA115" s="11"/>
      <c r="AB115" s="11"/>
      <c r="AC115" s="11"/>
      <c r="AD115" s="11"/>
      <c r="AE115" s="11"/>
      <c r="AF115" s="11"/>
      <c r="AG115" s="11"/>
      <c r="AH115" s="11"/>
      <c r="AI115" s="14"/>
      <c r="AJ115" s="14"/>
      <c r="AK115" s="14"/>
      <c r="AL115" s="14"/>
      <c r="AM115" s="14"/>
      <c r="AN115" s="15" t="str">
        <f ca="1">IFERROR(__xludf.DUMMYFUNCTION("""COMPUTED_VALUE"""),"Trimestral")</f>
        <v>Trimestral</v>
      </c>
    </row>
    <row r="116" spans="1:40" ht="14.25" hidden="1" customHeight="1">
      <c r="A116" s="10" t="str">
        <f t="shared" ca="1" si="0"/>
        <v>Trimestral</v>
      </c>
      <c r="B116" s="11" t="str">
        <f ca="1">IFERROR(__xludf.DUMMYFUNCTION("""COMPUTED_VALUE"""),"1. PROTEGER LA BELLEZA DE LA VIDA")</f>
        <v>1. PROTEGER LA BELLEZA DE LA VIDA</v>
      </c>
      <c r="C116" s="11" t="str">
        <f ca="1">IFERROR(__xludf.DUMMYFUNCTION("""COMPUTED_VALUE"""),"1.6 Autoridad ambiental y gestión del riesgo")</f>
        <v>1.6 Autoridad ambiental y gestión del riesgo</v>
      </c>
      <c r="D116" s="11" t="str">
        <f ca="1">IFERROR(__xludf.DUMMYFUNCTION("""COMPUTED_VALUE"""),"Áreas administradas por PNNC en presión cubiertas por recorridos de prevención vigilancia y control")</f>
        <v>Áreas administradas por PNNC en presión cubiertas por recorridos de prevención vigilancia y control</v>
      </c>
      <c r="E116" s="11" t="str">
        <f ca="1">IFERROR(__xludf.DUMMYFUNCTION("""COMPUTED_VALUE"""),"Mapas de visibilidad")</f>
        <v>Mapas de visibilidad</v>
      </c>
      <c r="F116" s="11" t="str">
        <f ca="1">IFERROR(__xludf.DUMMYFUNCTION("""COMPUTED_VALUE"""),"PAA-PEI")</f>
        <v>PAA-PEI</v>
      </c>
      <c r="G116" s="11" t="str">
        <f ca="1">IFERROR(__xludf.DUMMYFUNCTION("""COMPUTED_VALUE"""),"RNN Puinawai")</f>
        <v>RNN Puinawai</v>
      </c>
      <c r="H116" s="14" t="str">
        <f ca="1">IFERROR(__xludf.DUMMYFUNCTION("""COMPUTED_VALUE"""),"FONAM")</f>
        <v>FONAM</v>
      </c>
      <c r="I11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26">
        <f ca="1">IFERROR(__xludf.DUMMYFUNCTION("""COMPUTED_VALUE"""),70)</f>
        <v>70</v>
      </c>
      <c r="K116" s="17">
        <f ca="1">IFERROR(__xludf.DUMMYFUNCTION("""COMPUTED_VALUE"""),171954036)</f>
        <v>171954036</v>
      </c>
      <c r="L116" s="11" t="str">
        <f ca="1">IFERROR(__xludf.DUMMYFUNCTION("""COMPUTED_VALUE"""),"Pendiente revisar meta 22 de octubre")</f>
        <v>Pendiente revisar meta 22 de octubre</v>
      </c>
      <c r="M116" s="11" t="str">
        <f ca="1">IFERROR(__xludf.DUMMYFUNCTION("""COMPUTED_VALUE"""),"Mateo Pulido")</f>
        <v>Mateo Pulido</v>
      </c>
      <c r="N116" s="11"/>
      <c r="O116" s="20">
        <f ca="1">IFERROR(__xludf.DUMMYFUNCTION("""COMPUTED_VALUE"""),0)</f>
        <v>0</v>
      </c>
      <c r="P116" s="11"/>
      <c r="Q116" s="11"/>
      <c r="R116" s="11"/>
      <c r="S116" s="11"/>
      <c r="T116" s="11"/>
      <c r="U116" s="11"/>
      <c r="V116" s="11"/>
      <c r="W116" s="11"/>
      <c r="X116" s="11"/>
      <c r="Y116" s="11"/>
      <c r="Z116" s="11"/>
      <c r="AA116" s="11"/>
      <c r="AB116" s="11"/>
      <c r="AC116" s="11"/>
      <c r="AD116" s="11"/>
      <c r="AE116" s="11"/>
      <c r="AF116" s="11"/>
      <c r="AG116" s="11"/>
      <c r="AH116" s="11"/>
      <c r="AI116" s="14"/>
      <c r="AJ116" s="14"/>
      <c r="AK116" s="14"/>
      <c r="AL116" s="14"/>
      <c r="AM116" s="14"/>
      <c r="AN116" s="15" t="str">
        <f ca="1">IFERROR(__xludf.DUMMYFUNCTION("""COMPUTED_VALUE"""),"Trimestral")</f>
        <v>Trimestral</v>
      </c>
    </row>
    <row r="117" spans="1:40" ht="14.25" hidden="1" customHeight="1">
      <c r="A117" s="10" t="str">
        <f t="shared" ca="1" si="0"/>
        <v>Trimestral</v>
      </c>
      <c r="B117" s="11" t="str">
        <f ca="1">IFERROR(__xludf.DUMMYFUNCTION("""COMPUTED_VALUE"""),"1. PROTEGER LA BELLEZA DE LA VIDA")</f>
        <v>1. PROTEGER LA BELLEZA DE LA VIDA</v>
      </c>
      <c r="C117" s="11" t="str">
        <f ca="1">IFERROR(__xludf.DUMMYFUNCTION("""COMPUTED_VALUE"""),"1.6 Autoridad ambiental y gestión del riesgo")</f>
        <v>1.6 Autoridad ambiental y gestión del riesgo</v>
      </c>
      <c r="D117" s="11" t="str">
        <f ca="1">IFERROR(__xludf.DUMMYFUNCTION("""COMPUTED_VALUE"""),"Áreas administradas por PNNC en presión cubiertas por recorridos de prevención vigilancia y control")</f>
        <v>Áreas administradas por PNNC en presión cubiertas por recorridos de prevención vigilancia y control</v>
      </c>
      <c r="E117" s="11" t="str">
        <f ca="1">IFERROR(__xludf.DUMMYFUNCTION("""COMPUTED_VALUE"""),"Mapas de visibilidad")</f>
        <v>Mapas de visibilidad</v>
      </c>
      <c r="F117" s="11" t="str">
        <f ca="1">IFERROR(__xludf.DUMMYFUNCTION("""COMPUTED_VALUE"""),"PAA-PI")</f>
        <v>PAA-PI</v>
      </c>
      <c r="G117" s="11" t="str">
        <f ca="1">IFERROR(__xludf.DUMMYFUNCTION("""COMPUTED_VALUE"""),"SF Plantas Medicinales Orito Ingi - Ande")</f>
        <v>SF Plantas Medicinales Orito Ingi - Ande</v>
      </c>
      <c r="H117" s="14" t="str">
        <f ca="1">IFERROR(__xludf.DUMMYFUNCTION("""COMPUTED_VALUE"""),"FONAM")</f>
        <v>FONAM</v>
      </c>
      <c r="I117"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23">
        <f ca="1">IFERROR(__xludf.DUMMYFUNCTION("""COMPUTED_VALUE"""),1.04)</f>
        <v>1.04</v>
      </c>
      <c r="K117" s="17">
        <f ca="1">IFERROR(__xludf.DUMMYFUNCTION("""COMPUTED_VALUE"""),132283420)</f>
        <v>132283420</v>
      </c>
      <c r="L117" s="11" t="str">
        <f ca="1">IFERROR(__xludf.DUMMYFUNCTION("""COMPUTED_VALUE"""),"Pendiente revisar meta 22 de octubre")</f>
        <v>Pendiente revisar meta 22 de octubre</v>
      </c>
      <c r="M117" s="11" t="str">
        <f ca="1">IFERROR(__xludf.DUMMYFUNCTION("""COMPUTED_VALUE"""),"Mateo Pulido")</f>
        <v>Mateo Pulido</v>
      </c>
      <c r="N117" s="11"/>
      <c r="O117" s="20">
        <f ca="1">IFERROR(__xludf.DUMMYFUNCTION("""COMPUTED_VALUE"""),43988.5817307692)</f>
        <v>43988.581730769198</v>
      </c>
      <c r="P117" s="11"/>
      <c r="Q117" s="11"/>
      <c r="R117" s="11"/>
      <c r="S117" s="11"/>
      <c r="T117" s="11"/>
      <c r="U117" s="11"/>
      <c r="V117" s="11"/>
      <c r="W117" s="11"/>
      <c r="X117" s="11"/>
      <c r="Y117" s="11"/>
      <c r="Z117" s="11"/>
      <c r="AA117" s="11"/>
      <c r="AB117" s="11"/>
      <c r="AC117" s="11"/>
      <c r="AD117" s="11"/>
      <c r="AE117" s="11"/>
      <c r="AF117" s="11"/>
      <c r="AG117" s="11"/>
      <c r="AH117" s="11"/>
      <c r="AI117" s="14"/>
      <c r="AJ117" s="14"/>
      <c r="AK117" s="14"/>
      <c r="AL117" s="14"/>
      <c r="AM117" s="14"/>
      <c r="AN117" s="15" t="str">
        <f ca="1">IFERROR(__xludf.DUMMYFUNCTION("""COMPUTED_VALUE"""),"Trimestral")</f>
        <v>Trimestral</v>
      </c>
    </row>
    <row r="118" spans="1:40" ht="96" customHeight="1">
      <c r="A118" s="10" t="str">
        <f t="shared" ca="1" si="0"/>
        <v>Trimestral</v>
      </c>
      <c r="B118" s="11" t="str">
        <f ca="1">IFERROR(__xludf.DUMMYFUNCTION("""COMPUTED_VALUE"""),"1. PROTEGER LA BELLEZA DE LA VIDA")</f>
        <v>1. PROTEGER LA BELLEZA DE LA VIDA</v>
      </c>
      <c r="C118" s="11" t="str">
        <f ca="1">IFERROR(__xludf.DUMMYFUNCTION("""COMPUTED_VALUE"""),"1.6 Autoridad ambiental y gestión del riesgo")</f>
        <v>1.6 Autoridad ambiental y gestión del riesgo</v>
      </c>
      <c r="D118" s="11" t="str">
        <f ca="1">IFERROR(__xludf.DUMMYFUNCTION("""COMPUTED_VALUE"""),"Áreas administradas por PNNC en presión cubiertas por recorridos de prevención vigilancia y control")</f>
        <v>Áreas administradas por PNNC en presión cubiertas por recorridos de prevención vigilancia y control</v>
      </c>
      <c r="E118" s="11" t="str">
        <f ca="1">IFERROR(__xludf.DUMMYFUNCTION("""COMPUTED_VALUE"""),"Mapas de visibilidad")</f>
        <v>Mapas de visibilidad</v>
      </c>
      <c r="F118" s="11" t="str">
        <f ca="1">IFERROR(__xludf.DUMMYFUNCTION("""COMPUTED_VALUE"""),"PAA-PI")</f>
        <v>PAA-PI</v>
      </c>
      <c r="G118" s="11" t="str">
        <f ca="1">IFERROR(__xludf.DUMMYFUNCTION("""COMPUTED_VALUE"""),"DTAM")</f>
        <v>DTAM</v>
      </c>
      <c r="H118" s="14" t="str">
        <f ca="1">IFERROR(__xludf.DUMMYFUNCTION("""COMPUTED_VALUE"""),"FONAM")</f>
        <v>FONAM</v>
      </c>
      <c r="I118"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23">
        <f ca="1">IFERROR(__xludf.DUMMYFUNCTION("""COMPUTED_VALUE"""),0)</f>
        <v>0</v>
      </c>
      <c r="K118" s="17">
        <f ca="1">IFERROR(__xludf.DUMMYFUNCTION("""COMPUTED_VALUE"""),266056875)</f>
        <v>266056875</v>
      </c>
      <c r="L118" s="11" t="str">
        <f ca="1">IFERROR(__xludf.DUMMYFUNCTION("""COMPUTED_VALUE"""),"Pendiente revisar meta 22 de octubre")</f>
        <v>Pendiente revisar meta 22 de octubre</v>
      </c>
      <c r="M118" s="11" t="str">
        <f ca="1">IFERROR(__xludf.DUMMYFUNCTION("""COMPUTED_VALUE"""),"Mateo Pulido")</f>
        <v>Mateo Pulido</v>
      </c>
      <c r="N118" s="27">
        <v>6764.78</v>
      </c>
      <c r="O118" s="20" t="str">
        <f ca="1">IFERROR(__xludf.DUMMYFUNCTION("""COMPUTED_VALUE"""),"#DIV/0!")</f>
        <v>#DIV/0!</v>
      </c>
      <c r="P118" s="11"/>
      <c r="Q118" s="11"/>
      <c r="R118" s="11"/>
      <c r="S118" s="11"/>
      <c r="T118" s="11"/>
      <c r="U118" s="11"/>
      <c r="V118" s="11"/>
      <c r="W118" s="11"/>
      <c r="X118" s="11"/>
      <c r="Y118" s="11"/>
      <c r="Z118" s="11"/>
      <c r="AA118" s="11"/>
      <c r="AB118" s="11"/>
      <c r="AC118" s="11"/>
      <c r="AD118" s="11"/>
      <c r="AE118" s="11"/>
      <c r="AF118" s="11"/>
      <c r="AG118" s="11"/>
      <c r="AH118" s="11"/>
      <c r="AI118" s="14"/>
      <c r="AJ118" s="14"/>
      <c r="AK118" s="14"/>
      <c r="AL118" s="14"/>
      <c r="AM118" s="14"/>
      <c r="AN118" s="15" t="str">
        <f ca="1">IFERROR(__xludf.DUMMYFUNCTION("""COMPUTED_VALUE"""),"Trimestral")</f>
        <v>Trimestral</v>
      </c>
    </row>
    <row r="119" spans="1:40" ht="14.25" hidden="1" customHeight="1">
      <c r="A119" s="10" t="str">
        <f t="shared" ca="1" si="0"/>
        <v>Trimestral</v>
      </c>
      <c r="B119" s="11" t="str">
        <f ca="1">IFERROR(__xludf.DUMMYFUNCTION("""COMPUTED_VALUE"""),"1. PROTEGER LA BELLEZA DE LA VIDA")</f>
        <v>1. PROTEGER LA BELLEZA DE LA VIDA</v>
      </c>
      <c r="C119" s="11" t="str">
        <f ca="1">IFERROR(__xludf.DUMMYFUNCTION("""COMPUTED_VALUE"""),"1.6 Autoridad ambiental y gestión del riesgo")</f>
        <v>1.6 Autoridad ambiental y gestión del riesgo</v>
      </c>
      <c r="D119"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11"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14" t="str">
        <f ca="1">IFERROR(__xludf.DUMMYFUNCTION("""COMPUTED_VALUE"""),"PAA")</f>
        <v>PAA</v>
      </c>
      <c r="G119" s="11" t="str">
        <f ca="1">IFERROR(__xludf.DUMMYFUNCTION("""COMPUTED_VALUE"""),"PNN Alto Fragua Indi Wasi")</f>
        <v>PNN Alto Fragua Indi Wasi</v>
      </c>
      <c r="H119" s="14" t="str">
        <f ca="1">IFERROR(__xludf.DUMMYFUNCTION("""COMPUTED_VALUE"""),"PGN")</f>
        <v>PGN</v>
      </c>
      <c r="I119" s="14" t="str">
        <f ca="1">IFERROR(__xludf.DUMMYFUNCTION("""COMPUTED_VALUE"""),"N/A")</f>
        <v>N/A</v>
      </c>
      <c r="J119" s="23">
        <f ca="1">IFERROR(__xludf.DUMMYFUNCTION("""COMPUTED_VALUE"""),1)</f>
        <v>1</v>
      </c>
      <c r="K119" s="17" t="str">
        <f ca="1">IFERROR(__xludf.DUMMYFUNCTION("""COMPUTED_VALUE"""),"   -")</f>
        <v xml:space="preserve">   -</v>
      </c>
      <c r="L119" s="11" t="str">
        <f ca="1">IFERROR(__xludf.DUMMYFUNCTION("""COMPUTED_VALUE"""),"Reporte en DRIVE 1 en SENDA 25,00")</f>
        <v>Reporte en DRIVE 1 en SENDA 25,00</v>
      </c>
      <c r="M119" s="11" t="str">
        <f ca="1">IFERROR(__xludf.DUMMYFUNCTION("""COMPUTED_VALUE"""),"Marisol Castro")</f>
        <v>Marisol Castro</v>
      </c>
      <c r="N119" s="11"/>
      <c r="O119" s="20">
        <f ca="1">IFERROR(__xludf.DUMMYFUNCTION("""COMPUTED_VALUE"""),0.49)</f>
        <v>0.49</v>
      </c>
      <c r="P119" s="11"/>
      <c r="Q119" s="11"/>
      <c r="R119" s="11"/>
      <c r="S119" s="11"/>
      <c r="T119" s="11"/>
      <c r="U119" s="11"/>
      <c r="V119" s="11"/>
      <c r="W119" s="11"/>
      <c r="X119" s="11"/>
      <c r="Y119" s="11"/>
      <c r="Z119" s="11"/>
      <c r="AA119" s="11"/>
      <c r="AB119" s="11"/>
      <c r="AC119" s="11"/>
      <c r="AD119" s="11"/>
      <c r="AE119" s="11"/>
      <c r="AF119" s="11"/>
      <c r="AG119" s="11"/>
      <c r="AH119" s="11"/>
      <c r="AI119" s="14"/>
      <c r="AJ119" s="14"/>
      <c r="AK119" s="14"/>
      <c r="AL119" s="14"/>
      <c r="AM119" s="14"/>
      <c r="AN119" s="15" t="str">
        <f ca="1">IFERROR(__xludf.DUMMYFUNCTION("""COMPUTED_VALUE"""),"Trimestral")</f>
        <v>Trimestral</v>
      </c>
    </row>
    <row r="120" spans="1:40" ht="14.25" hidden="1" customHeight="1">
      <c r="A120" s="10" t="str">
        <f t="shared" ca="1" si="0"/>
        <v>Trimestral</v>
      </c>
      <c r="B120" s="11" t="str">
        <f ca="1">IFERROR(__xludf.DUMMYFUNCTION("""COMPUTED_VALUE"""),"1. PROTEGER LA BELLEZA DE LA VIDA")</f>
        <v>1. PROTEGER LA BELLEZA DE LA VIDA</v>
      </c>
      <c r="C120" s="11" t="str">
        <f ca="1">IFERROR(__xludf.DUMMYFUNCTION("""COMPUTED_VALUE"""),"1.6 Autoridad ambiental y gestión del riesgo")</f>
        <v>1.6 Autoridad ambiental y gestión del riesgo</v>
      </c>
      <c r="D120"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11" t="str">
        <f ca="1">IFERROR(__xludf.DUMMYFUNCTION("""COMPUTED_VALUE"""),"PAA")</f>
        <v>PAA</v>
      </c>
      <c r="G120" s="11" t="str">
        <f ca="1">IFERROR(__xludf.DUMMYFUNCTION("""COMPUTED_VALUE"""),"PNN Amacayacu")</f>
        <v>PNN Amacayacu</v>
      </c>
      <c r="H120" s="14" t="str">
        <f ca="1">IFERROR(__xludf.DUMMYFUNCTION("""COMPUTED_VALUE"""),"PGN")</f>
        <v>PGN</v>
      </c>
      <c r="I120" s="14" t="str">
        <f ca="1">IFERROR(__xludf.DUMMYFUNCTION("""COMPUTED_VALUE"""),"N/A")</f>
        <v>N/A</v>
      </c>
      <c r="J120" s="23">
        <f ca="1">IFERROR(__xludf.DUMMYFUNCTION("""COMPUTED_VALUE"""),1)</f>
        <v>1</v>
      </c>
      <c r="K120" s="17" t="str">
        <f ca="1">IFERROR(__xludf.DUMMYFUNCTION("""COMPUTED_VALUE"""),"   -")</f>
        <v xml:space="preserve">   -</v>
      </c>
      <c r="L120" s="11" t="str">
        <f ca="1">IFERROR(__xludf.DUMMYFUNCTION("""COMPUTED_VALUE"""),"Reporte en DRIVE 1 en SENDA 25,00")</f>
        <v>Reporte en DRIVE 1 en SENDA 25,00</v>
      </c>
      <c r="M120" s="11" t="str">
        <f ca="1">IFERROR(__xludf.DUMMYFUNCTION("""COMPUTED_VALUE"""),"Marisol Castro")</f>
        <v>Marisol Castro</v>
      </c>
      <c r="N120" s="11"/>
      <c r="O120" s="20">
        <f ca="1">IFERROR(__xludf.DUMMYFUNCTION("""COMPUTED_VALUE"""),0)</f>
        <v>0</v>
      </c>
      <c r="P120" s="11"/>
      <c r="Q120" s="11"/>
      <c r="R120" s="11"/>
      <c r="S120" s="11"/>
      <c r="T120" s="11"/>
      <c r="U120" s="11"/>
      <c r="V120" s="11"/>
      <c r="W120" s="11"/>
      <c r="X120" s="11"/>
      <c r="Y120" s="11"/>
      <c r="Z120" s="11"/>
      <c r="AA120" s="11"/>
      <c r="AB120" s="11"/>
      <c r="AC120" s="11"/>
      <c r="AD120" s="11"/>
      <c r="AE120" s="11"/>
      <c r="AF120" s="11"/>
      <c r="AG120" s="11"/>
      <c r="AH120" s="11"/>
      <c r="AI120" s="14"/>
      <c r="AJ120" s="14"/>
      <c r="AK120" s="14"/>
      <c r="AL120" s="14"/>
      <c r="AM120" s="14"/>
      <c r="AN120" s="15" t="str">
        <f ca="1">IFERROR(__xludf.DUMMYFUNCTION("""COMPUTED_VALUE"""),"Trimestral")</f>
        <v>Trimestral</v>
      </c>
    </row>
    <row r="121" spans="1:40" ht="14.25" hidden="1" customHeight="1">
      <c r="A121" s="10" t="str">
        <f t="shared" ca="1" si="0"/>
        <v>Trimestral</v>
      </c>
      <c r="B121" s="11" t="str">
        <f ca="1">IFERROR(__xludf.DUMMYFUNCTION("""COMPUTED_VALUE"""),"1. PROTEGER LA BELLEZA DE LA VIDA")</f>
        <v>1. PROTEGER LA BELLEZA DE LA VIDA</v>
      </c>
      <c r="C121" s="11" t="str">
        <f ca="1">IFERROR(__xludf.DUMMYFUNCTION("""COMPUTED_VALUE"""),"1.6 Autoridad ambiental y gestión del riesgo")</f>
        <v>1.6 Autoridad ambiental y gestión del riesgo</v>
      </c>
      <c r="D121"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11" t="str">
        <f ca="1">IFERROR(__xludf.DUMMYFUNCTION("""COMPUTED_VALUE"""),"PAA")</f>
        <v>PAA</v>
      </c>
      <c r="G121" s="11" t="str">
        <f ca="1">IFERROR(__xludf.DUMMYFUNCTION("""COMPUTED_VALUE"""),"PNN La Paya")</f>
        <v>PNN La Paya</v>
      </c>
      <c r="H121" s="14" t="str">
        <f ca="1">IFERROR(__xludf.DUMMYFUNCTION("""COMPUTED_VALUE"""),"PGN")</f>
        <v>PGN</v>
      </c>
      <c r="I121" s="14" t="str">
        <f ca="1">IFERROR(__xludf.DUMMYFUNCTION("""COMPUTED_VALUE"""),"N/A")</f>
        <v>N/A</v>
      </c>
      <c r="J121" s="23">
        <f ca="1">IFERROR(__xludf.DUMMYFUNCTION("""COMPUTED_VALUE"""),1)</f>
        <v>1</v>
      </c>
      <c r="K121" s="17" t="str">
        <f ca="1">IFERROR(__xludf.DUMMYFUNCTION("""COMPUTED_VALUE"""),"   -")</f>
        <v xml:space="preserve">   -</v>
      </c>
      <c r="L121" s="11" t="str">
        <f ca="1">IFERROR(__xludf.DUMMYFUNCTION("""COMPUTED_VALUE"""),"Reporte en DRIVE 1 en SENDA 25,00")</f>
        <v>Reporte en DRIVE 1 en SENDA 25,00</v>
      </c>
      <c r="M121" s="11" t="str">
        <f ca="1">IFERROR(__xludf.DUMMYFUNCTION("""COMPUTED_VALUE"""),"Marisol Castro")</f>
        <v>Marisol Castro</v>
      </c>
      <c r="N121" s="11"/>
      <c r="O121" s="20">
        <f ca="1">IFERROR(__xludf.DUMMYFUNCTION("""COMPUTED_VALUE"""),0)</f>
        <v>0</v>
      </c>
      <c r="P121" s="13"/>
      <c r="Q121" s="13"/>
      <c r="R121" s="13"/>
      <c r="S121" s="13"/>
      <c r="T121" s="13"/>
      <c r="U121" s="11"/>
      <c r="V121" s="11"/>
      <c r="W121" s="11"/>
      <c r="X121" s="11"/>
      <c r="Y121" s="11"/>
      <c r="Z121" s="11"/>
      <c r="AA121" s="11"/>
      <c r="AB121" s="11"/>
      <c r="AC121" s="11"/>
      <c r="AD121" s="11"/>
      <c r="AE121" s="11"/>
      <c r="AF121" s="11"/>
      <c r="AG121" s="11"/>
      <c r="AH121" s="11"/>
      <c r="AI121" s="14"/>
      <c r="AJ121" s="14"/>
      <c r="AK121" s="14"/>
      <c r="AL121" s="14"/>
      <c r="AM121" s="14"/>
      <c r="AN121" s="15" t="str">
        <f ca="1">IFERROR(__xludf.DUMMYFUNCTION("""COMPUTED_VALUE"""),"Trimestral")</f>
        <v>Trimestral</v>
      </c>
    </row>
    <row r="122" spans="1:40" ht="14.25" hidden="1" customHeight="1">
      <c r="A122" s="10" t="str">
        <f t="shared" ca="1" si="0"/>
        <v>Trimestral</v>
      </c>
      <c r="B122" s="11" t="str">
        <f ca="1">IFERROR(__xludf.DUMMYFUNCTION("""COMPUTED_VALUE"""),"1. PROTEGER LA BELLEZA DE LA VIDA")</f>
        <v>1. PROTEGER LA BELLEZA DE LA VIDA</v>
      </c>
      <c r="C122" s="11" t="str">
        <f ca="1">IFERROR(__xludf.DUMMYFUNCTION("""COMPUTED_VALUE"""),"1.6 Autoridad ambiental y gestión del riesgo")</f>
        <v>1.6 Autoridad ambiental y gestión del riesgo</v>
      </c>
      <c r="D122"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11" t="str">
        <f ca="1">IFERROR(__xludf.DUMMYFUNCTION("""COMPUTED_VALUE"""),"PAA")</f>
        <v>PAA</v>
      </c>
      <c r="G122" s="11" t="str">
        <f ca="1">IFERROR(__xludf.DUMMYFUNCTION("""COMPUTED_VALUE"""),"PNN Río Puré")</f>
        <v>PNN Río Puré</v>
      </c>
      <c r="H122" s="14" t="str">
        <f ca="1">IFERROR(__xludf.DUMMYFUNCTION("""COMPUTED_VALUE"""),"OTROS")</f>
        <v>OTROS</v>
      </c>
      <c r="I122" s="11" t="str">
        <f ca="1">IFERROR(__xludf.DUMMYFUNCTION("""COMPUTED_VALUE"""),"N/A")</f>
        <v>N/A</v>
      </c>
      <c r="J122" s="23">
        <f ca="1">IFERROR(__xludf.DUMMYFUNCTION("""COMPUTED_VALUE"""),1)</f>
        <v>1</v>
      </c>
      <c r="K122" s="17" t="str">
        <f ca="1">IFERROR(__xludf.DUMMYFUNCTION("""COMPUTED_VALUE"""),"   -")</f>
        <v xml:space="preserve">   -</v>
      </c>
      <c r="L122" s="11" t="str">
        <f ca="1">IFERROR(__xludf.DUMMYFUNCTION("""COMPUTED_VALUE"""),"Reporte en DRIVE 1 en SENDA 25,00")</f>
        <v>Reporte en DRIVE 1 en SENDA 25,00</v>
      </c>
      <c r="M122" s="11" t="str">
        <f ca="1">IFERROR(__xludf.DUMMYFUNCTION("""COMPUTED_VALUE"""),"Marisol Castro")</f>
        <v>Marisol Castro</v>
      </c>
      <c r="N122" s="11"/>
      <c r="O122" s="20">
        <f ca="1">IFERROR(__xludf.DUMMYFUNCTION("""COMPUTED_VALUE"""),0)</f>
        <v>0</v>
      </c>
      <c r="P122" s="13"/>
      <c r="Q122" s="13"/>
      <c r="R122" s="13"/>
      <c r="S122" s="13"/>
      <c r="T122" s="13"/>
      <c r="U122" s="11"/>
      <c r="V122" s="11"/>
      <c r="W122" s="11"/>
      <c r="X122" s="11"/>
      <c r="Y122" s="11"/>
      <c r="Z122" s="11"/>
      <c r="AA122" s="11"/>
      <c r="AB122" s="11"/>
      <c r="AC122" s="11"/>
      <c r="AD122" s="11"/>
      <c r="AE122" s="11"/>
      <c r="AF122" s="11"/>
      <c r="AG122" s="11"/>
      <c r="AH122" s="11"/>
      <c r="AI122" s="14"/>
      <c r="AJ122" s="14"/>
      <c r="AK122" s="14"/>
      <c r="AL122" s="14"/>
      <c r="AM122" s="14"/>
      <c r="AN122" s="15" t="str">
        <f ca="1">IFERROR(__xludf.DUMMYFUNCTION("""COMPUTED_VALUE"""),"Trimestral")</f>
        <v>Trimestral</v>
      </c>
    </row>
    <row r="123" spans="1:40" ht="14.25" hidden="1" customHeight="1">
      <c r="A123" s="10" t="str">
        <f t="shared" ca="1" si="0"/>
        <v>Trimestral</v>
      </c>
      <c r="B123" s="11" t="str">
        <f ca="1">IFERROR(__xludf.DUMMYFUNCTION("""COMPUTED_VALUE"""),"1. PROTEGER LA BELLEZA DE LA VIDA")</f>
        <v>1. PROTEGER LA BELLEZA DE LA VIDA</v>
      </c>
      <c r="C123" s="11" t="str">
        <f ca="1">IFERROR(__xludf.DUMMYFUNCTION("""COMPUTED_VALUE"""),"1.6 Autoridad ambiental y gestión del riesgo")</f>
        <v>1.6 Autoridad ambiental y gestión del riesgo</v>
      </c>
      <c r="D123"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11" t="str">
        <f ca="1">IFERROR(__xludf.DUMMYFUNCTION("""COMPUTED_VALUE"""),"PAA")</f>
        <v>PAA</v>
      </c>
      <c r="G123" s="11" t="str">
        <f ca="1">IFERROR(__xludf.DUMMYFUNCTION("""COMPUTED_VALUE"""),"PNN Serranía de Chiribiquete")</f>
        <v>PNN Serranía de Chiribiquete</v>
      </c>
      <c r="H123" s="14" t="str">
        <f ca="1">IFERROR(__xludf.DUMMYFUNCTION("""COMPUTED_VALUE"""),"PGN")</f>
        <v>PGN</v>
      </c>
      <c r="I123" s="11" t="str">
        <f ca="1">IFERROR(__xludf.DUMMYFUNCTION("""COMPUTED_VALUE"""),"N/A")</f>
        <v>N/A</v>
      </c>
      <c r="J123" s="23">
        <f ca="1">IFERROR(__xludf.DUMMYFUNCTION("""COMPUTED_VALUE"""),0.5)</f>
        <v>0.5</v>
      </c>
      <c r="K123" s="17" t="str">
        <f ca="1">IFERROR(__xludf.DUMMYFUNCTION("""COMPUTED_VALUE"""),"   -")</f>
        <v xml:space="preserve">   -</v>
      </c>
      <c r="L123" s="11" t="str">
        <f ca="1">IFERROR(__xludf.DUMMYFUNCTION("""COMPUTED_VALUE"""),"Reporte en DRIVE 1 en SENDA 25,00")</f>
        <v>Reporte en DRIVE 1 en SENDA 25,00</v>
      </c>
      <c r="M123" s="11" t="str">
        <f ca="1">IFERROR(__xludf.DUMMYFUNCTION("""COMPUTED_VALUE"""),"Marisol Castro")</f>
        <v>Marisol Castro</v>
      </c>
      <c r="N123" s="11"/>
      <c r="O123" s="20">
        <f ca="1">IFERROR(__xludf.DUMMYFUNCTION("""COMPUTED_VALUE"""),0)</f>
        <v>0</v>
      </c>
      <c r="P123" s="13"/>
      <c r="Q123" s="13"/>
      <c r="R123" s="13"/>
      <c r="S123" s="13"/>
      <c r="T123" s="13"/>
      <c r="U123" s="11"/>
      <c r="V123" s="11"/>
      <c r="W123" s="11"/>
      <c r="X123" s="11"/>
      <c r="Y123" s="11"/>
      <c r="Z123" s="11"/>
      <c r="AA123" s="11"/>
      <c r="AB123" s="11"/>
      <c r="AC123" s="11"/>
      <c r="AD123" s="11"/>
      <c r="AE123" s="11"/>
      <c r="AF123" s="11"/>
      <c r="AG123" s="11"/>
      <c r="AH123" s="11"/>
      <c r="AI123" s="14"/>
      <c r="AJ123" s="14"/>
      <c r="AK123" s="14"/>
      <c r="AL123" s="14"/>
      <c r="AM123" s="14"/>
      <c r="AN123" s="15" t="str">
        <f ca="1">IFERROR(__xludf.DUMMYFUNCTION("""COMPUTED_VALUE"""),"Trimestral")</f>
        <v>Trimestral</v>
      </c>
    </row>
    <row r="124" spans="1:40" ht="14.25" hidden="1" customHeight="1">
      <c r="A124" s="10">
        <f t="shared" si="0"/>
        <v>0</v>
      </c>
      <c r="B124" s="11" t="str">
        <f ca="1">IFERROR(__xludf.DUMMYFUNCTION("""COMPUTED_VALUE"""),"1. PROTEGER LA BELLEZA DE LA VIDA")</f>
        <v>1. PROTEGER LA BELLEZA DE LA VIDA</v>
      </c>
      <c r="C124" s="11" t="str">
        <f ca="1">IFERROR(__xludf.DUMMYFUNCTION("""COMPUTED_VALUE"""),"1.6 Autoridad ambiental y gestión del riesgo")</f>
        <v>1.6 Autoridad ambiental y gestión del riesgo</v>
      </c>
      <c r="D124"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11" t="str">
        <f ca="1">IFERROR(__xludf.DUMMYFUNCTION("""COMPUTED_VALUE"""),"PAA")</f>
        <v>PAA</v>
      </c>
      <c r="G124" s="11" t="str">
        <f ca="1">IFERROR(__xludf.DUMMYFUNCTION("""COMPUTED_VALUE"""),"PNN Serranía de Chiribiquete")</f>
        <v>PNN Serranía de Chiribiquete</v>
      </c>
      <c r="H124" s="14" t="str">
        <f ca="1">IFERROR(__xludf.DUMMYFUNCTION("""COMPUTED_VALUE"""),"FONAM")</f>
        <v>FONAM</v>
      </c>
      <c r="I124" s="11" t="str">
        <f ca="1">IFERROR(__xludf.DUMMYFUNCTION("""COMPUTED_VALUE"""),"N/A")</f>
        <v>N/A</v>
      </c>
      <c r="J124" s="23">
        <f ca="1">IFERROR(__xludf.DUMMYFUNCTION("""COMPUTED_VALUE"""),0.2)</f>
        <v>0.2</v>
      </c>
      <c r="K124" s="17"/>
      <c r="L124" s="11"/>
      <c r="M124" s="11" t="str">
        <f ca="1">IFERROR(__xludf.DUMMYFUNCTION("""COMPUTED_VALUE"""),"Marisol Castro")</f>
        <v>Marisol Castro</v>
      </c>
      <c r="N124" s="11"/>
      <c r="O124" s="11"/>
      <c r="P124" s="13"/>
      <c r="Q124" s="13"/>
      <c r="R124" s="13"/>
      <c r="S124" s="13"/>
      <c r="T124" s="13"/>
      <c r="U124" s="11"/>
      <c r="V124" s="11"/>
      <c r="W124" s="11"/>
      <c r="X124" s="11"/>
      <c r="Y124" s="11"/>
      <c r="Z124" s="11"/>
      <c r="AA124" s="11"/>
      <c r="AB124" s="11"/>
      <c r="AC124" s="11"/>
      <c r="AD124" s="11"/>
      <c r="AE124" s="11"/>
      <c r="AF124" s="11"/>
      <c r="AG124" s="11"/>
      <c r="AH124" s="11"/>
      <c r="AI124" s="14"/>
      <c r="AJ124" s="14"/>
      <c r="AK124" s="14"/>
      <c r="AL124" s="14"/>
      <c r="AM124" s="14"/>
      <c r="AN124" s="15"/>
    </row>
    <row r="125" spans="1:40" ht="14.25" hidden="1" customHeight="1">
      <c r="A125" s="10">
        <f t="shared" si="0"/>
        <v>0</v>
      </c>
      <c r="B125" s="11" t="str">
        <f ca="1">IFERROR(__xludf.DUMMYFUNCTION("""COMPUTED_VALUE"""),"1. PROTEGER LA BELLEZA DE LA VIDA")</f>
        <v>1. PROTEGER LA BELLEZA DE LA VIDA</v>
      </c>
      <c r="C125" s="11" t="str">
        <f ca="1">IFERROR(__xludf.DUMMYFUNCTION("""COMPUTED_VALUE"""),"1.6 Autoridad ambiental y gestión del riesgo")</f>
        <v>1.6 Autoridad ambiental y gestión del riesgo</v>
      </c>
      <c r="D125"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11" t="str">
        <f ca="1">IFERROR(__xludf.DUMMYFUNCTION("""COMPUTED_VALUE"""),"PAA")</f>
        <v>PAA</v>
      </c>
      <c r="G125" s="11" t="str">
        <f ca="1">IFERROR(__xludf.DUMMYFUNCTION("""COMPUTED_VALUE"""),"PNN Serranía de Chiribiquete")</f>
        <v>PNN Serranía de Chiribiquete</v>
      </c>
      <c r="H125" s="14" t="str">
        <f ca="1">IFERROR(__xludf.DUMMYFUNCTION("""COMPUTED_VALUE"""),"OTROS")</f>
        <v>OTROS</v>
      </c>
      <c r="I125" s="14" t="str">
        <f ca="1">IFERROR(__xludf.DUMMYFUNCTION("""COMPUTED_VALUE"""),"N/A")</f>
        <v>N/A</v>
      </c>
      <c r="J125" s="23">
        <f ca="1">IFERROR(__xludf.DUMMYFUNCTION("""COMPUTED_VALUE"""),0.3)</f>
        <v>0.3</v>
      </c>
      <c r="K125" s="17"/>
      <c r="L125" s="11"/>
      <c r="M125" s="11" t="str">
        <f ca="1">IFERROR(__xludf.DUMMYFUNCTION("""COMPUTED_VALUE"""),"Marisol Castro")</f>
        <v>Marisol Castro</v>
      </c>
      <c r="N125" s="11"/>
      <c r="O125" s="11"/>
      <c r="P125" s="11"/>
      <c r="Q125" s="11"/>
      <c r="R125" s="11"/>
      <c r="S125" s="11"/>
      <c r="T125" s="11"/>
      <c r="U125" s="11"/>
      <c r="V125" s="11"/>
      <c r="W125" s="11"/>
      <c r="X125" s="11"/>
      <c r="Y125" s="11"/>
      <c r="Z125" s="11"/>
      <c r="AA125" s="11"/>
      <c r="AB125" s="11"/>
      <c r="AC125" s="11"/>
      <c r="AD125" s="11"/>
      <c r="AE125" s="11"/>
      <c r="AF125" s="11"/>
      <c r="AG125" s="11"/>
      <c r="AH125" s="11"/>
      <c r="AI125" s="14"/>
      <c r="AJ125" s="14"/>
      <c r="AK125" s="14"/>
      <c r="AL125" s="14"/>
      <c r="AM125" s="14"/>
      <c r="AN125" s="15"/>
    </row>
    <row r="126" spans="1:40" ht="14.25" hidden="1" customHeight="1">
      <c r="A126" s="10" t="str">
        <f t="shared" ca="1" si="0"/>
        <v>Trimestral</v>
      </c>
      <c r="B126" s="11" t="str">
        <f ca="1">IFERROR(__xludf.DUMMYFUNCTION("""COMPUTED_VALUE"""),"1. PROTEGER LA BELLEZA DE LA VIDA")</f>
        <v>1. PROTEGER LA BELLEZA DE LA VIDA</v>
      </c>
      <c r="C126" s="11" t="str">
        <f ca="1">IFERROR(__xludf.DUMMYFUNCTION("""COMPUTED_VALUE"""),"1.6 Autoridad ambiental y gestión del riesgo")</f>
        <v>1.6 Autoridad ambiental y gestión del riesgo</v>
      </c>
      <c r="D126"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11" t="str">
        <f ca="1">IFERROR(__xludf.DUMMYFUNCTION("""COMPUTED_VALUE"""),"PAA")</f>
        <v>PAA</v>
      </c>
      <c r="G126" s="11" t="str">
        <f ca="1">IFERROR(__xludf.DUMMYFUNCTION("""COMPUTED_VALUE"""),"PNN Serranía de los Churumbelos")</f>
        <v>PNN Serranía de los Churumbelos</v>
      </c>
      <c r="H126" s="14" t="str">
        <f ca="1">IFERROR(__xludf.DUMMYFUNCTION("""COMPUTED_VALUE"""),"PGN")</f>
        <v>PGN</v>
      </c>
      <c r="I126" s="14" t="str">
        <f ca="1">IFERROR(__xludf.DUMMYFUNCTION("""COMPUTED_VALUE"""),"N/A")</f>
        <v>N/A</v>
      </c>
      <c r="J126" s="23">
        <f ca="1">IFERROR(__xludf.DUMMYFUNCTION("""COMPUTED_VALUE"""),1)</f>
        <v>1</v>
      </c>
      <c r="K126" s="17" t="str">
        <f ca="1">IFERROR(__xludf.DUMMYFUNCTION("""COMPUTED_VALUE"""),"   -")</f>
        <v xml:space="preserve">   -</v>
      </c>
      <c r="L126" s="11" t="str">
        <f ca="1">IFERROR(__xludf.DUMMYFUNCTION("""COMPUTED_VALUE"""),"Reporte en DRIVE 1 en SENDA 25,00")</f>
        <v>Reporte en DRIVE 1 en SENDA 25,00</v>
      </c>
      <c r="M126" s="11" t="str">
        <f ca="1">IFERROR(__xludf.DUMMYFUNCTION("""COMPUTED_VALUE"""),"Marisol Castro")</f>
        <v>Marisol Castro</v>
      </c>
      <c r="N126" s="11"/>
      <c r="O126" s="20">
        <f ca="1">IFERROR(__xludf.DUMMYFUNCTION("""COMPUTED_VALUE"""),0)</f>
        <v>0</v>
      </c>
      <c r="P126" s="11"/>
      <c r="Q126" s="11"/>
      <c r="R126" s="11"/>
      <c r="S126" s="11"/>
      <c r="T126" s="11"/>
      <c r="U126" s="11"/>
      <c r="V126" s="11"/>
      <c r="W126" s="11"/>
      <c r="X126" s="11"/>
      <c r="Y126" s="11"/>
      <c r="Z126" s="11"/>
      <c r="AA126" s="11"/>
      <c r="AB126" s="11"/>
      <c r="AC126" s="11"/>
      <c r="AD126" s="11"/>
      <c r="AE126" s="11"/>
      <c r="AF126" s="11"/>
      <c r="AG126" s="11"/>
      <c r="AH126" s="11"/>
      <c r="AI126" s="14"/>
      <c r="AJ126" s="14"/>
      <c r="AK126" s="14"/>
      <c r="AL126" s="14"/>
      <c r="AM126" s="14"/>
      <c r="AN126" s="15" t="str">
        <f ca="1">IFERROR(__xludf.DUMMYFUNCTION("""COMPUTED_VALUE"""),"Trimestral")</f>
        <v>Trimestral</v>
      </c>
    </row>
    <row r="127" spans="1:40" ht="14.25" hidden="1" customHeight="1">
      <c r="A127" s="10" t="str">
        <f t="shared" ca="1" si="0"/>
        <v>Trimestral</v>
      </c>
      <c r="B127" s="11" t="str">
        <f ca="1">IFERROR(__xludf.DUMMYFUNCTION("""COMPUTED_VALUE"""),"1. PROTEGER LA BELLEZA DE LA VIDA")</f>
        <v>1. PROTEGER LA BELLEZA DE LA VIDA</v>
      </c>
      <c r="C127" s="11" t="str">
        <f ca="1">IFERROR(__xludf.DUMMYFUNCTION("""COMPUTED_VALUE"""),"1.6 Autoridad ambiental y gestión del riesgo")</f>
        <v>1.6 Autoridad ambiental y gestión del riesgo</v>
      </c>
      <c r="D127"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11" t="str">
        <f ca="1">IFERROR(__xludf.DUMMYFUNCTION("""COMPUTED_VALUE"""),"PAA")</f>
        <v>PAA</v>
      </c>
      <c r="G127" s="11" t="str">
        <f ca="1">IFERROR(__xludf.DUMMYFUNCTION("""COMPUTED_VALUE"""),"PNN Yaigojé Apaporis")</f>
        <v>PNN Yaigojé Apaporis</v>
      </c>
      <c r="H127" s="14" t="str">
        <f ca="1">IFERROR(__xludf.DUMMYFUNCTION("""COMPUTED_VALUE"""),"PGN")</f>
        <v>PGN</v>
      </c>
      <c r="I127" s="14" t="str">
        <f ca="1">IFERROR(__xludf.DUMMYFUNCTION("""COMPUTED_VALUE"""),"N/A")</f>
        <v>N/A</v>
      </c>
      <c r="J127" s="23">
        <f ca="1">IFERROR(__xludf.DUMMYFUNCTION("""COMPUTED_VALUE"""),1)</f>
        <v>1</v>
      </c>
      <c r="K127" s="17" t="str">
        <f ca="1">IFERROR(__xludf.DUMMYFUNCTION("""COMPUTED_VALUE"""),"   -")</f>
        <v xml:space="preserve">   -</v>
      </c>
      <c r="L127" s="11" t="str">
        <f ca="1">IFERROR(__xludf.DUMMYFUNCTION("""COMPUTED_VALUE"""),"Reporte en DRIVE 1 en SENDA 25,00")</f>
        <v>Reporte en DRIVE 1 en SENDA 25,00</v>
      </c>
      <c r="M127" s="11" t="str">
        <f ca="1">IFERROR(__xludf.DUMMYFUNCTION("""COMPUTED_VALUE"""),"Marisol Castro")</f>
        <v>Marisol Castro</v>
      </c>
      <c r="N127" s="11"/>
      <c r="O127" s="20">
        <f ca="1">IFERROR(__xludf.DUMMYFUNCTION("""COMPUTED_VALUE"""),0)</f>
        <v>0</v>
      </c>
      <c r="P127" s="11"/>
      <c r="Q127" s="11"/>
      <c r="R127" s="11"/>
      <c r="S127" s="11"/>
      <c r="T127" s="11"/>
      <c r="U127" s="11"/>
      <c r="V127" s="11"/>
      <c r="W127" s="11"/>
      <c r="X127" s="11"/>
      <c r="Y127" s="11"/>
      <c r="Z127" s="11"/>
      <c r="AA127" s="11"/>
      <c r="AB127" s="11"/>
      <c r="AC127" s="11"/>
      <c r="AD127" s="11"/>
      <c r="AE127" s="11"/>
      <c r="AF127" s="11"/>
      <c r="AG127" s="11"/>
      <c r="AH127" s="11"/>
      <c r="AI127" s="14"/>
      <c r="AJ127" s="14"/>
      <c r="AK127" s="14"/>
      <c r="AL127" s="14"/>
      <c r="AM127" s="14"/>
      <c r="AN127" s="15" t="str">
        <f ca="1">IFERROR(__xludf.DUMMYFUNCTION("""COMPUTED_VALUE"""),"Trimestral")</f>
        <v>Trimestral</v>
      </c>
    </row>
    <row r="128" spans="1:40" ht="14.25" hidden="1" customHeight="1">
      <c r="A128" s="10" t="str">
        <f t="shared" ca="1" si="0"/>
        <v>Trimestral</v>
      </c>
      <c r="B128" s="11" t="str">
        <f ca="1">IFERROR(__xludf.DUMMYFUNCTION("""COMPUTED_VALUE"""),"1. PROTEGER LA BELLEZA DE LA VIDA")</f>
        <v>1. PROTEGER LA BELLEZA DE LA VIDA</v>
      </c>
      <c r="C128" s="11" t="str">
        <f ca="1">IFERROR(__xludf.DUMMYFUNCTION("""COMPUTED_VALUE"""),"1.6 Autoridad ambiental y gestión del riesgo")</f>
        <v>1.6 Autoridad ambiental y gestión del riesgo</v>
      </c>
      <c r="D128"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11" t="str">
        <f ca="1">IFERROR(__xludf.DUMMYFUNCTION("""COMPUTED_VALUE"""),"PAA")</f>
        <v>PAA</v>
      </c>
      <c r="G128" s="11" t="str">
        <f ca="1">IFERROR(__xludf.DUMMYFUNCTION("""COMPUTED_VALUE"""),"RNN Nukak")</f>
        <v>RNN Nukak</v>
      </c>
      <c r="H128" s="14" t="str">
        <f ca="1">IFERROR(__xludf.DUMMYFUNCTION("""COMPUTED_VALUE"""),"PGN")</f>
        <v>PGN</v>
      </c>
      <c r="I128" s="14" t="str">
        <f ca="1">IFERROR(__xludf.DUMMYFUNCTION("""COMPUTED_VALUE"""),"N/A")</f>
        <v>N/A</v>
      </c>
      <c r="J128" s="23">
        <f ca="1">IFERROR(__xludf.DUMMYFUNCTION("""COMPUTED_VALUE"""),1)</f>
        <v>1</v>
      </c>
      <c r="K128" s="17" t="str">
        <f ca="1">IFERROR(__xludf.DUMMYFUNCTION("""COMPUTED_VALUE"""),"   -")</f>
        <v xml:space="preserve">   -</v>
      </c>
      <c r="L128" s="11" t="str">
        <f ca="1">IFERROR(__xludf.DUMMYFUNCTION("""COMPUTED_VALUE"""),"Reporte en DRIVE 1 en SENDA 25,00")</f>
        <v>Reporte en DRIVE 1 en SENDA 25,00</v>
      </c>
      <c r="M128" s="11" t="str">
        <f ca="1">IFERROR(__xludf.DUMMYFUNCTION("""COMPUTED_VALUE"""),"Marisol Castro")</f>
        <v>Marisol Castro</v>
      </c>
      <c r="N128" s="11"/>
      <c r="O128" s="20">
        <f ca="1">IFERROR(__xludf.DUMMYFUNCTION("""COMPUTED_VALUE"""),0)</f>
        <v>0</v>
      </c>
      <c r="P128" s="11"/>
      <c r="Q128" s="11"/>
      <c r="R128" s="11"/>
      <c r="S128" s="11"/>
      <c r="T128" s="11"/>
      <c r="U128" s="11"/>
      <c r="V128" s="11"/>
      <c r="W128" s="11"/>
      <c r="X128" s="11"/>
      <c r="Y128" s="11"/>
      <c r="Z128" s="11"/>
      <c r="AA128" s="11"/>
      <c r="AB128" s="11"/>
      <c r="AC128" s="11"/>
      <c r="AD128" s="11"/>
      <c r="AE128" s="11"/>
      <c r="AF128" s="11"/>
      <c r="AG128" s="11"/>
      <c r="AH128" s="11"/>
      <c r="AI128" s="14"/>
      <c r="AJ128" s="14"/>
      <c r="AK128" s="14"/>
      <c r="AL128" s="14"/>
      <c r="AM128" s="14"/>
      <c r="AN128" s="15" t="str">
        <f ca="1">IFERROR(__xludf.DUMMYFUNCTION("""COMPUTED_VALUE"""),"Trimestral")</f>
        <v>Trimestral</v>
      </c>
    </row>
    <row r="129" spans="1:40" ht="14.25" hidden="1" customHeight="1">
      <c r="A129" s="10" t="str">
        <f t="shared" ca="1" si="0"/>
        <v>Trimestral</v>
      </c>
      <c r="B129" s="11" t="str">
        <f ca="1">IFERROR(__xludf.DUMMYFUNCTION("""COMPUTED_VALUE"""),"1. PROTEGER LA BELLEZA DE LA VIDA")</f>
        <v>1. PROTEGER LA BELLEZA DE LA VIDA</v>
      </c>
      <c r="C129" s="11" t="str">
        <f ca="1">IFERROR(__xludf.DUMMYFUNCTION("""COMPUTED_VALUE"""),"1.6 Autoridad ambiental y gestión del riesgo")</f>
        <v>1.6 Autoridad ambiental y gestión del riesgo</v>
      </c>
      <c r="D129"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11" t="str">
        <f ca="1">IFERROR(__xludf.DUMMYFUNCTION("""COMPUTED_VALUE"""),"PAA")</f>
        <v>PAA</v>
      </c>
      <c r="G129" s="11" t="str">
        <f ca="1">IFERROR(__xludf.DUMMYFUNCTION("""COMPUTED_VALUE"""),"RNN Puinawai")</f>
        <v>RNN Puinawai</v>
      </c>
      <c r="H129" s="14" t="str">
        <f ca="1">IFERROR(__xludf.DUMMYFUNCTION("""COMPUTED_VALUE"""),"GESTIÓN")</f>
        <v>GESTIÓN</v>
      </c>
      <c r="I129" s="14" t="str">
        <f ca="1">IFERROR(__xludf.DUMMYFUNCTION("""COMPUTED_VALUE"""),"N/A")</f>
        <v>N/A</v>
      </c>
      <c r="J129" s="26">
        <f ca="1">IFERROR(__xludf.DUMMYFUNCTION("""COMPUTED_VALUE"""),1)</f>
        <v>1</v>
      </c>
      <c r="K129" s="17" t="str">
        <f ca="1">IFERROR(__xludf.DUMMYFUNCTION("""COMPUTED_VALUE"""),"   -")</f>
        <v xml:space="preserve">   -</v>
      </c>
      <c r="L129" s="11" t="str">
        <f ca="1">IFERROR(__xludf.DUMMYFUNCTION("""COMPUTED_VALUE"""),"Reporte en DRIVE 1 en SENDA 25,00")</f>
        <v>Reporte en DRIVE 1 en SENDA 25,00</v>
      </c>
      <c r="M129" s="11" t="str">
        <f ca="1">IFERROR(__xludf.DUMMYFUNCTION("""COMPUTED_VALUE"""),"Marisol Castro")</f>
        <v>Marisol Castro</v>
      </c>
      <c r="N129" s="11"/>
      <c r="O129" s="20">
        <f ca="1">IFERROR(__xludf.DUMMYFUNCTION("""COMPUTED_VALUE"""),0)</f>
        <v>0</v>
      </c>
      <c r="P129" s="11"/>
      <c r="Q129" s="11"/>
      <c r="R129" s="11"/>
      <c r="S129" s="11"/>
      <c r="T129" s="11"/>
      <c r="U129" s="11"/>
      <c r="V129" s="11"/>
      <c r="W129" s="11"/>
      <c r="X129" s="11"/>
      <c r="Y129" s="11"/>
      <c r="Z129" s="11"/>
      <c r="AA129" s="11"/>
      <c r="AB129" s="11"/>
      <c r="AC129" s="11"/>
      <c r="AD129" s="11"/>
      <c r="AE129" s="11"/>
      <c r="AF129" s="11"/>
      <c r="AG129" s="11"/>
      <c r="AH129" s="11"/>
      <c r="AI129" s="14"/>
      <c r="AJ129" s="14"/>
      <c r="AK129" s="14"/>
      <c r="AL129" s="14"/>
      <c r="AM129" s="14"/>
      <c r="AN129" s="15" t="str">
        <f ca="1">IFERROR(__xludf.DUMMYFUNCTION("""COMPUTED_VALUE"""),"Trimestral")</f>
        <v>Trimestral</v>
      </c>
    </row>
    <row r="130" spans="1:40" ht="14.25" hidden="1" customHeight="1">
      <c r="A130" s="10" t="str">
        <f t="shared" ca="1" si="0"/>
        <v>Trimestral</v>
      </c>
      <c r="B130" s="11" t="str">
        <f ca="1">IFERROR(__xludf.DUMMYFUNCTION("""COMPUTED_VALUE"""),"1. PROTEGER LA BELLEZA DE LA VIDA")</f>
        <v>1. PROTEGER LA BELLEZA DE LA VIDA</v>
      </c>
      <c r="C130" s="11" t="str">
        <f ca="1">IFERROR(__xludf.DUMMYFUNCTION("""COMPUTED_VALUE"""),"1.6 Autoridad ambiental y gestión del riesgo")</f>
        <v>1.6 Autoridad ambiental y gestión del riesgo</v>
      </c>
      <c r="D130"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11" t="str">
        <f ca="1">IFERROR(__xludf.DUMMYFUNCTION("""COMPUTED_VALUE"""),"PAA")</f>
        <v>PAA</v>
      </c>
      <c r="G130" s="11" t="str">
        <f ca="1">IFERROR(__xludf.DUMMYFUNCTION("""COMPUTED_VALUE"""),"PNN Cahuinarí")</f>
        <v>PNN Cahuinarí</v>
      </c>
      <c r="H130" s="14" t="str">
        <f ca="1">IFERROR(__xludf.DUMMYFUNCTION("""COMPUTED_VALUE"""),"PGN")</f>
        <v>PGN</v>
      </c>
      <c r="I130" s="14" t="str">
        <f ca="1">IFERROR(__xludf.DUMMYFUNCTION("""COMPUTED_VALUE"""),"N/A")</f>
        <v>N/A</v>
      </c>
      <c r="J130" s="23">
        <f ca="1">IFERROR(__xludf.DUMMYFUNCTION("""COMPUTED_VALUE"""),1)</f>
        <v>1</v>
      </c>
      <c r="K130" s="17" t="str">
        <f ca="1">IFERROR(__xludf.DUMMYFUNCTION("""COMPUTED_VALUE"""),"   -")</f>
        <v xml:space="preserve">   -</v>
      </c>
      <c r="L130" s="11" t="str">
        <f ca="1">IFERROR(__xludf.DUMMYFUNCTION("""COMPUTED_VALUE"""),"Reporte en DRIVE 1 en SENDA 25,00")</f>
        <v>Reporte en DRIVE 1 en SENDA 25,00</v>
      </c>
      <c r="M130" s="11" t="str">
        <f ca="1">IFERROR(__xludf.DUMMYFUNCTION("""COMPUTED_VALUE"""),"Marisol Castro")</f>
        <v>Marisol Castro</v>
      </c>
      <c r="N130" s="11"/>
      <c r="O130" s="20">
        <f ca="1">IFERROR(__xludf.DUMMYFUNCTION("""COMPUTED_VALUE"""),0)</f>
        <v>0</v>
      </c>
      <c r="P130" s="11"/>
      <c r="Q130" s="11"/>
      <c r="R130" s="11"/>
      <c r="S130" s="11"/>
      <c r="T130" s="11"/>
      <c r="U130" s="11"/>
      <c r="V130" s="11"/>
      <c r="W130" s="11"/>
      <c r="X130" s="11"/>
      <c r="Y130" s="11"/>
      <c r="Z130" s="11"/>
      <c r="AA130" s="11"/>
      <c r="AB130" s="11"/>
      <c r="AC130" s="11"/>
      <c r="AD130" s="11"/>
      <c r="AE130" s="11"/>
      <c r="AF130" s="11"/>
      <c r="AG130" s="11"/>
      <c r="AH130" s="11"/>
      <c r="AI130" s="14"/>
      <c r="AJ130" s="14"/>
      <c r="AK130" s="14"/>
      <c r="AL130" s="14"/>
      <c r="AM130" s="14"/>
      <c r="AN130" s="15" t="str">
        <f ca="1">IFERROR(__xludf.DUMMYFUNCTION("""COMPUTED_VALUE"""),"Trimestral")</f>
        <v>Trimestral</v>
      </c>
    </row>
    <row r="131" spans="1:40" ht="96" hidden="1" customHeight="1">
      <c r="A131" s="10" t="str">
        <f t="shared" ca="1" si="0"/>
        <v>Trimestral</v>
      </c>
      <c r="B131" s="11" t="str">
        <f ca="1">IFERROR(__xludf.DUMMYFUNCTION("""COMPUTED_VALUE"""),"1. PROTEGER LA BELLEZA DE LA VIDA")</f>
        <v>1. PROTEGER LA BELLEZA DE LA VIDA</v>
      </c>
      <c r="C131" s="11" t="str">
        <f ca="1">IFERROR(__xludf.DUMMYFUNCTION("""COMPUTED_VALUE"""),"1.6 Autoridad ambiental y gestión del riesgo")</f>
        <v>1.6 Autoridad ambiental y gestión del riesgo</v>
      </c>
      <c r="D131"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11" t="str">
        <f ca="1">IFERROR(__xludf.DUMMYFUNCTION("""COMPUTED_VALUE"""),"PAA")</f>
        <v>PAA</v>
      </c>
      <c r="G131" s="11" t="str">
        <f ca="1">IFERROR(__xludf.DUMMYFUNCTION("""COMPUTED_VALUE"""),"SF Plantas Medicinales Orito Ingi - Ande")</f>
        <v>SF Plantas Medicinales Orito Ingi - Ande</v>
      </c>
      <c r="H131" s="14" t="str">
        <f ca="1">IFERROR(__xludf.DUMMYFUNCTION("""COMPUTED_VALUE"""),"GESTIÓN")</f>
        <v>GESTIÓN</v>
      </c>
      <c r="I131" s="14" t="str">
        <f ca="1">IFERROR(__xludf.DUMMYFUNCTION("""COMPUTED_VALUE"""),"N/A")</f>
        <v>N/A</v>
      </c>
      <c r="J131" s="23">
        <f ca="1">IFERROR(__xludf.DUMMYFUNCTION("""COMPUTED_VALUE"""),1)</f>
        <v>1</v>
      </c>
      <c r="K131" s="17" t="str">
        <f ca="1">IFERROR(__xludf.DUMMYFUNCTION("""COMPUTED_VALUE"""),"   -")</f>
        <v xml:space="preserve">   -</v>
      </c>
      <c r="L131" s="11" t="str">
        <f ca="1">IFERROR(__xludf.DUMMYFUNCTION("""COMPUTED_VALUE"""),"Reporte en DRIVE 1 en SENDA 25,00")</f>
        <v>Reporte en DRIVE 1 en SENDA 25,00</v>
      </c>
      <c r="M131" s="11" t="str">
        <f ca="1">IFERROR(__xludf.DUMMYFUNCTION("""COMPUTED_VALUE"""),"Marisol Castro")</f>
        <v>Marisol Castro</v>
      </c>
      <c r="N131" s="11" t="s">
        <v>35</v>
      </c>
      <c r="O131" s="20">
        <f ca="1">IFERROR(__xludf.DUMMYFUNCTION("""COMPUTED_VALUE"""),0)</f>
        <v>0</v>
      </c>
      <c r="P131" s="11"/>
      <c r="Q131" s="11"/>
      <c r="R131" s="11"/>
      <c r="S131" s="11"/>
      <c r="T131" s="11"/>
      <c r="U131" s="11"/>
      <c r="V131" s="11"/>
      <c r="W131" s="11"/>
      <c r="X131" s="11"/>
      <c r="Y131" s="11"/>
      <c r="Z131" s="11"/>
      <c r="AA131" s="11"/>
      <c r="AB131" s="11"/>
      <c r="AC131" s="11"/>
      <c r="AD131" s="11"/>
      <c r="AE131" s="11"/>
      <c r="AF131" s="11"/>
      <c r="AG131" s="11"/>
      <c r="AH131" s="11"/>
      <c r="AI131" s="14"/>
      <c r="AJ131" s="14"/>
      <c r="AK131" s="14"/>
      <c r="AL131" s="14"/>
      <c r="AM131" s="14"/>
      <c r="AN131" s="15" t="str">
        <f ca="1">IFERROR(__xludf.DUMMYFUNCTION("""COMPUTED_VALUE"""),"Trimestral")</f>
        <v>Trimestral</v>
      </c>
    </row>
    <row r="132" spans="1:40" ht="14.25" customHeight="1">
      <c r="A132" s="10" t="str">
        <f t="shared" ca="1" si="0"/>
        <v>Trimestral</v>
      </c>
      <c r="B132" s="11" t="str">
        <f ca="1">IFERROR(__xludf.DUMMYFUNCTION("""COMPUTED_VALUE"""),"1. PROTEGER LA BELLEZA DE LA VIDA")</f>
        <v>1. PROTEGER LA BELLEZA DE LA VIDA</v>
      </c>
      <c r="C132" s="11" t="str">
        <f ca="1">IFERROR(__xludf.DUMMYFUNCTION("""COMPUTED_VALUE"""),"1.6 Autoridad ambiental y gestión del riesgo")</f>
        <v>1.6 Autoridad ambiental y gestión del riesgo</v>
      </c>
      <c r="D132" s="11" t="str">
        <f ca="1">IFERROR(__xludf.DUMMYFUNCTION("""COMPUTED_VALUE"""),"Kilómetros de perímetro del limite precisados")</f>
        <v>Kilómetros de perímetro del limite precisados</v>
      </c>
      <c r="E132" s="11" t="str">
        <f ca="1">IFERROR(__xludf.DUMMYFUNCTION("""COMPUTED_VALUE"""),"Concepto técnico firmado.")</f>
        <v>Concepto técnico firmado.</v>
      </c>
      <c r="F132" s="14" t="str">
        <f ca="1">IFERROR(__xludf.DUMMYFUNCTION("""COMPUTED_VALUE"""),"PAA")</f>
        <v>PAA</v>
      </c>
      <c r="G132" s="11" t="str">
        <f ca="1">IFERROR(__xludf.DUMMYFUNCTION("""COMPUTED_VALUE"""),"DTAM")</f>
        <v>DTAM</v>
      </c>
      <c r="H132" s="14" t="str">
        <f ca="1">IFERROR(__xludf.DUMMYFUNCTION("""COMPUTED_VALUE"""),"GESTIÓN")</f>
        <v>GESTIÓN</v>
      </c>
      <c r="I132" s="11" t="str">
        <f ca="1">IFERROR(__xludf.DUMMYFUNCTION("""COMPUTED_VALUE"""),"N/A")</f>
        <v>N/A</v>
      </c>
      <c r="J132" s="14">
        <f ca="1">IFERROR(__xludf.DUMMYFUNCTION("""COMPUTED_VALUE"""),662.66)</f>
        <v>662.66</v>
      </c>
      <c r="K132" s="17" t="str">
        <f ca="1">IFERROR(__xludf.DUMMYFUNCTION("""COMPUTED_VALUE"""),"   -")</f>
        <v xml:space="preserve">   -</v>
      </c>
      <c r="L132" s="11" t="str">
        <f ca="1">IFERROR(__xludf.DUMMYFUNCTION("""COMPUTED_VALUE"""),"Reporte de 662,66 en DRIVE y SENDA ultimo trimestre")</f>
        <v>Reporte de 662,66 en DRIVE y SENDA ultimo trimestre</v>
      </c>
      <c r="M132" s="11" t="str">
        <f ca="1">IFERROR(__xludf.DUMMYFUNCTION("""COMPUTED_VALUE"""),"Mateo Pulido")</f>
        <v>Mateo Pulido</v>
      </c>
      <c r="N132" s="11"/>
      <c r="O132" s="20">
        <f ca="1">IFERROR(__xludf.DUMMYFUNCTION("""COMPUTED_VALUE"""),0)</f>
        <v>0</v>
      </c>
      <c r="P132" s="11"/>
      <c r="Q132" s="11"/>
      <c r="R132" s="11"/>
      <c r="S132" s="11"/>
      <c r="T132" s="11"/>
      <c r="U132" s="11"/>
      <c r="V132" s="11"/>
      <c r="W132" s="11"/>
      <c r="X132" s="11"/>
      <c r="Y132" s="11"/>
      <c r="Z132" s="11"/>
      <c r="AA132" s="11"/>
      <c r="AB132" s="11"/>
      <c r="AC132" s="11"/>
      <c r="AD132" s="11"/>
      <c r="AE132" s="11"/>
      <c r="AF132" s="11"/>
      <c r="AG132" s="11"/>
      <c r="AH132" s="11"/>
      <c r="AI132" s="14"/>
      <c r="AJ132" s="14"/>
      <c r="AK132" s="14"/>
      <c r="AL132" s="14"/>
      <c r="AM132" s="14"/>
      <c r="AN132" s="15" t="str">
        <f ca="1">IFERROR(__xludf.DUMMYFUNCTION("""COMPUTED_VALUE"""),"Trimestral")</f>
        <v>Trimestral</v>
      </c>
    </row>
    <row r="133" spans="1:40" ht="14.25" hidden="1" customHeight="1">
      <c r="A133" s="10" t="str">
        <f t="shared" ca="1" si="0"/>
        <v>Trimestral</v>
      </c>
      <c r="B133" s="11" t="str">
        <f ca="1">IFERROR(__xludf.DUMMYFUNCTION("""COMPUTED_VALUE"""),"1. PROTEGER LA BELLEZA DE LA VIDA")</f>
        <v>1. PROTEGER LA BELLEZA DE LA VIDA</v>
      </c>
      <c r="C133" s="11" t="str">
        <f ca="1">IFERROR(__xludf.DUMMYFUNCTION("""COMPUTED_VALUE"""),"1.6 Autoridad ambiental y gestión del riesgo")</f>
        <v>1.6 Autoridad ambiental y gestión del riesgo</v>
      </c>
      <c r="D133" s="11" t="str">
        <f ca="1">IFERROR(__xludf.DUMMYFUNCTION("""COMPUTED_VALUE"""),"Kilómetros de perímetro del limite precisados")</f>
        <v>Kilómetros de perímetro del limite precisados</v>
      </c>
      <c r="E133" s="11"/>
      <c r="F133" s="11" t="str">
        <f ca="1">IFERROR(__xludf.DUMMYFUNCTION("""COMPUTED_VALUE"""),"PAA")</f>
        <v>PAA</v>
      </c>
      <c r="G133" s="11" t="str">
        <f ca="1">IFERROR(__xludf.DUMMYFUNCTION("""COMPUTED_VALUE"""),"PNN Serranía de Chiribiquete")</f>
        <v>PNN Serranía de Chiribiquete</v>
      </c>
      <c r="H133" s="14" t="str">
        <f ca="1">IFERROR(__xludf.DUMMYFUNCTION("""COMPUTED_VALUE"""),"OTROS")</f>
        <v>OTROS</v>
      </c>
      <c r="I133" s="11" t="str">
        <f ca="1">IFERROR(__xludf.DUMMYFUNCTION("""COMPUTED_VALUE"""),"N/A")</f>
        <v>N/A</v>
      </c>
      <c r="J133" s="14">
        <f ca="1">IFERROR(__xludf.DUMMYFUNCTION("""COMPUTED_VALUE"""),500)</f>
        <v>500</v>
      </c>
      <c r="K133" s="17"/>
      <c r="L133" s="11"/>
      <c r="M133" s="11" t="str">
        <f ca="1">IFERROR(__xludf.DUMMYFUNCTION("""COMPUTED_VALUE"""),"Mateo Pulido")</f>
        <v>Mateo Pulido</v>
      </c>
      <c r="N133" s="11"/>
      <c r="O133" s="20">
        <f ca="1">IFERROR(__xludf.DUMMYFUNCTION("""COMPUTED_VALUE"""),0)</f>
        <v>0</v>
      </c>
      <c r="P133" s="11"/>
      <c r="Q133" s="11"/>
      <c r="R133" s="11"/>
      <c r="S133" s="11"/>
      <c r="T133" s="11"/>
      <c r="U133" s="11"/>
      <c r="V133" s="11"/>
      <c r="W133" s="11"/>
      <c r="X133" s="11"/>
      <c r="Y133" s="11"/>
      <c r="Z133" s="11"/>
      <c r="AA133" s="11"/>
      <c r="AB133" s="11"/>
      <c r="AC133" s="11"/>
      <c r="AD133" s="11"/>
      <c r="AE133" s="11"/>
      <c r="AF133" s="11"/>
      <c r="AG133" s="11"/>
      <c r="AH133" s="11"/>
      <c r="AI133" s="14"/>
      <c r="AJ133" s="14"/>
      <c r="AK133" s="14"/>
      <c r="AL133" s="11"/>
      <c r="AM133" s="14"/>
      <c r="AN133" s="15" t="str">
        <f ca="1">IFERROR(__xludf.DUMMYFUNCTION("""COMPUTED_VALUE"""),"Trimestral")</f>
        <v>Trimestral</v>
      </c>
    </row>
    <row r="134" spans="1:40" ht="14.25" hidden="1" customHeight="1">
      <c r="A134" s="10" t="str">
        <f t="shared" ca="1" si="0"/>
        <v>Trimestral</v>
      </c>
      <c r="B134" s="11" t="str">
        <f ca="1">IFERROR(__xludf.DUMMYFUNCTION("""COMPUTED_VALUE"""),"1. PROTEGER LA BELLEZA DE LA VIDA")</f>
        <v>1. PROTEGER LA BELLEZA DE LA VIDA</v>
      </c>
      <c r="C134" s="11" t="str">
        <f ca="1">IFERROR(__xludf.DUMMYFUNCTION("""COMPUTED_VALUE"""),"1.6 Autoridad ambiental y gestión del riesgo")</f>
        <v>1.6 Autoridad ambiental y gestión del riesgo</v>
      </c>
      <c r="D134" s="11" t="str">
        <f ca="1">IFERROR(__xludf.DUMMYFUNCTION("""COMPUTED_VALUE"""),"Kilómetros de perímetro del limite precisados")</f>
        <v>Kilómetros de perímetro del limite precisados</v>
      </c>
      <c r="E134" s="11"/>
      <c r="F134" s="11" t="str">
        <f ca="1">IFERROR(__xludf.DUMMYFUNCTION("""COMPUTED_VALUE"""),"PAA")</f>
        <v>PAA</v>
      </c>
      <c r="G134" s="11" t="str">
        <f ca="1">IFERROR(__xludf.DUMMYFUNCTION("""COMPUTED_VALUE"""),"RNN Puinawai")</f>
        <v>RNN Puinawai</v>
      </c>
      <c r="H134" s="14" t="str">
        <f ca="1">IFERROR(__xludf.DUMMYFUNCTION("""COMPUTED_VALUE"""),"FONAM")</f>
        <v>FONAM</v>
      </c>
      <c r="I134" s="14" t="str">
        <f ca="1">IFERROR(__xludf.DUMMYFUNCTION("""COMPUTED_VALUE"""),"N/A")</f>
        <v>N/A</v>
      </c>
      <c r="J134" s="14">
        <f ca="1">IFERROR(__xludf.DUMMYFUNCTION("""COMPUTED_VALUE"""),70)</f>
        <v>70</v>
      </c>
      <c r="K134" s="17"/>
      <c r="L134" s="11"/>
      <c r="M134" s="11" t="str">
        <f ca="1">IFERROR(__xludf.DUMMYFUNCTION("""COMPUTED_VALUE"""),"Mateo Pulido")</f>
        <v>Mateo Pulido</v>
      </c>
      <c r="N134" s="11"/>
      <c r="O134" s="20">
        <f ca="1">IFERROR(__xludf.DUMMYFUNCTION("""COMPUTED_VALUE"""),0)</f>
        <v>0</v>
      </c>
      <c r="P134" s="11"/>
      <c r="Q134" s="11"/>
      <c r="R134" s="11"/>
      <c r="S134" s="11"/>
      <c r="T134" s="11"/>
      <c r="U134" s="11"/>
      <c r="V134" s="11"/>
      <c r="W134" s="11"/>
      <c r="X134" s="11"/>
      <c r="Y134" s="11"/>
      <c r="Z134" s="11"/>
      <c r="AA134" s="11"/>
      <c r="AB134" s="11"/>
      <c r="AC134" s="11"/>
      <c r="AD134" s="11"/>
      <c r="AE134" s="11"/>
      <c r="AF134" s="11"/>
      <c r="AG134" s="11"/>
      <c r="AH134" s="11"/>
      <c r="AI134" s="14"/>
      <c r="AJ134" s="14"/>
      <c r="AK134" s="14"/>
      <c r="AL134" s="14"/>
      <c r="AM134" s="14"/>
      <c r="AN134" s="15" t="str">
        <f ca="1">IFERROR(__xludf.DUMMYFUNCTION("""COMPUTED_VALUE"""),"Trimestral")</f>
        <v>Trimestral</v>
      </c>
    </row>
    <row r="135" spans="1:40" ht="14.25" customHeight="1">
      <c r="A135" s="10" t="str">
        <f t="shared" ca="1" si="0"/>
        <v>Trimestral</v>
      </c>
      <c r="B135" s="11" t="str">
        <f ca="1">IFERROR(__xludf.DUMMYFUNCTION("""COMPUTED_VALUE"""),"1. PROTEGER LA BELLEZA DE LA VIDA")</f>
        <v>1. PROTEGER LA BELLEZA DE LA VIDA</v>
      </c>
      <c r="C135" s="11" t="str">
        <f ca="1">IFERROR(__xludf.DUMMYFUNCTION("""COMPUTED_VALUE"""),"1.6 Autoridad ambiental y gestión del riesgo")</f>
        <v>1.6 Autoridad ambiental y gestión del riesgo</v>
      </c>
      <c r="D135" s="11"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11"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11" t="str">
        <f ca="1">IFERROR(__xludf.DUMMYFUNCTION("""COMPUTED_VALUE"""),"PAA")</f>
        <v>PAA</v>
      </c>
      <c r="G135" s="11" t="str">
        <f ca="1">IFERROR(__xludf.DUMMYFUNCTION("""COMPUTED_VALUE"""),"DTAM")</f>
        <v>DTAM</v>
      </c>
      <c r="H135" s="14" t="str">
        <f ca="1">IFERROR(__xludf.DUMMYFUNCTION("""COMPUTED_VALUE"""),"PGN")</f>
        <v>PGN</v>
      </c>
      <c r="I135" s="11" t="str">
        <f ca="1">IFERROR(__xludf.DUMMYFUNCTION("""COMPUTED_VALUE"""),"N/A")</f>
        <v>N/A</v>
      </c>
      <c r="J135" s="23">
        <f ca="1">IFERROR(__xludf.DUMMYFUNCTION("""COMPUTED_VALUE"""),0.5714)</f>
        <v>0.57140000000000002</v>
      </c>
      <c r="K135" s="17">
        <f ca="1">IFERROR(__xludf.DUMMYFUNCTION("""COMPUTED_VALUE"""),77158873)</f>
        <v>77158873</v>
      </c>
      <c r="L135" s="11" t="str">
        <f ca="1">IFERROR(__xludf.DUMMYFUNCTION("""COMPUTED_VALUE"""),"Pendiente rectificar Meta con NC")</f>
        <v>Pendiente rectificar Meta con NC</v>
      </c>
      <c r="M135" s="11" t="str">
        <f ca="1">IFERROR(__xludf.DUMMYFUNCTION("""COMPUTED_VALUE"""),"Juan Carlos Munar")</f>
        <v>Juan Carlos Munar</v>
      </c>
      <c r="N135" s="11"/>
      <c r="O135" s="19">
        <f ca="1">IFERROR(__xludf.DUMMYFUNCTION("""COMPUTED_VALUE"""),0)</f>
        <v>0</v>
      </c>
      <c r="P135" s="11"/>
      <c r="Q135" s="11"/>
      <c r="R135" s="11"/>
      <c r="S135" s="11"/>
      <c r="T135" s="11"/>
      <c r="U135" s="11"/>
      <c r="V135" s="11"/>
      <c r="W135" s="11"/>
      <c r="X135" s="11"/>
      <c r="Y135" s="11"/>
      <c r="Z135" s="11"/>
      <c r="AA135" s="11"/>
      <c r="AB135" s="11"/>
      <c r="AC135" s="11"/>
      <c r="AD135" s="11"/>
      <c r="AE135" s="11"/>
      <c r="AF135" s="11"/>
      <c r="AG135" s="11"/>
      <c r="AH135" s="11"/>
      <c r="AI135" s="14"/>
      <c r="AJ135" s="14"/>
      <c r="AK135" s="14"/>
      <c r="AL135" s="14"/>
      <c r="AM135" s="14"/>
      <c r="AN135" s="15" t="str">
        <f ca="1">IFERROR(__xludf.DUMMYFUNCTION("""COMPUTED_VALUE"""),"Trimestral")</f>
        <v>Trimestral</v>
      </c>
    </row>
    <row r="136" spans="1:40" ht="14.25" customHeight="1">
      <c r="A136" s="10" t="str">
        <f t="shared" ca="1" si="0"/>
        <v>Trimestral</v>
      </c>
      <c r="B136" s="11" t="str">
        <f ca="1">IFERROR(__xludf.DUMMYFUNCTION("""COMPUTED_VALUE"""),"1. PROTEGER LA BELLEZA DE LA VIDA")</f>
        <v>1. PROTEGER LA BELLEZA DE LA VIDA</v>
      </c>
      <c r="C136" s="11" t="str">
        <f ca="1">IFERROR(__xludf.DUMMYFUNCTION("""COMPUTED_VALUE"""),"1.6 Autoridad ambiental y gestión del riesgo")</f>
        <v>1.6 Autoridad ambiental y gestión del riesgo</v>
      </c>
      <c r="D136"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11" t="str">
        <f ca="1">IFERROR(__xludf.DUMMYFUNCTION("""COMPUTED_VALUE"""),"Formato DTAM reporte informe de gestión")</f>
        <v>Formato DTAM reporte informe de gestión</v>
      </c>
      <c r="F136" s="11" t="str">
        <f ca="1">IFERROR(__xludf.DUMMYFUNCTION("""COMPUTED_VALUE"""),"PAA")</f>
        <v>PAA</v>
      </c>
      <c r="G136" s="11" t="str">
        <f ca="1">IFERROR(__xludf.DUMMYFUNCTION("""COMPUTED_VALUE"""),"DTAM")</f>
        <v>DTAM</v>
      </c>
      <c r="H136" s="14" t="str">
        <f ca="1">IFERROR(__xludf.DUMMYFUNCTION("""COMPUTED_VALUE"""),"PGN")</f>
        <v>PGN</v>
      </c>
      <c r="I136" s="11"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23">
        <f ca="1">IFERROR(__xludf.DUMMYFUNCTION("""COMPUTED_VALUE"""),0.67)</f>
        <v>0.67</v>
      </c>
      <c r="K136" s="17">
        <f ca="1">IFERROR(__xludf.DUMMYFUNCTION("""COMPUTED_VALUE"""),77158873)</f>
        <v>77158873</v>
      </c>
      <c r="L136" s="11"/>
      <c r="M136" s="11" t="str">
        <f ca="1">IFERROR(__xludf.DUMMYFUNCTION("""COMPUTED_VALUE"""),"Liseth Castellanos")</f>
        <v>Liseth Castellanos</v>
      </c>
      <c r="N136" s="11"/>
      <c r="O136" s="20">
        <f ca="1">IFERROR(__xludf.DUMMYFUNCTION("""COMPUTED_VALUE"""),0)</f>
        <v>0</v>
      </c>
      <c r="P136" s="11"/>
      <c r="Q136" s="11"/>
      <c r="R136" s="11"/>
      <c r="S136" s="11"/>
      <c r="T136" s="11"/>
      <c r="U136" s="11"/>
      <c r="V136" s="11"/>
      <c r="W136" s="11"/>
      <c r="X136" s="11"/>
      <c r="Y136" s="11"/>
      <c r="Z136" s="11"/>
      <c r="AA136" s="11"/>
      <c r="AB136" s="11"/>
      <c r="AC136" s="11"/>
      <c r="AD136" s="11"/>
      <c r="AE136" s="11"/>
      <c r="AF136" s="11"/>
      <c r="AG136" s="11"/>
      <c r="AH136" s="11"/>
      <c r="AI136" s="14"/>
      <c r="AJ136" s="14"/>
      <c r="AK136" s="14"/>
      <c r="AL136" s="14"/>
      <c r="AM136" s="14"/>
      <c r="AN136" s="15" t="str">
        <f ca="1">IFERROR(__xludf.DUMMYFUNCTION("""COMPUTED_VALUE"""),"Trimestral")</f>
        <v>Trimestral</v>
      </c>
    </row>
    <row r="137" spans="1:40" ht="14.25" customHeight="1">
      <c r="A137" s="10" t="str">
        <f t="shared" ca="1" si="0"/>
        <v>Trimestral</v>
      </c>
      <c r="B137" s="11" t="str">
        <f ca="1">IFERROR(__xludf.DUMMYFUNCTION("""COMPUTED_VALUE"""),"1. PROTEGER LA BELLEZA DE LA VIDA")</f>
        <v>1. PROTEGER LA BELLEZA DE LA VIDA</v>
      </c>
      <c r="C137" s="11" t="str">
        <f ca="1">IFERROR(__xludf.DUMMYFUNCTION("""COMPUTED_VALUE"""),"1.6 Autoridad ambiental y gestión del riesgo")</f>
        <v>1.6 Autoridad ambiental y gestión del riesgo</v>
      </c>
      <c r="D137"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11" t="str">
        <f ca="1">IFERROR(__xludf.DUMMYFUNCTION("""COMPUTED_VALUE"""),"Formato DTAM reporte informe de gestión")</f>
        <v>Formato DTAM reporte informe de gestión</v>
      </c>
      <c r="F137" s="11" t="str">
        <f ca="1">IFERROR(__xludf.DUMMYFUNCTION("""COMPUTED_VALUE"""),"PAA")</f>
        <v>PAA</v>
      </c>
      <c r="G137" s="11" t="str">
        <f ca="1">IFERROR(__xludf.DUMMYFUNCTION("""COMPUTED_VALUE"""),"DTAM")</f>
        <v>DTAM</v>
      </c>
      <c r="H137" s="14" t="str">
        <f ca="1">IFERROR(__xludf.DUMMYFUNCTION("""COMPUTED_VALUE"""),"PGN")</f>
        <v>PGN</v>
      </c>
      <c r="I137" s="11" t="str">
        <f ca="1">IFERROR(__xludf.DUMMYFUNCTION("""COMPUTED_VALUE"""),"Análisis de deforestación, fragmentación del hábitat y conflictos socioambientales")</f>
        <v>Análisis de deforestación, fragmentación del hábitat y conflictos socioambientales</v>
      </c>
      <c r="J137" s="23">
        <f ca="1">IFERROR(__xludf.DUMMYFUNCTION("""COMPUTED_VALUE"""),0.67)</f>
        <v>0.67</v>
      </c>
      <c r="K137" s="17">
        <f ca="1">IFERROR(__xludf.DUMMYFUNCTION("""COMPUTED_VALUE"""),77158873)</f>
        <v>77158873</v>
      </c>
      <c r="L137" s="11"/>
      <c r="M137" s="11" t="str">
        <f ca="1">IFERROR(__xludf.DUMMYFUNCTION("""COMPUTED_VALUE"""),"Nicolai Costeau")</f>
        <v>Nicolai Costeau</v>
      </c>
      <c r="N137" s="11"/>
      <c r="O137" s="20">
        <f ca="1">IFERROR(__xludf.DUMMYFUNCTION("""COMPUTED_VALUE"""),0)</f>
        <v>0</v>
      </c>
      <c r="P137" s="11"/>
      <c r="Q137" s="11"/>
      <c r="R137" s="11"/>
      <c r="S137" s="11"/>
      <c r="T137" s="11"/>
      <c r="U137" s="11"/>
      <c r="V137" s="11"/>
      <c r="W137" s="11"/>
      <c r="X137" s="11"/>
      <c r="Y137" s="11"/>
      <c r="Z137" s="11"/>
      <c r="AA137" s="11"/>
      <c r="AB137" s="11"/>
      <c r="AC137" s="11"/>
      <c r="AD137" s="11"/>
      <c r="AE137" s="11"/>
      <c r="AF137" s="11"/>
      <c r="AG137" s="11"/>
      <c r="AH137" s="11"/>
      <c r="AI137" s="14"/>
      <c r="AJ137" s="14"/>
      <c r="AK137" s="14"/>
      <c r="AL137" s="14"/>
      <c r="AM137" s="14"/>
      <c r="AN137" s="15" t="str">
        <f ca="1">IFERROR(__xludf.DUMMYFUNCTION("""COMPUTED_VALUE"""),"Trimestral")</f>
        <v>Trimestral</v>
      </c>
    </row>
    <row r="138" spans="1:40" ht="14.25" hidden="1" customHeight="1">
      <c r="A138" s="10" t="str">
        <f t="shared" ca="1" si="0"/>
        <v>Trimestral</v>
      </c>
      <c r="B138" s="11" t="str">
        <f ca="1">IFERROR(__xludf.DUMMYFUNCTION("""COMPUTED_VALUE"""),"1. PROTEGER LA BELLEZA DE LA VIDA")</f>
        <v>1. PROTEGER LA BELLEZA DE LA VIDA</v>
      </c>
      <c r="C138" s="11" t="str">
        <f ca="1">IFERROR(__xludf.DUMMYFUNCTION("""COMPUTED_VALUE"""),"1.6 Autoridad ambiental y gestión del riesgo")</f>
        <v>1.6 Autoridad ambiental y gestión del riesgo</v>
      </c>
      <c r="D138"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11" t="str">
        <f ca="1">IFERROR(__xludf.DUMMYFUNCTION("""COMPUTED_VALUE"""),"PAA")</f>
        <v>PAA</v>
      </c>
      <c r="G138" s="11" t="str">
        <f ca="1">IFERROR(__xludf.DUMMYFUNCTION("""COMPUTED_VALUE"""),"PNN Alto Fragua Indi Wasi")</f>
        <v>PNN Alto Fragua Indi Wasi</v>
      </c>
      <c r="H138" s="14" t="str">
        <f ca="1">IFERROR(__xludf.DUMMYFUNCTION("""COMPUTED_VALUE"""),"PGN")</f>
        <v>PGN</v>
      </c>
      <c r="I138" s="14" t="str">
        <f ca="1">IFERROR(__xludf.DUMMYFUNCTION("""COMPUTED_VALUE"""),"N/A")</f>
        <v>N/A</v>
      </c>
      <c r="J138" s="14">
        <f ca="1">IFERROR(__xludf.DUMMYFUNCTION("""COMPUTED_VALUE"""),1)</f>
        <v>1</v>
      </c>
      <c r="K138" s="17" t="str">
        <f ca="1">IFERROR(__xludf.DUMMYFUNCTION("""COMPUTED_VALUE"""),"   -")</f>
        <v xml:space="preserve">   -</v>
      </c>
      <c r="L138" s="11" t="str">
        <f ca="1">IFERROR(__xludf.DUMMYFUNCTION("""COMPUTED_VALUE"""),"Reportar en DRIVE 1 y en SENDA 0,25")</f>
        <v>Reportar en DRIVE 1 y en SENDA 0,25</v>
      </c>
      <c r="M138" s="11" t="str">
        <f ca="1">IFERROR(__xludf.DUMMYFUNCTION("""COMPUTED_VALUE"""),"Rafaél Hernandez")</f>
        <v>Rafaél Hernandez</v>
      </c>
      <c r="N138" s="11"/>
      <c r="O138" s="20">
        <f ca="1">IFERROR(__xludf.DUMMYFUNCTION("""COMPUTED_VALUE"""),0)</f>
        <v>0</v>
      </c>
      <c r="P138" s="11"/>
      <c r="Q138" s="11"/>
      <c r="R138" s="11"/>
      <c r="S138" s="11"/>
      <c r="T138" s="11"/>
      <c r="U138" s="11"/>
      <c r="V138" s="11"/>
      <c r="W138" s="11"/>
      <c r="X138" s="11"/>
      <c r="Y138" s="11"/>
      <c r="Z138" s="11"/>
      <c r="AA138" s="11"/>
      <c r="AB138" s="11"/>
      <c r="AC138" s="11"/>
      <c r="AD138" s="11"/>
      <c r="AE138" s="11"/>
      <c r="AF138" s="11"/>
      <c r="AG138" s="11"/>
      <c r="AH138" s="11"/>
      <c r="AI138" s="14"/>
      <c r="AJ138" s="14"/>
      <c r="AK138" s="14"/>
      <c r="AL138" s="14"/>
      <c r="AM138" s="14"/>
      <c r="AN138" s="15" t="str">
        <f ca="1">IFERROR(__xludf.DUMMYFUNCTION("""COMPUTED_VALUE"""),"Trimestral")</f>
        <v>Trimestral</v>
      </c>
    </row>
    <row r="139" spans="1:40" ht="14.25" hidden="1" customHeight="1">
      <c r="A139" s="10" t="str">
        <f t="shared" ca="1" si="0"/>
        <v>Trimestral</v>
      </c>
      <c r="B139" s="11" t="str">
        <f ca="1">IFERROR(__xludf.DUMMYFUNCTION("""COMPUTED_VALUE"""),"1. PROTEGER LA BELLEZA DE LA VIDA")</f>
        <v>1. PROTEGER LA BELLEZA DE LA VIDA</v>
      </c>
      <c r="C139" s="11" t="str">
        <f ca="1">IFERROR(__xludf.DUMMYFUNCTION("""COMPUTED_VALUE"""),"1.6 Autoridad ambiental y gestión del riesgo")</f>
        <v>1.6 Autoridad ambiental y gestión del riesgo</v>
      </c>
      <c r="D139"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11" t="str">
        <f ca="1">IFERROR(__xludf.DUMMYFUNCTION("""COMPUTED_VALUE"""),"PAA")</f>
        <v>PAA</v>
      </c>
      <c r="G139" s="11" t="str">
        <f ca="1">IFERROR(__xludf.DUMMYFUNCTION("""COMPUTED_VALUE"""),"PNN Amacayacu")</f>
        <v>PNN Amacayacu</v>
      </c>
      <c r="H139" s="14" t="str">
        <f ca="1">IFERROR(__xludf.DUMMYFUNCTION("""COMPUTED_VALUE"""),"OTROS")</f>
        <v>OTROS</v>
      </c>
      <c r="I139" s="14" t="str">
        <f ca="1">IFERROR(__xludf.DUMMYFUNCTION("""COMPUTED_VALUE"""),"N/A")</f>
        <v>N/A</v>
      </c>
      <c r="J139" s="14">
        <f ca="1">IFERROR(__xludf.DUMMYFUNCTION("""COMPUTED_VALUE"""),1)</f>
        <v>1</v>
      </c>
      <c r="K139" s="17" t="str">
        <f ca="1">IFERROR(__xludf.DUMMYFUNCTION("""COMPUTED_VALUE"""),"   -")</f>
        <v xml:space="preserve">   -</v>
      </c>
      <c r="L139" s="11" t="str">
        <f ca="1">IFERROR(__xludf.DUMMYFUNCTION("""COMPUTED_VALUE"""),"Reportar en DRIVE 1 y en SENDA 0,25")</f>
        <v>Reportar en DRIVE 1 y en SENDA 0,25</v>
      </c>
      <c r="M139" s="11" t="str">
        <f ca="1">IFERROR(__xludf.DUMMYFUNCTION("""COMPUTED_VALUE"""),"Rafaél Hernandez")</f>
        <v>Rafaél Hernandez</v>
      </c>
      <c r="N139" s="11"/>
      <c r="O139" s="20">
        <f ca="1">IFERROR(__xludf.DUMMYFUNCTION("""COMPUTED_VALUE"""),0)</f>
        <v>0</v>
      </c>
      <c r="P139" s="11"/>
      <c r="Q139" s="11"/>
      <c r="R139" s="11"/>
      <c r="S139" s="11"/>
      <c r="T139" s="11"/>
      <c r="U139" s="11"/>
      <c r="V139" s="11"/>
      <c r="W139" s="11"/>
      <c r="X139" s="11"/>
      <c r="Y139" s="11"/>
      <c r="Z139" s="11"/>
      <c r="AA139" s="11"/>
      <c r="AB139" s="11"/>
      <c r="AC139" s="11"/>
      <c r="AD139" s="11"/>
      <c r="AE139" s="11"/>
      <c r="AF139" s="11"/>
      <c r="AG139" s="11"/>
      <c r="AH139" s="11"/>
      <c r="AI139" s="14"/>
      <c r="AJ139" s="14"/>
      <c r="AK139" s="14"/>
      <c r="AL139" s="14"/>
      <c r="AM139" s="14"/>
      <c r="AN139" s="15" t="str">
        <f ca="1">IFERROR(__xludf.DUMMYFUNCTION("""COMPUTED_VALUE"""),"Trimestral")</f>
        <v>Trimestral</v>
      </c>
    </row>
    <row r="140" spans="1:40" ht="14.25" hidden="1" customHeight="1">
      <c r="A140" s="10" t="str">
        <f t="shared" ca="1" si="0"/>
        <v>Trimestral</v>
      </c>
      <c r="B140" s="11" t="str">
        <f ca="1">IFERROR(__xludf.DUMMYFUNCTION("""COMPUTED_VALUE"""),"1. PROTEGER LA BELLEZA DE LA VIDA")</f>
        <v>1. PROTEGER LA BELLEZA DE LA VIDA</v>
      </c>
      <c r="C140" s="11" t="str">
        <f ca="1">IFERROR(__xludf.DUMMYFUNCTION("""COMPUTED_VALUE"""),"1.6 Autoridad ambiental y gestión del riesgo")</f>
        <v>1.6 Autoridad ambiental y gestión del riesgo</v>
      </c>
      <c r="D140"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11" t="str">
        <f ca="1">IFERROR(__xludf.DUMMYFUNCTION("""COMPUTED_VALUE"""),"PAA")</f>
        <v>PAA</v>
      </c>
      <c r="G140" s="11" t="str">
        <f ca="1">IFERROR(__xludf.DUMMYFUNCTION("""COMPUTED_VALUE"""),"PNN La Paya")</f>
        <v>PNN La Paya</v>
      </c>
      <c r="H140" s="14" t="str">
        <f ca="1">IFERROR(__xludf.DUMMYFUNCTION("""COMPUTED_VALUE"""),"OTROS")</f>
        <v>OTROS</v>
      </c>
      <c r="I140" s="14" t="str">
        <f ca="1">IFERROR(__xludf.DUMMYFUNCTION("""COMPUTED_VALUE"""),"N/A")</f>
        <v>N/A</v>
      </c>
      <c r="J140" s="14">
        <f ca="1">IFERROR(__xludf.DUMMYFUNCTION("""COMPUTED_VALUE"""),1)</f>
        <v>1</v>
      </c>
      <c r="K140" s="17" t="str">
        <f ca="1">IFERROR(__xludf.DUMMYFUNCTION("""COMPUTED_VALUE"""),"   -")</f>
        <v xml:space="preserve">   -</v>
      </c>
      <c r="L140" s="11" t="str">
        <f ca="1">IFERROR(__xludf.DUMMYFUNCTION("""COMPUTED_VALUE"""),"Reportar en DRIVE 1 y en SENDA 0,25")</f>
        <v>Reportar en DRIVE 1 y en SENDA 0,25</v>
      </c>
      <c r="M140" s="11" t="str">
        <f ca="1">IFERROR(__xludf.DUMMYFUNCTION("""COMPUTED_VALUE"""),"Rafaél Hernandez")</f>
        <v>Rafaél Hernandez</v>
      </c>
      <c r="N140" s="11"/>
      <c r="O140" s="20">
        <f ca="1">IFERROR(__xludf.DUMMYFUNCTION("""COMPUTED_VALUE"""),0)</f>
        <v>0</v>
      </c>
      <c r="P140" s="11"/>
      <c r="Q140" s="11"/>
      <c r="R140" s="11"/>
      <c r="S140" s="11"/>
      <c r="T140" s="11"/>
      <c r="U140" s="11"/>
      <c r="V140" s="11"/>
      <c r="W140" s="11"/>
      <c r="X140" s="11"/>
      <c r="Y140" s="11"/>
      <c r="Z140" s="11"/>
      <c r="AA140" s="11"/>
      <c r="AB140" s="11"/>
      <c r="AC140" s="11"/>
      <c r="AD140" s="11"/>
      <c r="AE140" s="11"/>
      <c r="AF140" s="11"/>
      <c r="AG140" s="11"/>
      <c r="AH140" s="11"/>
      <c r="AI140" s="14"/>
      <c r="AJ140" s="14"/>
      <c r="AK140" s="14"/>
      <c r="AL140" s="14"/>
      <c r="AM140" s="14"/>
      <c r="AN140" s="15" t="str">
        <f ca="1">IFERROR(__xludf.DUMMYFUNCTION("""COMPUTED_VALUE"""),"Trimestral")</f>
        <v>Trimestral</v>
      </c>
    </row>
    <row r="141" spans="1:40" ht="14.25" hidden="1" customHeight="1">
      <c r="A141" s="10" t="str">
        <f t="shared" ca="1" si="0"/>
        <v>Trimestral</v>
      </c>
      <c r="B141" s="11" t="str">
        <f ca="1">IFERROR(__xludf.DUMMYFUNCTION("""COMPUTED_VALUE"""),"1. PROTEGER LA BELLEZA DE LA VIDA")</f>
        <v>1. PROTEGER LA BELLEZA DE LA VIDA</v>
      </c>
      <c r="C141" s="11" t="str">
        <f ca="1">IFERROR(__xludf.DUMMYFUNCTION("""COMPUTED_VALUE"""),"1.6 Autoridad ambiental y gestión del riesgo")</f>
        <v>1.6 Autoridad ambiental y gestión del riesgo</v>
      </c>
      <c r="D141"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11" t="str">
        <f ca="1">IFERROR(__xludf.DUMMYFUNCTION("""COMPUTED_VALUE"""),"PAA")</f>
        <v>PAA</v>
      </c>
      <c r="G141" s="11" t="str">
        <f ca="1">IFERROR(__xludf.DUMMYFUNCTION("""COMPUTED_VALUE"""),"PNN Río Puré")</f>
        <v>PNN Río Puré</v>
      </c>
      <c r="H141" s="14" t="str">
        <f ca="1">IFERROR(__xludf.DUMMYFUNCTION("""COMPUTED_VALUE"""),"OTROS")</f>
        <v>OTROS</v>
      </c>
      <c r="I141" s="14" t="str">
        <f ca="1">IFERROR(__xludf.DUMMYFUNCTION("""COMPUTED_VALUE"""),"N/A")</f>
        <v>N/A</v>
      </c>
      <c r="J141" s="14">
        <f ca="1">IFERROR(__xludf.DUMMYFUNCTION("""COMPUTED_VALUE"""),1)</f>
        <v>1</v>
      </c>
      <c r="K141" s="17" t="str">
        <f ca="1">IFERROR(__xludf.DUMMYFUNCTION("""COMPUTED_VALUE"""),"   -")</f>
        <v xml:space="preserve">   -</v>
      </c>
      <c r="L141" s="11" t="str">
        <f ca="1">IFERROR(__xludf.DUMMYFUNCTION("""COMPUTED_VALUE"""),"Reportar en DRIVE 1 y en SENDA 0,25")</f>
        <v>Reportar en DRIVE 1 y en SENDA 0,25</v>
      </c>
      <c r="M141" s="11" t="str">
        <f ca="1">IFERROR(__xludf.DUMMYFUNCTION("""COMPUTED_VALUE"""),"Rafaél Hernandez")</f>
        <v>Rafaél Hernandez</v>
      </c>
      <c r="N141" s="11"/>
      <c r="O141" s="20">
        <f ca="1">IFERROR(__xludf.DUMMYFUNCTION("""COMPUTED_VALUE"""),0)</f>
        <v>0</v>
      </c>
      <c r="P141" s="11"/>
      <c r="Q141" s="11"/>
      <c r="R141" s="11"/>
      <c r="S141" s="11"/>
      <c r="T141" s="11"/>
      <c r="U141" s="11"/>
      <c r="V141" s="11"/>
      <c r="W141" s="11"/>
      <c r="X141" s="11"/>
      <c r="Y141" s="11"/>
      <c r="Z141" s="11"/>
      <c r="AA141" s="11"/>
      <c r="AB141" s="11"/>
      <c r="AC141" s="11"/>
      <c r="AD141" s="11"/>
      <c r="AE141" s="11"/>
      <c r="AF141" s="11"/>
      <c r="AG141" s="11"/>
      <c r="AH141" s="11"/>
      <c r="AI141" s="14"/>
      <c r="AJ141" s="14"/>
      <c r="AK141" s="14"/>
      <c r="AL141" s="14"/>
      <c r="AM141" s="14"/>
      <c r="AN141" s="15" t="str">
        <f ca="1">IFERROR(__xludf.DUMMYFUNCTION("""COMPUTED_VALUE"""),"Trimestral")</f>
        <v>Trimestral</v>
      </c>
    </row>
    <row r="142" spans="1:40" ht="96" hidden="1" customHeight="1">
      <c r="A142" s="10" t="str">
        <f t="shared" ca="1" si="0"/>
        <v>Trimestral</v>
      </c>
      <c r="B142" s="11" t="str">
        <f ca="1">IFERROR(__xludf.DUMMYFUNCTION("""COMPUTED_VALUE"""),"1. PROTEGER LA BELLEZA DE LA VIDA")</f>
        <v>1. PROTEGER LA BELLEZA DE LA VIDA</v>
      </c>
      <c r="C142" s="11" t="str">
        <f ca="1">IFERROR(__xludf.DUMMYFUNCTION("""COMPUTED_VALUE"""),"1.6 Autoridad ambiental y gestión del riesgo")</f>
        <v>1.6 Autoridad ambiental y gestión del riesgo</v>
      </c>
      <c r="D142"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11" t="str">
        <f ca="1">IFERROR(__xludf.DUMMYFUNCTION("""COMPUTED_VALUE"""),"PAA")</f>
        <v>PAA</v>
      </c>
      <c r="G142" s="11" t="str">
        <f ca="1">IFERROR(__xludf.DUMMYFUNCTION("""COMPUTED_VALUE"""),"PNN Serranía de Chiribiquete")</f>
        <v>PNN Serranía de Chiribiquete</v>
      </c>
      <c r="H142" s="14" t="str">
        <f ca="1">IFERROR(__xludf.DUMMYFUNCTION("""COMPUTED_VALUE"""),"OTROS")</f>
        <v>OTROS</v>
      </c>
      <c r="I142" s="14" t="str">
        <f ca="1">IFERROR(__xludf.DUMMYFUNCTION("""COMPUTED_VALUE"""),"N/A")</f>
        <v>N/A</v>
      </c>
      <c r="J142" s="14">
        <f ca="1">IFERROR(__xludf.DUMMYFUNCTION("""COMPUTED_VALUE"""),1)</f>
        <v>1</v>
      </c>
      <c r="K142" s="17" t="str">
        <f ca="1">IFERROR(__xludf.DUMMYFUNCTION("""COMPUTED_VALUE"""),"   -")</f>
        <v xml:space="preserve">   -</v>
      </c>
      <c r="L142" s="11" t="str">
        <f ca="1">IFERROR(__xludf.DUMMYFUNCTION("""COMPUTED_VALUE"""),"Reportar en DRIVE 1 y en SENDA 0,25")</f>
        <v>Reportar en DRIVE 1 y en SENDA 0,25</v>
      </c>
      <c r="M142" s="11" t="str">
        <f ca="1">IFERROR(__xludf.DUMMYFUNCTION("""COMPUTED_VALUE"""),"Rafaél Hernandez")</f>
        <v>Rafaél Hernandez</v>
      </c>
      <c r="N142" s="11"/>
      <c r="O142" s="20">
        <f ca="1">IFERROR(__xludf.DUMMYFUNCTION("""COMPUTED_VALUE"""),0)</f>
        <v>0</v>
      </c>
      <c r="P142" s="11"/>
      <c r="Q142" s="11"/>
      <c r="R142" s="11"/>
      <c r="S142" s="11"/>
      <c r="T142" s="11"/>
      <c r="U142" s="11"/>
      <c r="V142" s="11"/>
      <c r="W142" s="11"/>
      <c r="X142" s="11"/>
      <c r="Y142" s="11"/>
      <c r="Z142" s="11"/>
      <c r="AA142" s="11"/>
      <c r="AB142" s="11"/>
      <c r="AC142" s="11"/>
      <c r="AD142" s="11"/>
      <c r="AE142" s="11"/>
      <c r="AF142" s="11"/>
      <c r="AG142" s="11"/>
      <c r="AH142" s="11"/>
      <c r="AI142" s="14"/>
      <c r="AJ142" s="14"/>
      <c r="AK142" s="14"/>
      <c r="AL142" s="14"/>
      <c r="AM142" s="14"/>
      <c r="AN142" s="15" t="str">
        <f ca="1">IFERROR(__xludf.DUMMYFUNCTION("""COMPUTED_VALUE"""),"Trimestral")</f>
        <v>Trimestral</v>
      </c>
    </row>
    <row r="143" spans="1:40" ht="14.25" hidden="1" customHeight="1">
      <c r="A143" s="10" t="str">
        <f t="shared" ca="1" si="0"/>
        <v>Trimestral</v>
      </c>
      <c r="B143" s="11" t="str">
        <f ca="1">IFERROR(__xludf.DUMMYFUNCTION("""COMPUTED_VALUE"""),"1. PROTEGER LA BELLEZA DE LA VIDA")</f>
        <v>1. PROTEGER LA BELLEZA DE LA VIDA</v>
      </c>
      <c r="C143" s="11" t="str">
        <f ca="1">IFERROR(__xludf.DUMMYFUNCTION("""COMPUTED_VALUE"""),"1.6 Autoridad ambiental y gestión del riesgo")</f>
        <v>1.6 Autoridad ambiental y gestión del riesgo</v>
      </c>
      <c r="D143"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14" t="str">
        <f ca="1">IFERROR(__xludf.DUMMYFUNCTION("""COMPUTED_VALUE"""),"PAA")</f>
        <v>PAA</v>
      </c>
      <c r="G143" s="11" t="str">
        <f ca="1">IFERROR(__xludf.DUMMYFUNCTION("""COMPUTED_VALUE"""),"PNN Serranía de los Churumbelos")</f>
        <v>PNN Serranía de los Churumbelos</v>
      </c>
      <c r="H143" s="14" t="str">
        <f ca="1">IFERROR(__xludf.DUMMYFUNCTION("""COMPUTED_VALUE"""),"PGN")</f>
        <v>PGN</v>
      </c>
      <c r="I143" s="14" t="str">
        <f ca="1">IFERROR(__xludf.DUMMYFUNCTION("""COMPUTED_VALUE"""),"N/A")</f>
        <v>N/A</v>
      </c>
      <c r="J143" s="14">
        <f ca="1">IFERROR(__xludf.DUMMYFUNCTION("""COMPUTED_VALUE"""),1)</f>
        <v>1</v>
      </c>
      <c r="K143" s="17" t="str">
        <f ca="1">IFERROR(__xludf.DUMMYFUNCTION("""COMPUTED_VALUE"""),"   -")</f>
        <v xml:space="preserve">   -</v>
      </c>
      <c r="L143" s="11" t="str">
        <f ca="1">IFERROR(__xludf.DUMMYFUNCTION("""COMPUTED_VALUE"""),"Reportar en DRIVE 1 y en SENDA 0,25")</f>
        <v>Reportar en DRIVE 1 y en SENDA 0,25</v>
      </c>
      <c r="M143" s="11" t="str">
        <f ca="1">IFERROR(__xludf.DUMMYFUNCTION("""COMPUTED_VALUE"""),"Rafaél Hernandez")</f>
        <v>Rafaél Hernandez</v>
      </c>
      <c r="N143" s="11"/>
      <c r="O143" s="20">
        <f ca="1">IFERROR(__xludf.DUMMYFUNCTION("""COMPUTED_VALUE"""),0)</f>
        <v>0</v>
      </c>
      <c r="P143" s="11"/>
      <c r="Q143" s="11"/>
      <c r="R143" s="11"/>
      <c r="S143" s="11"/>
      <c r="T143" s="11"/>
      <c r="U143" s="11"/>
      <c r="V143" s="11"/>
      <c r="W143" s="11"/>
      <c r="X143" s="11"/>
      <c r="Y143" s="11"/>
      <c r="Z143" s="11"/>
      <c r="AA143" s="11"/>
      <c r="AB143" s="11"/>
      <c r="AC143" s="11"/>
      <c r="AD143" s="11"/>
      <c r="AE143" s="11"/>
      <c r="AF143" s="11"/>
      <c r="AG143" s="11"/>
      <c r="AH143" s="11"/>
      <c r="AI143" s="14"/>
      <c r="AJ143" s="14"/>
      <c r="AK143" s="14"/>
      <c r="AL143" s="14"/>
      <c r="AM143" s="14"/>
      <c r="AN143" s="15" t="str">
        <f ca="1">IFERROR(__xludf.DUMMYFUNCTION("""COMPUTED_VALUE"""),"Trimestral")</f>
        <v>Trimestral</v>
      </c>
    </row>
    <row r="144" spans="1:40" ht="14.25" hidden="1" customHeight="1">
      <c r="A144" s="10" t="str">
        <f t="shared" ca="1" si="0"/>
        <v>Trimestral</v>
      </c>
      <c r="B144" s="11" t="str">
        <f ca="1">IFERROR(__xludf.DUMMYFUNCTION("""COMPUTED_VALUE"""),"1. PROTEGER LA BELLEZA DE LA VIDA")</f>
        <v>1. PROTEGER LA BELLEZA DE LA VIDA</v>
      </c>
      <c r="C144" s="11" t="str">
        <f ca="1">IFERROR(__xludf.DUMMYFUNCTION("""COMPUTED_VALUE"""),"1.6 Autoridad ambiental y gestión del riesgo")</f>
        <v>1.6 Autoridad ambiental y gestión del riesgo</v>
      </c>
      <c r="D144"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11" t="str">
        <f ca="1">IFERROR(__xludf.DUMMYFUNCTION("""COMPUTED_VALUE"""),"PAA")</f>
        <v>PAA</v>
      </c>
      <c r="G144" s="11" t="str">
        <f ca="1">IFERROR(__xludf.DUMMYFUNCTION("""COMPUTED_VALUE"""),"RNN Nukak")</f>
        <v>RNN Nukak</v>
      </c>
      <c r="H144" s="14" t="str">
        <f ca="1">IFERROR(__xludf.DUMMYFUNCTION("""COMPUTED_VALUE"""),"PGN")</f>
        <v>PGN</v>
      </c>
      <c r="I144" s="14" t="str">
        <f ca="1">IFERROR(__xludf.DUMMYFUNCTION("""COMPUTED_VALUE"""),"N/A")</f>
        <v>N/A</v>
      </c>
      <c r="J144" s="14">
        <f ca="1">IFERROR(__xludf.DUMMYFUNCTION("""COMPUTED_VALUE"""),1)</f>
        <v>1</v>
      </c>
      <c r="K144" s="17" t="str">
        <f ca="1">IFERROR(__xludf.DUMMYFUNCTION("""COMPUTED_VALUE"""),"   -")</f>
        <v xml:space="preserve">   -</v>
      </c>
      <c r="L144" s="11" t="str">
        <f ca="1">IFERROR(__xludf.DUMMYFUNCTION("""COMPUTED_VALUE"""),"Reportar en DRIVE 1 y en SENDA 0,25")</f>
        <v>Reportar en DRIVE 1 y en SENDA 0,25</v>
      </c>
      <c r="M144" s="11" t="str">
        <f ca="1">IFERROR(__xludf.DUMMYFUNCTION("""COMPUTED_VALUE"""),"Rafaél Hernandez")</f>
        <v>Rafaél Hernandez</v>
      </c>
      <c r="N144" s="11"/>
      <c r="O144" s="20">
        <f ca="1">IFERROR(__xludf.DUMMYFUNCTION("""COMPUTED_VALUE"""),0)</f>
        <v>0</v>
      </c>
      <c r="P144" s="11"/>
      <c r="Q144" s="11"/>
      <c r="R144" s="11"/>
      <c r="S144" s="11"/>
      <c r="T144" s="11"/>
      <c r="U144" s="11"/>
      <c r="V144" s="11"/>
      <c r="W144" s="11"/>
      <c r="X144" s="11"/>
      <c r="Y144" s="11"/>
      <c r="Z144" s="11"/>
      <c r="AA144" s="11"/>
      <c r="AB144" s="11"/>
      <c r="AC144" s="11"/>
      <c r="AD144" s="11"/>
      <c r="AE144" s="11"/>
      <c r="AF144" s="11"/>
      <c r="AG144" s="11"/>
      <c r="AH144" s="11"/>
      <c r="AI144" s="14"/>
      <c r="AJ144" s="14"/>
      <c r="AK144" s="14"/>
      <c r="AL144" s="14"/>
      <c r="AM144" s="14"/>
      <c r="AN144" s="15" t="str">
        <f ca="1">IFERROR(__xludf.DUMMYFUNCTION("""COMPUTED_VALUE"""),"Trimestral")</f>
        <v>Trimestral</v>
      </c>
    </row>
    <row r="145" spans="1:40" ht="14.25" hidden="1" customHeight="1">
      <c r="A145" s="10" t="str">
        <f t="shared" ca="1" si="0"/>
        <v>Trimestral</v>
      </c>
      <c r="B145" s="11" t="str">
        <f ca="1">IFERROR(__xludf.DUMMYFUNCTION("""COMPUTED_VALUE"""),"1. PROTEGER LA BELLEZA DE LA VIDA")</f>
        <v>1. PROTEGER LA BELLEZA DE LA VIDA</v>
      </c>
      <c r="C145" s="11" t="str">
        <f ca="1">IFERROR(__xludf.DUMMYFUNCTION("""COMPUTED_VALUE"""),"1.6 Autoridad ambiental y gestión del riesgo")</f>
        <v>1.6 Autoridad ambiental y gestión del riesgo</v>
      </c>
      <c r="D145"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11" t="str">
        <f ca="1">IFERROR(__xludf.DUMMYFUNCTION("""COMPUTED_VALUE"""),"PAA")</f>
        <v>PAA</v>
      </c>
      <c r="G145" s="11" t="str">
        <f ca="1">IFERROR(__xludf.DUMMYFUNCTION("""COMPUTED_VALUE"""),"RNN Puinawai")</f>
        <v>RNN Puinawai</v>
      </c>
      <c r="H145" s="14" t="str">
        <f ca="1">IFERROR(__xludf.DUMMYFUNCTION("""COMPUTED_VALUE"""),"OTROS")</f>
        <v>OTROS</v>
      </c>
      <c r="I145" s="14" t="str">
        <f ca="1">IFERROR(__xludf.DUMMYFUNCTION("""COMPUTED_VALUE"""),"N/A")</f>
        <v>N/A</v>
      </c>
      <c r="J145" s="14">
        <f ca="1">IFERROR(__xludf.DUMMYFUNCTION("""COMPUTED_VALUE"""),1)</f>
        <v>1</v>
      </c>
      <c r="K145" s="17" t="str">
        <f ca="1">IFERROR(__xludf.DUMMYFUNCTION("""COMPUTED_VALUE"""),"   -")</f>
        <v xml:space="preserve">   -</v>
      </c>
      <c r="L145" s="11" t="str">
        <f ca="1">IFERROR(__xludf.DUMMYFUNCTION("""COMPUTED_VALUE"""),"Reportar en DRIVE 1 y en SENDA 0,25")</f>
        <v>Reportar en DRIVE 1 y en SENDA 0,25</v>
      </c>
      <c r="M145" s="11" t="str">
        <f ca="1">IFERROR(__xludf.DUMMYFUNCTION("""COMPUTED_VALUE"""),"Rafaél Hernandez")</f>
        <v>Rafaél Hernandez</v>
      </c>
      <c r="N145" s="11"/>
      <c r="O145" s="20">
        <f ca="1">IFERROR(__xludf.DUMMYFUNCTION("""COMPUTED_VALUE"""),0)</f>
        <v>0</v>
      </c>
      <c r="P145" s="11"/>
      <c r="Q145" s="11"/>
      <c r="R145" s="11"/>
      <c r="S145" s="11"/>
      <c r="T145" s="11"/>
      <c r="U145" s="11"/>
      <c r="V145" s="11"/>
      <c r="W145" s="11"/>
      <c r="X145" s="11"/>
      <c r="Y145" s="11"/>
      <c r="Z145" s="11"/>
      <c r="AA145" s="11"/>
      <c r="AB145" s="11"/>
      <c r="AC145" s="11"/>
      <c r="AD145" s="11"/>
      <c r="AE145" s="11"/>
      <c r="AF145" s="11"/>
      <c r="AG145" s="11"/>
      <c r="AH145" s="11"/>
      <c r="AI145" s="14"/>
      <c r="AJ145" s="14"/>
      <c r="AK145" s="14"/>
      <c r="AL145" s="14"/>
      <c r="AM145" s="14"/>
      <c r="AN145" s="15" t="str">
        <f ca="1">IFERROR(__xludf.DUMMYFUNCTION("""COMPUTED_VALUE"""),"Trimestral")</f>
        <v>Trimestral</v>
      </c>
    </row>
    <row r="146" spans="1:40" ht="14.25" hidden="1" customHeight="1">
      <c r="A146" s="10" t="str">
        <f t="shared" ca="1" si="0"/>
        <v>Trimestral</v>
      </c>
      <c r="B146" s="11" t="str">
        <f ca="1">IFERROR(__xludf.DUMMYFUNCTION("""COMPUTED_VALUE"""),"1. PROTEGER LA BELLEZA DE LA VIDA")</f>
        <v>1. PROTEGER LA BELLEZA DE LA VIDA</v>
      </c>
      <c r="C146" s="11" t="str">
        <f ca="1">IFERROR(__xludf.DUMMYFUNCTION("""COMPUTED_VALUE"""),"1.6 Autoridad ambiental y gestión del riesgo")</f>
        <v>1.6 Autoridad ambiental y gestión del riesgo</v>
      </c>
      <c r="D146"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11" t="str">
        <f ca="1">IFERROR(__xludf.DUMMYFUNCTION("""COMPUTED_VALUE"""),"PAA")</f>
        <v>PAA</v>
      </c>
      <c r="G146" s="11" t="str">
        <f ca="1">IFERROR(__xludf.DUMMYFUNCTION("""COMPUTED_VALUE"""),"PNN Cahuinarí")</f>
        <v>PNN Cahuinarí</v>
      </c>
      <c r="H146" s="14" t="str">
        <f ca="1">IFERROR(__xludf.DUMMYFUNCTION("""COMPUTED_VALUE"""),"OTROS")</f>
        <v>OTROS</v>
      </c>
      <c r="I146" s="14" t="str">
        <f ca="1">IFERROR(__xludf.DUMMYFUNCTION("""COMPUTED_VALUE"""),"N/A")</f>
        <v>N/A</v>
      </c>
      <c r="J146" s="14">
        <f ca="1">IFERROR(__xludf.DUMMYFUNCTION("""COMPUTED_VALUE"""),1)</f>
        <v>1</v>
      </c>
      <c r="K146" s="17" t="str">
        <f ca="1">IFERROR(__xludf.DUMMYFUNCTION("""COMPUTED_VALUE"""),"   -")</f>
        <v xml:space="preserve">   -</v>
      </c>
      <c r="L146" s="11" t="str">
        <f ca="1">IFERROR(__xludf.DUMMYFUNCTION("""COMPUTED_VALUE"""),"Reportar en DRIVE 1 y en SENDA 0,25")</f>
        <v>Reportar en DRIVE 1 y en SENDA 0,25</v>
      </c>
      <c r="M146" s="11" t="str">
        <f ca="1">IFERROR(__xludf.DUMMYFUNCTION("""COMPUTED_VALUE"""),"Rafaél Hernandez")</f>
        <v>Rafaél Hernandez</v>
      </c>
      <c r="N146" s="11"/>
      <c r="O146" s="20">
        <f ca="1">IFERROR(__xludf.DUMMYFUNCTION("""COMPUTED_VALUE"""),0)</f>
        <v>0</v>
      </c>
      <c r="P146" s="11"/>
      <c r="Q146" s="11"/>
      <c r="R146" s="11"/>
      <c r="S146" s="11"/>
      <c r="T146" s="11"/>
      <c r="U146" s="11"/>
      <c r="V146" s="11"/>
      <c r="W146" s="11"/>
      <c r="X146" s="11"/>
      <c r="Y146" s="11"/>
      <c r="Z146" s="11"/>
      <c r="AA146" s="11"/>
      <c r="AB146" s="11"/>
      <c r="AC146" s="11"/>
      <c r="AD146" s="11"/>
      <c r="AE146" s="11"/>
      <c r="AF146" s="11"/>
      <c r="AG146" s="11"/>
      <c r="AH146" s="11"/>
      <c r="AI146" s="14"/>
      <c r="AJ146" s="14"/>
      <c r="AK146" s="14"/>
      <c r="AL146" s="14"/>
      <c r="AM146" s="14"/>
      <c r="AN146" s="15" t="str">
        <f ca="1">IFERROR(__xludf.DUMMYFUNCTION("""COMPUTED_VALUE"""),"Trimestral")</f>
        <v>Trimestral</v>
      </c>
    </row>
    <row r="147" spans="1:40" ht="14.25" hidden="1" customHeight="1">
      <c r="A147" s="10" t="str">
        <f t="shared" ca="1" si="0"/>
        <v>Trimestral</v>
      </c>
      <c r="B147" s="11" t="str">
        <f ca="1">IFERROR(__xludf.DUMMYFUNCTION("""COMPUTED_VALUE"""),"1. PROTEGER LA BELLEZA DE LA VIDA")</f>
        <v>1. PROTEGER LA BELLEZA DE LA VIDA</v>
      </c>
      <c r="C147" s="11" t="str">
        <f ca="1">IFERROR(__xludf.DUMMYFUNCTION("""COMPUTED_VALUE"""),"1.6 Autoridad ambiental y gestión del riesgo")</f>
        <v>1.6 Autoridad ambiental y gestión del riesgo</v>
      </c>
      <c r="D147"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11" t="str">
        <f ca="1">IFERROR(__xludf.DUMMYFUNCTION("""COMPUTED_VALUE"""),"PAA")</f>
        <v>PAA</v>
      </c>
      <c r="G147" s="11" t="str">
        <f ca="1">IFERROR(__xludf.DUMMYFUNCTION("""COMPUTED_VALUE"""),"PNN Yaigojé Apaporis")</f>
        <v>PNN Yaigojé Apaporis</v>
      </c>
      <c r="H147" s="14" t="str">
        <f ca="1">IFERROR(__xludf.DUMMYFUNCTION("""COMPUTED_VALUE"""),"OTROS")</f>
        <v>OTROS</v>
      </c>
      <c r="I147" s="11" t="str">
        <f ca="1">IFERROR(__xludf.DUMMYFUNCTION("""COMPUTED_VALUE"""),"N/A")</f>
        <v>N/A</v>
      </c>
      <c r="J147" s="14">
        <f ca="1">IFERROR(__xludf.DUMMYFUNCTION("""COMPUTED_VALUE"""),1)</f>
        <v>1</v>
      </c>
      <c r="K147" s="17" t="str">
        <f ca="1">IFERROR(__xludf.DUMMYFUNCTION("""COMPUTED_VALUE"""),"   -")</f>
        <v xml:space="preserve">   -</v>
      </c>
      <c r="L147" s="11" t="str">
        <f ca="1">IFERROR(__xludf.DUMMYFUNCTION("""COMPUTED_VALUE"""),"Reportar en DRIVE 1 y en SENDA 0,25")</f>
        <v>Reportar en DRIVE 1 y en SENDA 0,25</v>
      </c>
      <c r="M147" s="11" t="str">
        <f ca="1">IFERROR(__xludf.DUMMYFUNCTION("""COMPUTED_VALUE"""),"Rafaél Hernandez")</f>
        <v>Rafaél Hernandez</v>
      </c>
      <c r="N147" s="11">
        <v>0</v>
      </c>
      <c r="O147" s="20">
        <f ca="1">IFERROR(__xludf.DUMMYFUNCTION("""COMPUTED_VALUE"""),0)</f>
        <v>0</v>
      </c>
      <c r="P147" s="13"/>
      <c r="Q147" s="13"/>
      <c r="R147" s="13"/>
      <c r="S147" s="13"/>
      <c r="T147" s="13"/>
      <c r="U147" s="11"/>
      <c r="V147" s="11"/>
      <c r="W147" s="11"/>
      <c r="X147" s="11"/>
      <c r="Y147" s="11"/>
      <c r="Z147" s="11"/>
      <c r="AA147" s="11"/>
      <c r="AB147" s="11"/>
      <c r="AC147" s="11"/>
      <c r="AD147" s="11"/>
      <c r="AE147" s="11"/>
      <c r="AF147" s="11"/>
      <c r="AG147" s="11"/>
      <c r="AH147" s="11"/>
      <c r="AI147" s="14"/>
      <c r="AJ147" s="14"/>
      <c r="AK147" s="14"/>
      <c r="AL147" s="14"/>
      <c r="AM147" s="14"/>
      <c r="AN147" s="15" t="str">
        <f ca="1">IFERROR(__xludf.DUMMYFUNCTION("""COMPUTED_VALUE"""),"Trimestral")</f>
        <v>Trimestral</v>
      </c>
    </row>
    <row r="148" spans="1:40" ht="14.25" hidden="1" customHeight="1">
      <c r="A148" s="10" t="str">
        <f t="shared" ca="1" si="0"/>
        <v>Trimestral</v>
      </c>
      <c r="B148" s="11" t="str">
        <f ca="1">IFERROR(__xludf.DUMMYFUNCTION("""COMPUTED_VALUE"""),"1. PROTEGER LA BELLEZA DE LA VIDA")</f>
        <v>1. PROTEGER LA BELLEZA DE LA VIDA</v>
      </c>
      <c r="C148" s="11" t="str">
        <f ca="1">IFERROR(__xludf.DUMMYFUNCTION("""COMPUTED_VALUE"""),"1.6 Autoridad ambiental y gestión del riesgo")</f>
        <v>1.6 Autoridad ambiental y gestión del riesgo</v>
      </c>
      <c r="D148"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11" t="str">
        <f ca="1">IFERROR(__xludf.DUMMYFUNCTION("""COMPUTED_VALUE"""),"PAA")</f>
        <v>PAA</v>
      </c>
      <c r="G148" s="11" t="str">
        <f ca="1">IFERROR(__xludf.DUMMYFUNCTION("""COMPUTED_VALUE"""),"SF Plantas Medicinales Orito Ingi - Ande")</f>
        <v>SF Plantas Medicinales Orito Ingi - Ande</v>
      </c>
      <c r="H148" s="14" t="str">
        <f ca="1">IFERROR(__xludf.DUMMYFUNCTION("""COMPUTED_VALUE"""),"OTROS")</f>
        <v>OTROS</v>
      </c>
      <c r="I148" s="11" t="str">
        <f ca="1">IFERROR(__xludf.DUMMYFUNCTION("""COMPUTED_VALUE"""),"N/A")</f>
        <v>N/A</v>
      </c>
      <c r="J148" s="14">
        <f ca="1">IFERROR(__xludf.DUMMYFUNCTION("""COMPUTED_VALUE"""),1)</f>
        <v>1</v>
      </c>
      <c r="K148" s="17" t="str">
        <f ca="1">IFERROR(__xludf.DUMMYFUNCTION("""COMPUTED_VALUE"""),"   -")</f>
        <v xml:space="preserve">   -</v>
      </c>
      <c r="L148" s="11" t="str">
        <f ca="1">IFERROR(__xludf.DUMMYFUNCTION("""COMPUTED_VALUE"""),"Reportar en DRIVE 1 y en SENDA 0,50")</f>
        <v>Reportar en DRIVE 1 y en SENDA 0,50</v>
      </c>
      <c r="M148" s="11" t="str">
        <f ca="1">IFERROR(__xludf.DUMMYFUNCTION("""COMPUTED_VALUE"""),"Rafaél Hernandez")</f>
        <v>Rafaél Hernandez</v>
      </c>
      <c r="N148" s="11"/>
      <c r="O148" s="20">
        <f ca="1">IFERROR(__xludf.DUMMYFUNCTION("""COMPUTED_VALUE"""),0)</f>
        <v>0</v>
      </c>
      <c r="P148" s="13"/>
      <c r="Q148" s="13"/>
      <c r="R148" s="13"/>
      <c r="S148" s="13"/>
      <c r="T148" s="13"/>
      <c r="U148" s="11"/>
      <c r="V148" s="11"/>
      <c r="W148" s="11"/>
      <c r="X148" s="11"/>
      <c r="Y148" s="11"/>
      <c r="Z148" s="11"/>
      <c r="AA148" s="11"/>
      <c r="AB148" s="11"/>
      <c r="AC148" s="11"/>
      <c r="AD148" s="11"/>
      <c r="AE148" s="11"/>
      <c r="AF148" s="11"/>
      <c r="AG148" s="11"/>
      <c r="AH148" s="11"/>
      <c r="AI148" s="14"/>
      <c r="AJ148" s="14"/>
      <c r="AK148" s="14"/>
      <c r="AL148" s="14"/>
      <c r="AM148" s="14"/>
      <c r="AN148" s="15" t="str">
        <f ca="1">IFERROR(__xludf.DUMMYFUNCTION("""COMPUTED_VALUE"""),"Trimestral")</f>
        <v>Trimestral</v>
      </c>
    </row>
    <row r="149" spans="1:40" ht="14.25" hidden="1" customHeight="1">
      <c r="A149" s="10" t="str">
        <f t="shared" ca="1" si="0"/>
        <v>Trimestral</v>
      </c>
      <c r="B149" s="11" t="str">
        <f ca="1">IFERROR(__xludf.DUMMYFUNCTION("""COMPUTED_VALUE"""),"1. PROTEGER LA BELLEZA DE LA VIDA")</f>
        <v>1. PROTEGER LA BELLEZA DE LA VIDA</v>
      </c>
      <c r="C149" s="11" t="str">
        <f ca="1">IFERROR(__xludf.DUMMYFUNCTION("""COMPUTED_VALUE"""),"1.6 Autoridad ambiental y gestión del riesgo")</f>
        <v>1.6 Autoridad ambiental y gestión del riesgo</v>
      </c>
      <c r="D149"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11" t="str">
        <f ca="1">IFERROR(__xludf.DUMMYFUNCTION("""COMPUTED_VALUE"""),"PAA")</f>
        <v>PAA</v>
      </c>
      <c r="G149" s="11" t="str">
        <f ca="1">IFERROR(__xludf.DUMMYFUNCTION("""COMPUTED_VALUE"""),"PNN Alto Fragua Indi Wasi")</f>
        <v>PNN Alto Fragua Indi Wasi</v>
      </c>
      <c r="H149" s="14" t="str">
        <f ca="1">IFERROR(__xludf.DUMMYFUNCTION("""COMPUTED_VALUE"""),"PGN")</f>
        <v>PGN</v>
      </c>
      <c r="I149" s="11" t="str">
        <f ca="1">IFERROR(__xludf.DUMMYFUNCTION("""COMPUTED_VALUE"""),"N/A")</f>
        <v>N/A</v>
      </c>
      <c r="J149" s="14">
        <f ca="1">IFERROR(__xludf.DUMMYFUNCTION("""COMPUTED_VALUE"""),1)</f>
        <v>1</v>
      </c>
      <c r="K149" s="17" t="str">
        <f ca="1">IFERROR(__xludf.DUMMYFUNCTION("""COMPUTED_VALUE"""),"   -")</f>
        <v xml:space="preserve">   -</v>
      </c>
      <c r="L149" s="11" t="str">
        <f ca="1">IFERROR(__xludf.DUMMYFUNCTION("""COMPUTED_VALUE"""),"Reporte en DRIVE 1 y en SENDA 0,25")</f>
        <v>Reporte en DRIVE 1 y en SENDA 0,25</v>
      </c>
      <c r="M149" s="11" t="str">
        <f ca="1">IFERROR(__xludf.DUMMYFUNCTION("""COMPUTED_VALUE"""),"Liseth Castellanos")</f>
        <v>Liseth Castellanos</v>
      </c>
      <c r="N149" s="11"/>
      <c r="O149" s="20">
        <f ca="1">IFERROR(__xludf.DUMMYFUNCTION("""COMPUTED_VALUE"""),0)</f>
        <v>0</v>
      </c>
      <c r="P149" s="11"/>
      <c r="Q149" s="11"/>
      <c r="R149" s="11"/>
      <c r="S149" s="11"/>
      <c r="T149" s="11"/>
      <c r="U149" s="11"/>
      <c r="V149" s="11"/>
      <c r="W149" s="11"/>
      <c r="X149" s="11"/>
      <c r="Y149" s="11"/>
      <c r="Z149" s="11"/>
      <c r="AA149" s="11"/>
      <c r="AB149" s="11"/>
      <c r="AC149" s="11"/>
      <c r="AD149" s="11"/>
      <c r="AE149" s="11"/>
      <c r="AF149" s="11"/>
      <c r="AG149" s="11"/>
      <c r="AH149" s="11"/>
      <c r="AI149" s="14"/>
      <c r="AJ149" s="14"/>
      <c r="AK149" s="14"/>
      <c r="AL149" s="14"/>
      <c r="AM149" s="14"/>
      <c r="AN149" s="15" t="str">
        <f ca="1">IFERROR(__xludf.DUMMYFUNCTION("""COMPUTED_VALUE"""),"Trimestral")</f>
        <v>Trimestral</v>
      </c>
    </row>
    <row r="150" spans="1:40" ht="14.25" hidden="1" customHeight="1">
      <c r="A150" s="10" t="str">
        <f t="shared" ca="1" si="0"/>
        <v>Trimestral</v>
      </c>
      <c r="B150" s="11" t="str">
        <f ca="1">IFERROR(__xludf.DUMMYFUNCTION("""COMPUTED_VALUE"""),"1. PROTEGER LA BELLEZA DE LA VIDA")</f>
        <v>1. PROTEGER LA BELLEZA DE LA VIDA</v>
      </c>
      <c r="C150" s="11" t="str">
        <f ca="1">IFERROR(__xludf.DUMMYFUNCTION("""COMPUTED_VALUE"""),"1.6 Autoridad ambiental y gestión del riesgo")</f>
        <v>1.6 Autoridad ambiental y gestión del riesgo</v>
      </c>
      <c r="D150"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11" t="str">
        <f ca="1">IFERROR(__xludf.DUMMYFUNCTION("""COMPUTED_VALUE"""),"PAA")</f>
        <v>PAA</v>
      </c>
      <c r="G150" s="11" t="str">
        <f ca="1">IFERROR(__xludf.DUMMYFUNCTION("""COMPUTED_VALUE"""),"PNN Amacayacu")</f>
        <v>PNN Amacayacu</v>
      </c>
      <c r="H150" s="14" t="str">
        <f ca="1">IFERROR(__xludf.DUMMYFUNCTION("""COMPUTED_VALUE"""),"OTROS")</f>
        <v>OTROS</v>
      </c>
      <c r="I150" s="11" t="str">
        <f ca="1">IFERROR(__xludf.DUMMYFUNCTION("""COMPUTED_VALUE"""),"N/A")</f>
        <v>N/A</v>
      </c>
      <c r="J150" s="14">
        <f ca="1">IFERROR(__xludf.DUMMYFUNCTION("""COMPUTED_VALUE"""),1)</f>
        <v>1</v>
      </c>
      <c r="K150" s="17" t="str">
        <f ca="1">IFERROR(__xludf.DUMMYFUNCTION("""COMPUTED_VALUE"""),"   -")</f>
        <v xml:space="preserve">   -</v>
      </c>
      <c r="L150" s="11" t="str">
        <f ca="1">IFERROR(__xludf.DUMMYFUNCTION("""COMPUTED_VALUE"""),"Reporte en DRIVE 1 y en SENDA 0,25")</f>
        <v>Reporte en DRIVE 1 y en SENDA 0,25</v>
      </c>
      <c r="M150" s="11" t="str">
        <f ca="1">IFERROR(__xludf.DUMMYFUNCTION("""COMPUTED_VALUE"""),"Liseth Castellanos")</f>
        <v>Liseth Castellanos</v>
      </c>
      <c r="N150" s="11"/>
      <c r="O150" s="20">
        <f ca="1">IFERROR(__xludf.DUMMYFUNCTION("""COMPUTED_VALUE"""),0)</f>
        <v>0</v>
      </c>
      <c r="P150" s="11"/>
      <c r="Q150" s="11"/>
      <c r="R150" s="11"/>
      <c r="S150" s="11"/>
      <c r="T150" s="11"/>
      <c r="U150" s="11"/>
      <c r="V150" s="11"/>
      <c r="W150" s="11"/>
      <c r="X150" s="11"/>
      <c r="Y150" s="11"/>
      <c r="Z150" s="11"/>
      <c r="AA150" s="11"/>
      <c r="AB150" s="11"/>
      <c r="AC150" s="11"/>
      <c r="AD150" s="11"/>
      <c r="AE150" s="11"/>
      <c r="AF150" s="11"/>
      <c r="AG150" s="11"/>
      <c r="AH150" s="11"/>
      <c r="AI150" s="14"/>
      <c r="AJ150" s="14"/>
      <c r="AK150" s="14"/>
      <c r="AL150" s="14"/>
      <c r="AM150" s="14"/>
      <c r="AN150" s="15" t="str">
        <f ca="1">IFERROR(__xludf.DUMMYFUNCTION("""COMPUTED_VALUE"""),"Trimestral")</f>
        <v>Trimestral</v>
      </c>
    </row>
    <row r="151" spans="1:40" ht="14.25" hidden="1" customHeight="1">
      <c r="A151" s="10" t="str">
        <f t="shared" ca="1" si="0"/>
        <v>Trimestral</v>
      </c>
      <c r="B151" s="11" t="str">
        <f ca="1">IFERROR(__xludf.DUMMYFUNCTION("""COMPUTED_VALUE"""),"1. PROTEGER LA BELLEZA DE LA VIDA")</f>
        <v>1. PROTEGER LA BELLEZA DE LA VIDA</v>
      </c>
      <c r="C151" s="11" t="str">
        <f ca="1">IFERROR(__xludf.DUMMYFUNCTION("""COMPUTED_VALUE"""),"1.6 Autoridad ambiental y gestión del riesgo")</f>
        <v>1.6 Autoridad ambiental y gestión del riesgo</v>
      </c>
      <c r="D151"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11" t="str">
        <f ca="1">IFERROR(__xludf.DUMMYFUNCTION("""COMPUTED_VALUE"""),"PAA")</f>
        <v>PAA</v>
      </c>
      <c r="G151" s="11" t="str">
        <f ca="1">IFERROR(__xludf.DUMMYFUNCTION("""COMPUTED_VALUE"""),"PNN La Paya")</f>
        <v>PNN La Paya</v>
      </c>
      <c r="H151" s="14" t="str">
        <f ca="1">IFERROR(__xludf.DUMMYFUNCTION("""COMPUTED_VALUE"""),"OTROS")</f>
        <v>OTROS</v>
      </c>
      <c r="I151" s="11" t="str">
        <f ca="1">IFERROR(__xludf.DUMMYFUNCTION("""COMPUTED_VALUE"""),"N/A")</f>
        <v>N/A</v>
      </c>
      <c r="J151" s="14">
        <f ca="1">IFERROR(__xludf.DUMMYFUNCTION("""COMPUTED_VALUE"""),1)</f>
        <v>1</v>
      </c>
      <c r="K151" s="17" t="str">
        <f ca="1">IFERROR(__xludf.DUMMYFUNCTION("""COMPUTED_VALUE"""),"   -")</f>
        <v xml:space="preserve">   -</v>
      </c>
      <c r="L151" s="11" t="str">
        <f ca="1">IFERROR(__xludf.DUMMYFUNCTION("""COMPUTED_VALUE"""),"Reporte en DRIVE 1 y en SENDA 0,25")</f>
        <v>Reporte en DRIVE 1 y en SENDA 0,25</v>
      </c>
      <c r="M151" s="11" t="str">
        <f ca="1">IFERROR(__xludf.DUMMYFUNCTION("""COMPUTED_VALUE"""),"Liseth Castellanos")</f>
        <v>Liseth Castellanos</v>
      </c>
      <c r="N151" s="11"/>
      <c r="O151" s="20">
        <f ca="1">IFERROR(__xludf.DUMMYFUNCTION("""COMPUTED_VALUE"""),0)</f>
        <v>0</v>
      </c>
      <c r="P151" s="11"/>
      <c r="Q151" s="11"/>
      <c r="R151" s="11"/>
      <c r="S151" s="11"/>
      <c r="T151" s="11"/>
      <c r="U151" s="11"/>
      <c r="V151" s="11"/>
      <c r="W151" s="11"/>
      <c r="X151" s="11"/>
      <c r="Y151" s="11"/>
      <c r="Z151" s="11"/>
      <c r="AA151" s="11"/>
      <c r="AB151" s="11"/>
      <c r="AC151" s="11"/>
      <c r="AD151" s="11"/>
      <c r="AE151" s="11"/>
      <c r="AF151" s="11"/>
      <c r="AG151" s="11"/>
      <c r="AH151" s="11"/>
      <c r="AI151" s="14"/>
      <c r="AJ151" s="14"/>
      <c r="AK151" s="14"/>
      <c r="AL151" s="14"/>
      <c r="AM151" s="14"/>
      <c r="AN151" s="15" t="str">
        <f ca="1">IFERROR(__xludf.DUMMYFUNCTION("""COMPUTED_VALUE"""),"Trimestral")</f>
        <v>Trimestral</v>
      </c>
    </row>
    <row r="152" spans="1:40" ht="14.25" hidden="1" customHeight="1">
      <c r="A152" s="10" t="str">
        <f t="shared" ca="1" si="0"/>
        <v>Trimestral</v>
      </c>
      <c r="B152" s="11" t="str">
        <f ca="1">IFERROR(__xludf.DUMMYFUNCTION("""COMPUTED_VALUE"""),"1. PROTEGER LA BELLEZA DE LA VIDA")</f>
        <v>1. PROTEGER LA BELLEZA DE LA VIDA</v>
      </c>
      <c r="C152" s="11" t="str">
        <f ca="1">IFERROR(__xludf.DUMMYFUNCTION("""COMPUTED_VALUE"""),"1.6 Autoridad ambiental y gestión del riesgo")</f>
        <v>1.6 Autoridad ambiental y gestión del riesgo</v>
      </c>
      <c r="D152"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11" t="str">
        <f ca="1">IFERROR(__xludf.DUMMYFUNCTION("""COMPUTED_VALUE"""),"PAA")</f>
        <v>PAA</v>
      </c>
      <c r="G152" s="11" t="str">
        <f ca="1">IFERROR(__xludf.DUMMYFUNCTION("""COMPUTED_VALUE"""),"PNN Río Puré")</f>
        <v>PNN Río Puré</v>
      </c>
      <c r="H152" s="14" t="str">
        <f ca="1">IFERROR(__xludf.DUMMYFUNCTION("""COMPUTED_VALUE"""),"OTROS")</f>
        <v>OTROS</v>
      </c>
      <c r="I152" s="11" t="str">
        <f ca="1">IFERROR(__xludf.DUMMYFUNCTION("""COMPUTED_VALUE"""),"N/A")</f>
        <v>N/A</v>
      </c>
      <c r="J152" s="14">
        <f ca="1">IFERROR(__xludf.DUMMYFUNCTION("""COMPUTED_VALUE"""),1)</f>
        <v>1</v>
      </c>
      <c r="K152" s="17" t="str">
        <f ca="1">IFERROR(__xludf.DUMMYFUNCTION("""COMPUTED_VALUE"""),"   -")</f>
        <v xml:space="preserve">   -</v>
      </c>
      <c r="L152" s="11" t="str">
        <f ca="1">IFERROR(__xludf.DUMMYFUNCTION("""COMPUTED_VALUE"""),"Reporte en DRIVE 1 y en SENDA 0,25")</f>
        <v>Reporte en DRIVE 1 y en SENDA 0,25</v>
      </c>
      <c r="M152" s="11" t="str">
        <f ca="1">IFERROR(__xludf.DUMMYFUNCTION("""COMPUTED_VALUE"""),"Liseth Castellanos")</f>
        <v>Liseth Castellanos</v>
      </c>
      <c r="N152" s="11"/>
      <c r="O152" s="20">
        <f ca="1">IFERROR(__xludf.DUMMYFUNCTION("""COMPUTED_VALUE"""),0)</f>
        <v>0</v>
      </c>
      <c r="P152" s="11"/>
      <c r="Q152" s="11"/>
      <c r="R152" s="11"/>
      <c r="S152" s="11"/>
      <c r="T152" s="11"/>
      <c r="U152" s="11"/>
      <c r="V152" s="11"/>
      <c r="W152" s="11"/>
      <c r="X152" s="11"/>
      <c r="Y152" s="11"/>
      <c r="Z152" s="11"/>
      <c r="AA152" s="11"/>
      <c r="AB152" s="11"/>
      <c r="AC152" s="11"/>
      <c r="AD152" s="11"/>
      <c r="AE152" s="11"/>
      <c r="AF152" s="11"/>
      <c r="AG152" s="11"/>
      <c r="AH152" s="11"/>
      <c r="AI152" s="14"/>
      <c r="AJ152" s="14"/>
      <c r="AK152" s="14"/>
      <c r="AL152" s="14"/>
      <c r="AM152" s="14"/>
      <c r="AN152" s="15" t="str">
        <f ca="1">IFERROR(__xludf.DUMMYFUNCTION("""COMPUTED_VALUE"""),"Trimestral")</f>
        <v>Trimestral</v>
      </c>
    </row>
    <row r="153" spans="1:40" ht="14.25" hidden="1" customHeight="1">
      <c r="A153" s="10" t="str">
        <f t="shared" ca="1" si="0"/>
        <v>Trimestral</v>
      </c>
      <c r="B153" s="11" t="str">
        <f ca="1">IFERROR(__xludf.DUMMYFUNCTION("""COMPUTED_VALUE"""),"1. PROTEGER LA BELLEZA DE LA VIDA")</f>
        <v>1. PROTEGER LA BELLEZA DE LA VIDA</v>
      </c>
      <c r="C153" s="11" t="str">
        <f ca="1">IFERROR(__xludf.DUMMYFUNCTION("""COMPUTED_VALUE"""),"1.6 Autoridad ambiental y gestión del riesgo")</f>
        <v>1.6 Autoridad ambiental y gestión del riesgo</v>
      </c>
      <c r="D153"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11" t="str">
        <f ca="1">IFERROR(__xludf.DUMMYFUNCTION("""COMPUTED_VALUE"""),"PAA")</f>
        <v>PAA</v>
      </c>
      <c r="G153" s="11" t="str">
        <f ca="1">IFERROR(__xludf.DUMMYFUNCTION("""COMPUTED_VALUE"""),"PNN Serranía de Chiribiquete")</f>
        <v>PNN Serranía de Chiribiquete</v>
      </c>
      <c r="H153" s="14" t="str">
        <f ca="1">IFERROR(__xludf.DUMMYFUNCTION("""COMPUTED_VALUE"""),"OTROS")</f>
        <v>OTROS</v>
      </c>
      <c r="I153" s="11" t="str">
        <f ca="1">IFERROR(__xludf.DUMMYFUNCTION("""COMPUTED_VALUE"""),"N/A")</f>
        <v>N/A</v>
      </c>
      <c r="J153" s="14">
        <f ca="1">IFERROR(__xludf.DUMMYFUNCTION("""COMPUTED_VALUE"""),1)</f>
        <v>1</v>
      </c>
      <c r="K153" s="17" t="str">
        <f ca="1">IFERROR(__xludf.DUMMYFUNCTION("""COMPUTED_VALUE"""),"   -")</f>
        <v xml:space="preserve">   -</v>
      </c>
      <c r="L153" s="14" t="str">
        <f ca="1">IFERROR(__xludf.DUMMYFUNCTION("""COMPUTED_VALUE"""),"Reporte en DRIVE 1 y en SENDA 0,25")</f>
        <v>Reporte en DRIVE 1 y en SENDA 0,25</v>
      </c>
      <c r="M153" s="11" t="str">
        <f ca="1">IFERROR(__xludf.DUMMYFUNCTION("""COMPUTED_VALUE"""),"Liseth Castellanos")</f>
        <v>Liseth Castellanos</v>
      </c>
      <c r="N153" s="14"/>
      <c r="O153" s="20">
        <f ca="1">IFERROR(__xludf.DUMMYFUNCTION("""COMPUTED_VALUE"""),0)</f>
        <v>0</v>
      </c>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5" t="str">
        <f ca="1">IFERROR(__xludf.DUMMYFUNCTION("""COMPUTED_VALUE"""),"Trimestral")</f>
        <v>Trimestral</v>
      </c>
    </row>
    <row r="154" spans="1:40" ht="14.25" hidden="1" customHeight="1">
      <c r="A154" s="10" t="str">
        <f t="shared" ca="1" si="0"/>
        <v>Trimestral</v>
      </c>
      <c r="B154" s="11" t="str">
        <f ca="1">IFERROR(__xludf.DUMMYFUNCTION("""COMPUTED_VALUE"""),"1. PROTEGER LA BELLEZA DE LA VIDA")</f>
        <v>1. PROTEGER LA BELLEZA DE LA VIDA</v>
      </c>
      <c r="C154" s="11" t="str">
        <f ca="1">IFERROR(__xludf.DUMMYFUNCTION("""COMPUTED_VALUE"""),"1.6 Autoridad ambiental y gestión del riesgo")</f>
        <v>1.6 Autoridad ambiental y gestión del riesgo</v>
      </c>
      <c r="D154"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11" t="str">
        <f ca="1">IFERROR(__xludf.DUMMYFUNCTION("""COMPUTED_VALUE"""),"PAA")</f>
        <v>PAA</v>
      </c>
      <c r="G154" s="11" t="str">
        <f ca="1">IFERROR(__xludf.DUMMYFUNCTION("""COMPUTED_VALUE"""),"PNN Serranía de los Churumbelos")</f>
        <v>PNN Serranía de los Churumbelos</v>
      </c>
      <c r="H154" s="14" t="str">
        <f ca="1">IFERROR(__xludf.DUMMYFUNCTION("""COMPUTED_VALUE"""),"PGN")</f>
        <v>PGN</v>
      </c>
      <c r="I154" s="11" t="str">
        <f ca="1">IFERROR(__xludf.DUMMYFUNCTION("""COMPUTED_VALUE"""),"N/A")</f>
        <v>N/A</v>
      </c>
      <c r="J154" s="14">
        <f ca="1">IFERROR(__xludf.DUMMYFUNCTION("""COMPUTED_VALUE"""),1)</f>
        <v>1</v>
      </c>
      <c r="K154" s="17" t="str">
        <f ca="1">IFERROR(__xludf.DUMMYFUNCTION("""COMPUTED_VALUE"""),"   -")</f>
        <v xml:space="preserve">   -</v>
      </c>
      <c r="L154" s="18" t="str">
        <f ca="1">IFERROR(__xludf.DUMMYFUNCTION("""COMPUTED_VALUE""")," Reporte en DRIVE 1 y en SENDA 0,25")</f>
        <v xml:space="preserve"> Reporte en DRIVE 1 y en SENDA 0,25</v>
      </c>
      <c r="M154" s="11" t="str">
        <f ca="1">IFERROR(__xludf.DUMMYFUNCTION("""COMPUTED_VALUE"""),"Liseth Castellanos")</f>
        <v>Liseth Castellanos</v>
      </c>
      <c r="N154" s="11"/>
      <c r="O154" s="20">
        <f ca="1">IFERROR(__xludf.DUMMYFUNCTION("""COMPUTED_VALUE"""),0)</f>
        <v>0</v>
      </c>
      <c r="P154" s="11"/>
      <c r="Q154" s="11"/>
      <c r="R154" s="11"/>
      <c r="S154" s="11"/>
      <c r="T154" s="11"/>
      <c r="U154" s="11"/>
      <c r="V154" s="11"/>
      <c r="W154" s="11"/>
      <c r="X154" s="11"/>
      <c r="Y154" s="11"/>
      <c r="Z154" s="11"/>
      <c r="AA154" s="11"/>
      <c r="AB154" s="11"/>
      <c r="AC154" s="11"/>
      <c r="AD154" s="11"/>
      <c r="AE154" s="11"/>
      <c r="AF154" s="11"/>
      <c r="AG154" s="11"/>
      <c r="AH154" s="11"/>
      <c r="AI154" s="14"/>
      <c r="AJ154" s="14"/>
      <c r="AK154" s="14"/>
      <c r="AL154" s="14"/>
      <c r="AM154" s="14"/>
      <c r="AN154" s="15" t="str">
        <f ca="1">IFERROR(__xludf.DUMMYFUNCTION("""COMPUTED_VALUE"""),"Trimestral")</f>
        <v>Trimestral</v>
      </c>
    </row>
    <row r="155" spans="1:40" ht="96" hidden="1" customHeight="1">
      <c r="A155" s="10" t="str">
        <f t="shared" ca="1" si="0"/>
        <v>Trimestral</v>
      </c>
      <c r="B155" s="11" t="str">
        <f ca="1">IFERROR(__xludf.DUMMYFUNCTION("""COMPUTED_VALUE"""),"1. PROTEGER LA BELLEZA DE LA VIDA")</f>
        <v>1. PROTEGER LA BELLEZA DE LA VIDA</v>
      </c>
      <c r="C155" s="11" t="str">
        <f ca="1">IFERROR(__xludf.DUMMYFUNCTION("""COMPUTED_VALUE"""),"1.6 Autoridad ambiental y gestión del riesgo")</f>
        <v>1.6 Autoridad ambiental y gestión del riesgo</v>
      </c>
      <c r="D155"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11" t="str">
        <f ca="1">IFERROR(__xludf.DUMMYFUNCTION("""COMPUTED_VALUE"""),"PAA")</f>
        <v>PAA</v>
      </c>
      <c r="G155" s="11" t="str">
        <f ca="1">IFERROR(__xludf.DUMMYFUNCTION("""COMPUTED_VALUE"""),"RNN Nukak")</f>
        <v>RNN Nukak</v>
      </c>
      <c r="H155" s="14" t="str">
        <f ca="1">IFERROR(__xludf.DUMMYFUNCTION("""COMPUTED_VALUE"""),"PGN")</f>
        <v>PGN</v>
      </c>
      <c r="I155" s="11" t="str">
        <f ca="1">IFERROR(__xludf.DUMMYFUNCTION("""COMPUTED_VALUE"""),"N/A")</f>
        <v>N/A</v>
      </c>
      <c r="J155" s="14">
        <f ca="1">IFERROR(__xludf.DUMMYFUNCTION("""COMPUTED_VALUE"""),1)</f>
        <v>1</v>
      </c>
      <c r="K155" s="17" t="str">
        <f ca="1">IFERROR(__xludf.DUMMYFUNCTION("""COMPUTED_VALUE"""),"   -")</f>
        <v xml:space="preserve">   -</v>
      </c>
      <c r="L155" s="14" t="str">
        <f ca="1">IFERROR(__xludf.DUMMYFUNCTION("""COMPUTED_VALUE"""),"Reporte en DRIVE 1 y en SENDA 0,25")</f>
        <v>Reporte en DRIVE 1 y en SENDA 0,25</v>
      </c>
      <c r="M155" s="11" t="str">
        <f ca="1">IFERROR(__xludf.DUMMYFUNCTION("""COMPUTED_VALUE"""),"Liseth Castellanos")</f>
        <v>Liseth Castellanos</v>
      </c>
      <c r="N155" s="14"/>
      <c r="O155" s="20">
        <f ca="1">IFERROR(__xludf.DUMMYFUNCTION("""COMPUTED_VALUE"""),0)</f>
        <v>0</v>
      </c>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5" t="str">
        <f ca="1">IFERROR(__xludf.DUMMYFUNCTION("""COMPUTED_VALUE"""),"Trimestral")</f>
        <v>Trimestral</v>
      </c>
    </row>
    <row r="156" spans="1:40" ht="14.25" hidden="1" customHeight="1">
      <c r="A156" s="10" t="str">
        <f t="shared" ca="1" si="0"/>
        <v>Trimestral</v>
      </c>
      <c r="B156" s="11" t="str">
        <f ca="1">IFERROR(__xludf.DUMMYFUNCTION("""COMPUTED_VALUE"""),"1. PROTEGER LA BELLEZA DE LA VIDA")</f>
        <v>1. PROTEGER LA BELLEZA DE LA VIDA</v>
      </c>
      <c r="C156" s="11" t="str">
        <f ca="1">IFERROR(__xludf.DUMMYFUNCTION("""COMPUTED_VALUE"""),"1.6 Autoridad ambiental y gestión del riesgo")</f>
        <v>1.6 Autoridad ambiental y gestión del riesgo</v>
      </c>
      <c r="D156"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11" t="str">
        <f ca="1">IFERROR(__xludf.DUMMYFUNCTION("""COMPUTED_VALUE"""),"PAA")</f>
        <v>PAA</v>
      </c>
      <c r="G156" s="11" t="str">
        <f ca="1">IFERROR(__xludf.DUMMYFUNCTION("""COMPUTED_VALUE"""),"PNN Cahuinarí")</f>
        <v>PNN Cahuinarí</v>
      </c>
      <c r="H156" s="14" t="str">
        <f ca="1">IFERROR(__xludf.DUMMYFUNCTION("""COMPUTED_VALUE"""),"OTROS")</f>
        <v>OTROS</v>
      </c>
      <c r="I156" s="11" t="str">
        <f ca="1">IFERROR(__xludf.DUMMYFUNCTION("""COMPUTED_VALUE"""),"N/A")</f>
        <v>N/A</v>
      </c>
      <c r="J156" s="14">
        <f ca="1">IFERROR(__xludf.DUMMYFUNCTION("""COMPUTED_VALUE"""),1)</f>
        <v>1</v>
      </c>
      <c r="K156" s="17" t="str">
        <f ca="1">IFERROR(__xludf.DUMMYFUNCTION("""COMPUTED_VALUE"""),"   -")</f>
        <v xml:space="preserve">   -</v>
      </c>
      <c r="L156" s="18" t="str">
        <f ca="1">IFERROR(__xludf.DUMMYFUNCTION("""COMPUTED_VALUE""")," Reporte en DRIVE 1 y en SENDA 0,25")</f>
        <v xml:space="preserve"> Reporte en DRIVE 1 y en SENDA 0,25</v>
      </c>
      <c r="M156" s="11" t="str">
        <f ca="1">IFERROR(__xludf.DUMMYFUNCTION("""COMPUTED_VALUE"""),"Liseth Castellanos")</f>
        <v>Liseth Castellanos</v>
      </c>
      <c r="N156" s="11"/>
      <c r="O156" s="20">
        <f ca="1">IFERROR(__xludf.DUMMYFUNCTION("""COMPUTED_VALUE"""),0)</f>
        <v>0</v>
      </c>
      <c r="P156" s="11"/>
      <c r="Q156" s="11"/>
      <c r="R156" s="11"/>
      <c r="S156" s="11"/>
      <c r="T156" s="11"/>
      <c r="U156" s="11"/>
      <c r="V156" s="11"/>
      <c r="W156" s="11"/>
      <c r="X156" s="11"/>
      <c r="Y156" s="11"/>
      <c r="Z156" s="11"/>
      <c r="AA156" s="11"/>
      <c r="AB156" s="11"/>
      <c r="AC156" s="11"/>
      <c r="AD156" s="11"/>
      <c r="AE156" s="11"/>
      <c r="AF156" s="11"/>
      <c r="AG156" s="11"/>
      <c r="AH156" s="11"/>
      <c r="AI156" s="14"/>
      <c r="AJ156" s="14"/>
      <c r="AK156" s="14"/>
      <c r="AL156" s="14"/>
      <c r="AM156" s="14"/>
      <c r="AN156" s="15" t="str">
        <f ca="1">IFERROR(__xludf.DUMMYFUNCTION("""COMPUTED_VALUE"""),"Trimestral")</f>
        <v>Trimestral</v>
      </c>
    </row>
    <row r="157" spans="1:40" ht="14.25" hidden="1" customHeight="1">
      <c r="A157" s="10" t="str">
        <f t="shared" ca="1" si="0"/>
        <v>Trimestral</v>
      </c>
      <c r="B157" s="11" t="str">
        <f ca="1">IFERROR(__xludf.DUMMYFUNCTION("""COMPUTED_VALUE"""),"1. PROTEGER LA BELLEZA DE LA VIDA")</f>
        <v>1. PROTEGER LA BELLEZA DE LA VIDA</v>
      </c>
      <c r="C157" s="11" t="str">
        <f ca="1">IFERROR(__xludf.DUMMYFUNCTION("""COMPUTED_VALUE"""),"1.6 Autoridad ambiental y gestión del riesgo")</f>
        <v>1.6 Autoridad ambiental y gestión del riesgo</v>
      </c>
      <c r="D157"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11" t="str">
        <f ca="1">IFERROR(__xludf.DUMMYFUNCTION("""COMPUTED_VALUE"""),"PAA")</f>
        <v>PAA</v>
      </c>
      <c r="G157" s="11" t="str">
        <f ca="1">IFERROR(__xludf.DUMMYFUNCTION("""COMPUTED_VALUE"""),"PNN Yaigojé Apaporis")</f>
        <v>PNN Yaigojé Apaporis</v>
      </c>
      <c r="H157" s="14" t="str">
        <f ca="1">IFERROR(__xludf.DUMMYFUNCTION("""COMPUTED_VALUE"""),"OTROS")</f>
        <v>OTROS</v>
      </c>
      <c r="I157" s="11" t="str">
        <f ca="1">IFERROR(__xludf.DUMMYFUNCTION("""COMPUTED_VALUE"""),"N/A")</f>
        <v>N/A</v>
      </c>
      <c r="J157" s="14">
        <f ca="1">IFERROR(__xludf.DUMMYFUNCTION("""COMPUTED_VALUE"""),1)</f>
        <v>1</v>
      </c>
      <c r="K157" s="17" t="str">
        <f ca="1">IFERROR(__xludf.DUMMYFUNCTION("""COMPUTED_VALUE"""),"   -")</f>
        <v xml:space="preserve">   -</v>
      </c>
      <c r="L157" s="14" t="str">
        <f ca="1">IFERROR(__xludf.DUMMYFUNCTION("""COMPUTED_VALUE"""),"Reporte en DRIVE 1 y en SENDA 0,50")</f>
        <v>Reporte en DRIVE 1 y en SENDA 0,50</v>
      </c>
      <c r="M157" s="11" t="str">
        <f ca="1">IFERROR(__xludf.DUMMYFUNCTION("""COMPUTED_VALUE"""),"Liseth Castellanos")</f>
        <v>Liseth Castellanos</v>
      </c>
      <c r="N157" s="14">
        <v>0</v>
      </c>
      <c r="O157" s="20">
        <f ca="1">IFERROR(__xludf.DUMMYFUNCTION("""COMPUTED_VALUE"""),0)</f>
        <v>0</v>
      </c>
      <c r="P157" s="14"/>
      <c r="Q157" s="14"/>
      <c r="R157" s="14"/>
      <c r="S157" s="14"/>
      <c r="T157" s="14"/>
      <c r="U157" s="14"/>
      <c r="V157" s="14"/>
      <c r="W157" s="14"/>
      <c r="X157" s="14"/>
      <c r="Y157" s="14"/>
      <c r="Z157" s="11"/>
      <c r="AA157" s="14"/>
      <c r="AB157" s="14"/>
      <c r="AC157" s="14"/>
      <c r="AD157" s="14"/>
      <c r="AE157" s="14"/>
      <c r="AF157" s="11"/>
      <c r="AG157" s="14"/>
      <c r="AH157" s="14"/>
      <c r="AI157" s="14"/>
      <c r="AJ157" s="14"/>
      <c r="AK157" s="14"/>
      <c r="AL157" s="14"/>
      <c r="AM157" s="14"/>
      <c r="AN157" s="15" t="str">
        <f ca="1">IFERROR(__xludf.DUMMYFUNCTION("""COMPUTED_VALUE"""),"Trimestral")</f>
        <v>Trimestral</v>
      </c>
    </row>
    <row r="158" spans="1:40" ht="14.25" hidden="1" customHeight="1">
      <c r="A158" s="10" t="str">
        <f t="shared" ca="1" si="0"/>
        <v>Trimestral</v>
      </c>
      <c r="B158" s="11" t="str">
        <f ca="1">IFERROR(__xludf.DUMMYFUNCTION("""COMPUTED_VALUE"""),"1. PROTEGER LA BELLEZA DE LA VIDA")</f>
        <v>1. PROTEGER LA BELLEZA DE LA VIDA</v>
      </c>
      <c r="C158" s="11" t="str">
        <f ca="1">IFERROR(__xludf.DUMMYFUNCTION("""COMPUTED_VALUE"""),"1.6 Autoridad ambiental y gestión del riesgo")</f>
        <v>1.6 Autoridad ambiental y gestión del riesgo</v>
      </c>
      <c r="D158"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11" t="str">
        <f ca="1">IFERROR(__xludf.DUMMYFUNCTION("""COMPUTED_VALUE"""),"PAA")</f>
        <v>PAA</v>
      </c>
      <c r="G158" s="11" t="str">
        <f ca="1">IFERROR(__xludf.DUMMYFUNCTION("""COMPUTED_VALUE"""),"RNN Puinawai")</f>
        <v>RNN Puinawai</v>
      </c>
      <c r="H158" s="14" t="str">
        <f ca="1">IFERROR(__xludf.DUMMYFUNCTION("""COMPUTED_VALUE"""),"OTROS")</f>
        <v>OTROS</v>
      </c>
      <c r="I158" s="11" t="str">
        <f ca="1">IFERROR(__xludf.DUMMYFUNCTION("""COMPUTED_VALUE"""),"N/A")</f>
        <v>N/A</v>
      </c>
      <c r="J158" s="14">
        <f ca="1">IFERROR(__xludf.DUMMYFUNCTION("""COMPUTED_VALUE"""),1)</f>
        <v>1</v>
      </c>
      <c r="K158" s="17" t="str">
        <f ca="1">IFERROR(__xludf.DUMMYFUNCTION("""COMPUTED_VALUE"""),"   -")</f>
        <v xml:space="preserve">   -</v>
      </c>
      <c r="L158" s="11" t="str">
        <f ca="1">IFERROR(__xludf.DUMMYFUNCTION("""COMPUTED_VALUE"""),"Reporte en DRIVE 1 y en SENDA 0,50")</f>
        <v>Reporte en DRIVE 1 y en SENDA 0,50</v>
      </c>
      <c r="M158" s="11" t="str">
        <f ca="1">IFERROR(__xludf.DUMMYFUNCTION("""COMPUTED_VALUE"""),"Liseth Castellanos")</f>
        <v>Liseth Castellanos</v>
      </c>
      <c r="N158" s="14"/>
      <c r="O158" s="20">
        <f ca="1">IFERROR(__xludf.DUMMYFUNCTION("""COMPUTED_VALUE"""),0)</f>
        <v>0</v>
      </c>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5" t="str">
        <f ca="1">IFERROR(__xludf.DUMMYFUNCTION("""COMPUTED_VALUE"""),"Trimestral")</f>
        <v>Trimestral</v>
      </c>
    </row>
    <row r="159" spans="1:40" ht="14.25" hidden="1" customHeight="1">
      <c r="A159" s="10" t="str">
        <f t="shared" ca="1" si="0"/>
        <v>Trimestral</v>
      </c>
      <c r="B159" s="11" t="str">
        <f ca="1">IFERROR(__xludf.DUMMYFUNCTION("""COMPUTED_VALUE"""),"1. PROTEGER LA BELLEZA DE LA VIDA")</f>
        <v>1. PROTEGER LA BELLEZA DE LA VIDA</v>
      </c>
      <c r="C159" s="11" t="str">
        <f ca="1">IFERROR(__xludf.DUMMYFUNCTION("""COMPUTED_VALUE"""),"1.6 Autoridad ambiental y gestión del riesgo")</f>
        <v>1.6 Autoridad ambiental y gestión del riesgo</v>
      </c>
      <c r="D159"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11" t="str">
        <f ca="1">IFERROR(__xludf.DUMMYFUNCTION("""COMPUTED_VALUE"""),"PAA")</f>
        <v>PAA</v>
      </c>
      <c r="G159" s="11" t="str">
        <f ca="1">IFERROR(__xludf.DUMMYFUNCTION("""COMPUTED_VALUE"""),"SF Plantas Medicinales Orito Ingi - Ande")</f>
        <v>SF Plantas Medicinales Orito Ingi - Ande</v>
      </c>
      <c r="H159" s="14" t="str">
        <f ca="1">IFERROR(__xludf.DUMMYFUNCTION("""COMPUTED_VALUE"""),"OTROS")</f>
        <v>OTROS</v>
      </c>
      <c r="I159" s="11" t="str">
        <f ca="1">IFERROR(__xludf.DUMMYFUNCTION("""COMPUTED_VALUE"""),"N/A")</f>
        <v>N/A</v>
      </c>
      <c r="J159" s="14">
        <f ca="1">IFERROR(__xludf.DUMMYFUNCTION("""COMPUTED_VALUE"""),1)</f>
        <v>1</v>
      </c>
      <c r="K159" s="17" t="str">
        <f ca="1">IFERROR(__xludf.DUMMYFUNCTION("""COMPUTED_VALUE"""),"   -")</f>
        <v xml:space="preserve">   -</v>
      </c>
      <c r="L159" s="18" t="str">
        <f ca="1">IFERROR(__xludf.DUMMYFUNCTION("""COMPUTED_VALUE""")," Reporte en DRIVE 1 y en SENDA 0,25")</f>
        <v xml:space="preserve"> Reporte en DRIVE 1 y en SENDA 0,25</v>
      </c>
      <c r="M159" s="11" t="str">
        <f ca="1">IFERROR(__xludf.DUMMYFUNCTION("""COMPUTED_VALUE"""),"Liseth Castellanos")</f>
        <v>Liseth Castellanos</v>
      </c>
      <c r="N159" s="11"/>
      <c r="O159" s="20">
        <f ca="1">IFERROR(__xludf.DUMMYFUNCTION("""COMPUTED_VALUE"""),0)</f>
        <v>0</v>
      </c>
      <c r="P159" s="11"/>
      <c r="Q159" s="11"/>
      <c r="R159" s="11"/>
      <c r="S159" s="11"/>
      <c r="T159" s="11"/>
      <c r="U159" s="11"/>
      <c r="V159" s="11"/>
      <c r="W159" s="11"/>
      <c r="X159" s="11"/>
      <c r="Y159" s="11"/>
      <c r="Z159" s="11"/>
      <c r="AA159" s="11"/>
      <c r="AB159" s="11"/>
      <c r="AC159" s="11"/>
      <c r="AD159" s="11"/>
      <c r="AE159" s="11"/>
      <c r="AF159" s="11"/>
      <c r="AG159" s="11"/>
      <c r="AH159" s="11"/>
      <c r="AI159" s="14"/>
      <c r="AJ159" s="14"/>
      <c r="AK159" s="14"/>
      <c r="AL159" s="11"/>
      <c r="AM159" s="14"/>
      <c r="AN159" s="15" t="str">
        <f ca="1">IFERROR(__xludf.DUMMYFUNCTION("""COMPUTED_VALUE"""),"Trimestral")</f>
        <v>Trimestral</v>
      </c>
    </row>
    <row r="160" spans="1:40" ht="14.25" customHeight="1">
      <c r="A160" s="10" t="str">
        <f t="shared" ca="1" si="0"/>
        <v>Trimestral</v>
      </c>
      <c r="B160" s="11" t="str">
        <f ca="1">IFERROR(__xludf.DUMMYFUNCTION("""COMPUTED_VALUE"""),"4. PAZ CON LA NATURALEZA")</f>
        <v>4. PAZ CON LA NATURALEZA</v>
      </c>
      <c r="C160" s="11" t="str">
        <f ca="1">IFERROR(__xludf.DUMMYFUNCTION("""COMPUTED_VALUE"""),"4.3 Educación ambiental")</f>
        <v>4.3 Educación ambiental</v>
      </c>
      <c r="D160" s="11" t="str">
        <f ca="1">IFERROR(__xludf.DUMMYFUNCTION("""COMPUTED_VALUE"""),"No. de personas capacitadas")</f>
        <v>No. de personas capacitadas</v>
      </c>
      <c r="E160"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11" t="str">
        <f ca="1">IFERROR(__xludf.DUMMYFUNCTION("""COMPUTED_VALUE"""),"PAA-PI")</f>
        <v>PAA-PI</v>
      </c>
      <c r="G160" s="11" t="str">
        <f ca="1">IFERROR(__xludf.DUMMYFUNCTION("""COMPUTED_VALUE"""),"DTAM")</f>
        <v>DTAM</v>
      </c>
      <c r="H160" s="14" t="str">
        <f ca="1">IFERROR(__xludf.DUMMYFUNCTION("""COMPUTED_VALUE"""),"FONAM")</f>
        <v>FONAM</v>
      </c>
      <c r="I160"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14">
        <f ca="1">IFERROR(__xludf.DUMMYFUNCTION("""COMPUTED_VALUE"""),50)</f>
        <v>50</v>
      </c>
      <c r="K160" s="17">
        <f ca="1">IFERROR(__xludf.DUMMYFUNCTION("""COMPUTED_VALUE"""),66653086)</f>
        <v>66653086</v>
      </c>
      <c r="L160" s="11"/>
      <c r="M160" s="11" t="str">
        <f ca="1">IFERROR(__xludf.DUMMYFUNCTION("""COMPUTED_VALUE"""),"Luis Carlos Rocero")</f>
        <v>Luis Carlos Rocero</v>
      </c>
      <c r="N160" s="14"/>
      <c r="O160" s="20">
        <f ca="1">IFERROR(__xludf.DUMMYFUNCTION("""COMPUTED_VALUE"""),1)</f>
        <v>1</v>
      </c>
      <c r="P160" s="28" t="s">
        <v>36</v>
      </c>
      <c r="Q160" s="14"/>
      <c r="R160" s="11" t="s">
        <v>37</v>
      </c>
      <c r="S160" s="14"/>
      <c r="T160" s="14"/>
      <c r="U160" s="14"/>
      <c r="V160" s="14"/>
      <c r="W160" s="14"/>
      <c r="X160" s="14"/>
      <c r="Y160" s="14"/>
      <c r="Z160" s="14"/>
      <c r="AA160" s="14"/>
      <c r="AB160" s="14"/>
      <c r="AC160" s="14"/>
      <c r="AD160" s="14"/>
      <c r="AE160" s="14"/>
      <c r="AF160" s="14"/>
      <c r="AG160" s="14"/>
      <c r="AH160" s="14"/>
      <c r="AI160" s="14"/>
      <c r="AJ160" s="14"/>
      <c r="AK160" s="14"/>
      <c r="AL160" s="14"/>
      <c r="AM160" s="14"/>
      <c r="AN160" s="15" t="str">
        <f ca="1">IFERROR(__xludf.DUMMYFUNCTION("""COMPUTED_VALUE"""),"Trimestral")</f>
        <v>Trimestral</v>
      </c>
    </row>
    <row r="161" spans="1:40" ht="14.25" hidden="1" customHeight="1">
      <c r="A161" s="10" t="str">
        <f t="shared" ca="1" si="0"/>
        <v>Trimestral</v>
      </c>
      <c r="B161" s="11" t="str">
        <f ca="1">IFERROR(__xludf.DUMMYFUNCTION("""COMPUTED_VALUE"""),"4. PAZ CON LA NATURALEZA")</f>
        <v>4. PAZ CON LA NATURALEZA</v>
      </c>
      <c r="C161" s="11" t="str">
        <f ca="1">IFERROR(__xludf.DUMMYFUNCTION("""COMPUTED_VALUE"""),"4.3 Educación ambiental")</f>
        <v>4.3 Educación ambiental</v>
      </c>
      <c r="D161" s="11" t="str">
        <f ca="1">IFERROR(__xludf.DUMMYFUNCTION("""COMPUTED_VALUE"""),"No. de personas capacitadas")</f>
        <v>No. de personas capacitadas</v>
      </c>
      <c r="E161"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14" t="str">
        <f ca="1">IFERROR(__xludf.DUMMYFUNCTION("""COMPUTED_VALUE"""),"PAA-PI")</f>
        <v>PAA-PI</v>
      </c>
      <c r="G161" s="11" t="str">
        <f ca="1">IFERROR(__xludf.DUMMYFUNCTION("""COMPUTED_VALUE"""),"PNN Alto Fragua Indi Wasi")</f>
        <v>PNN Alto Fragua Indi Wasi</v>
      </c>
      <c r="H161" s="14" t="str">
        <f ca="1">IFERROR(__xludf.DUMMYFUNCTION("""COMPUTED_VALUE"""),"FONAM")</f>
        <v>FONAM</v>
      </c>
      <c r="I161"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14">
        <f ca="1">IFERROR(__xludf.DUMMYFUNCTION("""COMPUTED_VALUE"""),100)</f>
        <v>100</v>
      </c>
      <c r="K161" s="17">
        <f ca="1">IFERROR(__xludf.DUMMYFUNCTION("""COMPUTED_VALUE"""),34159170)</f>
        <v>34159170</v>
      </c>
      <c r="L161" s="18"/>
      <c r="M161" s="11" t="str">
        <f ca="1">IFERROR(__xludf.DUMMYFUNCTION("""COMPUTED_VALUE"""),"Luis Carlos Rocero")</f>
        <v>Luis Carlos Rocero</v>
      </c>
      <c r="N161" s="11"/>
      <c r="O161" s="20">
        <f ca="1">IFERROR(__xludf.DUMMYFUNCTION("""COMPUTED_VALUE"""),1)</f>
        <v>1</v>
      </c>
      <c r="P161" s="11"/>
      <c r="Q161" s="11"/>
      <c r="R161" s="11" t="s">
        <v>38</v>
      </c>
      <c r="S161" s="11"/>
      <c r="T161" s="11"/>
      <c r="U161" s="11"/>
      <c r="V161" s="11"/>
      <c r="W161" s="11"/>
      <c r="X161" s="11"/>
      <c r="Y161" s="11"/>
      <c r="Z161" s="11"/>
      <c r="AA161" s="11"/>
      <c r="AB161" s="11"/>
      <c r="AC161" s="11"/>
      <c r="AD161" s="11"/>
      <c r="AE161" s="11"/>
      <c r="AF161" s="11"/>
      <c r="AG161" s="11"/>
      <c r="AH161" s="11"/>
      <c r="AI161" s="14"/>
      <c r="AJ161" s="11"/>
      <c r="AK161" s="14"/>
      <c r="AL161" s="11"/>
      <c r="AM161" s="14"/>
      <c r="AN161" s="15" t="str">
        <f ca="1">IFERROR(__xludf.DUMMYFUNCTION("""COMPUTED_VALUE"""),"Trimestral")</f>
        <v>Trimestral</v>
      </c>
    </row>
    <row r="162" spans="1:40" ht="14.25" hidden="1" customHeight="1">
      <c r="A162" s="10" t="str">
        <f t="shared" ca="1" si="0"/>
        <v>Trimestral</v>
      </c>
      <c r="B162" s="11" t="str">
        <f ca="1">IFERROR(__xludf.DUMMYFUNCTION("""COMPUTED_VALUE"""),"4. PAZ CON LA NATURALEZA")</f>
        <v>4. PAZ CON LA NATURALEZA</v>
      </c>
      <c r="C162" s="11" t="str">
        <f ca="1">IFERROR(__xludf.DUMMYFUNCTION("""COMPUTED_VALUE"""),"4.3 Educación ambiental")</f>
        <v>4.3 Educación ambiental</v>
      </c>
      <c r="D162" s="11" t="str">
        <f ca="1">IFERROR(__xludf.DUMMYFUNCTION("""COMPUTED_VALUE"""),"No. de personas capacitadas")</f>
        <v>No. de personas capacitadas</v>
      </c>
      <c r="E162"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11" t="str">
        <f ca="1">IFERROR(__xludf.DUMMYFUNCTION("""COMPUTED_VALUE"""),"PAA-PI")</f>
        <v>PAA-PI</v>
      </c>
      <c r="G162" s="11" t="str">
        <f ca="1">IFERROR(__xludf.DUMMYFUNCTION("""COMPUTED_VALUE"""),"PNN Amacayacu")</f>
        <v>PNN Amacayacu</v>
      </c>
      <c r="H162" s="14" t="str">
        <f ca="1">IFERROR(__xludf.DUMMYFUNCTION("""COMPUTED_VALUE"""),"FONAM")</f>
        <v>FONAM</v>
      </c>
      <c r="I162"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14">
        <f ca="1">IFERROR(__xludf.DUMMYFUNCTION("""COMPUTED_VALUE"""),150)</f>
        <v>150</v>
      </c>
      <c r="K162" s="17">
        <f ca="1">IFERROR(__xludf.DUMMYFUNCTION("""COMPUTED_VALUE"""),128651464)</f>
        <v>128651464</v>
      </c>
      <c r="L162" s="14"/>
      <c r="M162" s="11" t="str">
        <f ca="1">IFERROR(__xludf.DUMMYFUNCTION("""COMPUTED_VALUE"""),"Luis Carlos Rocero")</f>
        <v>Luis Carlos Rocero</v>
      </c>
      <c r="N162" s="14"/>
      <c r="O162" s="20">
        <f ca="1">IFERROR(__xludf.DUMMYFUNCTION("""COMPUTED_VALUE"""),1)</f>
        <v>1</v>
      </c>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5" t="str">
        <f ca="1">IFERROR(__xludf.DUMMYFUNCTION("""COMPUTED_VALUE"""),"Trimestral")</f>
        <v>Trimestral</v>
      </c>
    </row>
    <row r="163" spans="1:40" ht="14.25" hidden="1" customHeight="1">
      <c r="A163" s="10" t="str">
        <f t="shared" ca="1" si="0"/>
        <v>Trimestral</v>
      </c>
      <c r="B163" s="11" t="str">
        <f ca="1">IFERROR(__xludf.DUMMYFUNCTION("""COMPUTED_VALUE"""),"4. PAZ CON LA NATURALEZA")</f>
        <v>4. PAZ CON LA NATURALEZA</v>
      </c>
      <c r="C163" s="11" t="str">
        <f ca="1">IFERROR(__xludf.DUMMYFUNCTION("""COMPUTED_VALUE"""),"4.3 Educación ambiental")</f>
        <v>4.3 Educación ambiental</v>
      </c>
      <c r="D163" s="11" t="str">
        <f ca="1">IFERROR(__xludf.DUMMYFUNCTION("""COMPUTED_VALUE"""),"No. de personas capacitadas")</f>
        <v>No. de personas capacitadas</v>
      </c>
      <c r="E163"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11" t="str">
        <f ca="1">IFERROR(__xludf.DUMMYFUNCTION("""COMPUTED_VALUE"""),"PAA-PI")</f>
        <v>PAA-PI</v>
      </c>
      <c r="G163" s="11" t="str">
        <f ca="1">IFERROR(__xludf.DUMMYFUNCTION("""COMPUTED_VALUE"""),"PNN Amacayacu")</f>
        <v>PNN Amacayacu</v>
      </c>
      <c r="H163" s="14" t="str">
        <f ca="1">IFERROR(__xludf.DUMMYFUNCTION("""COMPUTED_VALUE"""),"PGN")</f>
        <v>PGN</v>
      </c>
      <c r="I163"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14">
        <f ca="1">IFERROR(__xludf.DUMMYFUNCTION("""COMPUTED_VALUE"""),50)</f>
        <v>50</v>
      </c>
      <c r="K163" s="17">
        <f ca="1">IFERROR(__xludf.DUMMYFUNCTION("""COMPUTED_VALUE"""),2308677)</f>
        <v>2308677</v>
      </c>
      <c r="L163" s="14"/>
      <c r="M163" s="11" t="str">
        <f ca="1">IFERROR(__xludf.DUMMYFUNCTION("""COMPUTED_VALUE"""),"Luis Carlos Rocero")</f>
        <v>Luis Carlos Rocero</v>
      </c>
      <c r="N163" s="14"/>
      <c r="O163" s="20">
        <f ca="1">IFERROR(__xludf.DUMMYFUNCTION("""COMPUTED_VALUE"""),1)</f>
        <v>1</v>
      </c>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5" t="str">
        <f ca="1">IFERROR(__xludf.DUMMYFUNCTION("""COMPUTED_VALUE"""),"Trimestral")</f>
        <v>Trimestral</v>
      </c>
    </row>
    <row r="164" spans="1:40" ht="14.25" hidden="1" customHeight="1">
      <c r="A164" s="10" t="str">
        <f t="shared" ca="1" si="0"/>
        <v>Trimestral</v>
      </c>
      <c r="B164" s="11" t="str">
        <f ca="1">IFERROR(__xludf.DUMMYFUNCTION("""COMPUTED_VALUE"""),"4. PAZ CON LA NATURALEZA")</f>
        <v>4. PAZ CON LA NATURALEZA</v>
      </c>
      <c r="C164" s="11" t="str">
        <f ca="1">IFERROR(__xludf.DUMMYFUNCTION("""COMPUTED_VALUE"""),"4.3 Educación ambiental")</f>
        <v>4.3 Educación ambiental</v>
      </c>
      <c r="D164" s="11" t="str">
        <f ca="1">IFERROR(__xludf.DUMMYFUNCTION("""COMPUTED_VALUE"""),"No. de personas capacitadas")</f>
        <v>No. de personas capacitadas</v>
      </c>
      <c r="E164"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11" t="str">
        <f ca="1">IFERROR(__xludf.DUMMYFUNCTION("""COMPUTED_VALUE"""),"PAA-PI")</f>
        <v>PAA-PI</v>
      </c>
      <c r="G164" s="11" t="str">
        <f ca="1">IFERROR(__xludf.DUMMYFUNCTION("""COMPUTED_VALUE"""),"PNN Cahuinarí")</f>
        <v>PNN Cahuinarí</v>
      </c>
      <c r="H164" s="14" t="str">
        <f ca="1">IFERROR(__xludf.DUMMYFUNCTION("""COMPUTED_VALUE"""),"FONAM")</f>
        <v>FONAM</v>
      </c>
      <c r="I164"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14">
        <f ca="1">IFERROR(__xludf.DUMMYFUNCTION("""COMPUTED_VALUE"""),50)</f>
        <v>50</v>
      </c>
      <c r="K164" s="17">
        <f ca="1">IFERROR(__xludf.DUMMYFUNCTION("""COMPUTED_VALUE"""),22361106)</f>
        <v>22361106</v>
      </c>
      <c r="L164" s="18"/>
      <c r="M164" s="11" t="str">
        <f ca="1">IFERROR(__xludf.DUMMYFUNCTION("""COMPUTED_VALUE"""),"Luis Carlos Rocero")</f>
        <v>Luis Carlos Rocero</v>
      </c>
      <c r="N164" s="11"/>
      <c r="O164" s="20">
        <f ca="1">IFERROR(__xludf.DUMMYFUNCTION("""COMPUTED_VALUE"""),1)</f>
        <v>1</v>
      </c>
      <c r="P164" s="11"/>
      <c r="Q164" s="11"/>
      <c r="R164" s="11"/>
      <c r="S164" s="11"/>
      <c r="T164" s="11"/>
      <c r="U164" s="11"/>
      <c r="V164" s="11"/>
      <c r="W164" s="11"/>
      <c r="X164" s="11"/>
      <c r="Y164" s="11"/>
      <c r="Z164" s="11"/>
      <c r="AA164" s="11"/>
      <c r="AB164" s="11"/>
      <c r="AC164" s="11"/>
      <c r="AD164" s="11"/>
      <c r="AE164" s="11"/>
      <c r="AF164" s="11"/>
      <c r="AG164" s="11"/>
      <c r="AH164" s="11"/>
      <c r="AI164" s="14"/>
      <c r="AJ164" s="14"/>
      <c r="AK164" s="14"/>
      <c r="AL164" s="14"/>
      <c r="AM164" s="14"/>
      <c r="AN164" s="15" t="str">
        <f ca="1">IFERROR(__xludf.DUMMYFUNCTION("""COMPUTED_VALUE"""),"Trimestral")</f>
        <v>Trimestral</v>
      </c>
    </row>
    <row r="165" spans="1:40" ht="14.25" hidden="1" customHeight="1">
      <c r="A165" s="10" t="str">
        <f t="shared" ca="1" si="0"/>
        <v>Trimestral</v>
      </c>
      <c r="B165" s="11" t="str">
        <f ca="1">IFERROR(__xludf.DUMMYFUNCTION("""COMPUTED_VALUE"""),"4. PAZ CON LA NATURALEZA")</f>
        <v>4. PAZ CON LA NATURALEZA</v>
      </c>
      <c r="C165" s="11" t="str">
        <f ca="1">IFERROR(__xludf.DUMMYFUNCTION("""COMPUTED_VALUE"""),"4.3 Educación ambiental")</f>
        <v>4.3 Educación ambiental</v>
      </c>
      <c r="D165" s="11" t="str">
        <f ca="1">IFERROR(__xludf.DUMMYFUNCTION("""COMPUTED_VALUE"""),"No. de personas capacitadas")</f>
        <v>No. de personas capacitadas</v>
      </c>
      <c r="E165"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11" t="str">
        <f ca="1">IFERROR(__xludf.DUMMYFUNCTION("""COMPUTED_VALUE"""),"PAA-PI")</f>
        <v>PAA-PI</v>
      </c>
      <c r="G165" s="11" t="str">
        <f ca="1">IFERROR(__xludf.DUMMYFUNCTION("""COMPUTED_VALUE"""),"PNN La Paya")</f>
        <v>PNN La Paya</v>
      </c>
      <c r="H165" s="14" t="str">
        <f ca="1">IFERROR(__xludf.DUMMYFUNCTION("""COMPUTED_VALUE"""),"FONAM")</f>
        <v>FONAM</v>
      </c>
      <c r="I165"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14">
        <f ca="1">IFERROR(__xludf.DUMMYFUNCTION("""COMPUTED_VALUE"""),110)</f>
        <v>110</v>
      </c>
      <c r="K165" s="17">
        <f ca="1">IFERROR(__xludf.DUMMYFUNCTION("""COMPUTED_VALUE"""),8000000)</f>
        <v>8000000</v>
      </c>
      <c r="L165" s="14"/>
      <c r="M165" s="11" t="str">
        <f ca="1">IFERROR(__xludf.DUMMYFUNCTION("""COMPUTED_VALUE"""),"Luis Carlos Rocero")</f>
        <v>Luis Carlos Rocero</v>
      </c>
      <c r="N165" s="14"/>
      <c r="O165" s="20">
        <f ca="1">IFERROR(__xludf.DUMMYFUNCTION("""COMPUTED_VALUE"""),1)</f>
        <v>1</v>
      </c>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5" t="str">
        <f ca="1">IFERROR(__xludf.DUMMYFUNCTION("""COMPUTED_VALUE"""),"Trimestral")</f>
        <v>Trimestral</v>
      </c>
    </row>
    <row r="166" spans="1:40" ht="14.25" hidden="1" customHeight="1">
      <c r="A166" s="10" t="str">
        <f t="shared" ca="1" si="0"/>
        <v>Trimestral</v>
      </c>
      <c r="B166" s="11" t="str">
        <f ca="1">IFERROR(__xludf.DUMMYFUNCTION("""COMPUTED_VALUE"""),"4. PAZ CON LA NATURALEZA")</f>
        <v>4. PAZ CON LA NATURALEZA</v>
      </c>
      <c r="C166" s="11" t="str">
        <f ca="1">IFERROR(__xludf.DUMMYFUNCTION("""COMPUTED_VALUE"""),"4.3 Educación ambiental")</f>
        <v>4.3 Educación ambiental</v>
      </c>
      <c r="D166" s="11" t="str">
        <f ca="1">IFERROR(__xludf.DUMMYFUNCTION("""COMPUTED_VALUE"""),"No. de personas capacitadas")</f>
        <v>No. de personas capacitadas</v>
      </c>
      <c r="E166"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11" t="str">
        <f ca="1">IFERROR(__xludf.DUMMYFUNCTION("""COMPUTED_VALUE"""),"PAA-PI")</f>
        <v>PAA-PI</v>
      </c>
      <c r="G166" s="11" t="str">
        <f ca="1">IFERROR(__xludf.DUMMYFUNCTION("""COMPUTED_VALUE"""),"PNN La Paya")</f>
        <v>PNN La Paya</v>
      </c>
      <c r="H166" s="14" t="str">
        <f ca="1">IFERROR(__xludf.DUMMYFUNCTION("""COMPUTED_VALUE"""),"PGN")</f>
        <v>PGN</v>
      </c>
      <c r="I166"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14">
        <f ca="1">IFERROR(__xludf.DUMMYFUNCTION("""COMPUTED_VALUE"""),50)</f>
        <v>50</v>
      </c>
      <c r="K166" s="17">
        <f ca="1">IFERROR(__xludf.DUMMYFUNCTION("""COMPUTED_VALUE"""),62625145)</f>
        <v>62625145</v>
      </c>
      <c r="L166" s="14"/>
      <c r="M166" s="11" t="str">
        <f ca="1">IFERROR(__xludf.DUMMYFUNCTION("""COMPUTED_VALUE"""),"Luis Carlos Rocero")</f>
        <v>Luis Carlos Rocero</v>
      </c>
      <c r="N166" s="14"/>
      <c r="O166" s="20">
        <f ca="1">IFERROR(__xludf.DUMMYFUNCTION("""COMPUTED_VALUE"""),1)</f>
        <v>1</v>
      </c>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5" t="str">
        <f ca="1">IFERROR(__xludf.DUMMYFUNCTION("""COMPUTED_VALUE"""),"Trimestral")</f>
        <v>Trimestral</v>
      </c>
    </row>
    <row r="167" spans="1:40" ht="14.25" hidden="1" customHeight="1">
      <c r="A167" s="10" t="str">
        <f t="shared" ca="1" si="0"/>
        <v>Trimestral</v>
      </c>
      <c r="B167" s="11" t="str">
        <f ca="1">IFERROR(__xludf.DUMMYFUNCTION("""COMPUTED_VALUE"""),"4. PAZ CON LA NATURALEZA")</f>
        <v>4. PAZ CON LA NATURALEZA</v>
      </c>
      <c r="C167" s="11" t="str">
        <f ca="1">IFERROR(__xludf.DUMMYFUNCTION("""COMPUTED_VALUE"""),"4.3 Educación ambiental")</f>
        <v>4.3 Educación ambiental</v>
      </c>
      <c r="D167" s="11" t="str">
        <f ca="1">IFERROR(__xludf.DUMMYFUNCTION("""COMPUTED_VALUE"""),"No. de personas capacitadas")</f>
        <v>No. de personas capacitadas</v>
      </c>
      <c r="E167"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14" t="str">
        <f ca="1">IFERROR(__xludf.DUMMYFUNCTION("""COMPUTED_VALUE"""),"PAA-PI")</f>
        <v>PAA-PI</v>
      </c>
      <c r="G167" s="11" t="str">
        <f ca="1">IFERROR(__xludf.DUMMYFUNCTION("""COMPUTED_VALUE"""),"PNN Río Puré")</f>
        <v>PNN Río Puré</v>
      </c>
      <c r="H167" s="14" t="str">
        <f ca="1">IFERROR(__xludf.DUMMYFUNCTION("""COMPUTED_VALUE"""),"FONAM")</f>
        <v>FONAM</v>
      </c>
      <c r="I167"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14">
        <f ca="1">IFERROR(__xludf.DUMMYFUNCTION("""COMPUTED_VALUE"""),5)</f>
        <v>5</v>
      </c>
      <c r="K167" s="17">
        <f ca="1">IFERROR(__xludf.DUMMYFUNCTION("""COMPUTED_VALUE"""),70990700)</f>
        <v>70990700</v>
      </c>
      <c r="L167" s="18"/>
      <c r="M167" s="11" t="str">
        <f ca="1">IFERROR(__xludf.DUMMYFUNCTION("""COMPUTED_VALUE"""),"Luis Carlos Rocero")</f>
        <v>Luis Carlos Rocero</v>
      </c>
      <c r="N167" s="11"/>
      <c r="O167" s="20">
        <f ca="1">IFERROR(__xludf.DUMMYFUNCTION("""COMPUTED_VALUE"""),1)</f>
        <v>1</v>
      </c>
      <c r="P167" s="11"/>
      <c r="Q167" s="11"/>
      <c r="R167" s="11"/>
      <c r="S167" s="11"/>
      <c r="T167" s="11"/>
      <c r="U167" s="11"/>
      <c r="V167" s="11"/>
      <c r="W167" s="11"/>
      <c r="X167" s="11"/>
      <c r="Y167" s="11"/>
      <c r="Z167" s="11"/>
      <c r="AA167" s="11"/>
      <c r="AB167" s="11"/>
      <c r="AC167" s="11"/>
      <c r="AD167" s="11"/>
      <c r="AE167" s="11"/>
      <c r="AF167" s="11"/>
      <c r="AG167" s="11"/>
      <c r="AH167" s="11"/>
      <c r="AI167" s="14"/>
      <c r="AJ167" s="14"/>
      <c r="AK167" s="14"/>
      <c r="AL167" s="14"/>
      <c r="AM167" s="14"/>
      <c r="AN167" s="15" t="str">
        <f ca="1">IFERROR(__xludf.DUMMYFUNCTION("""COMPUTED_VALUE"""),"Trimestral")</f>
        <v>Trimestral</v>
      </c>
    </row>
    <row r="168" spans="1:40" ht="14.25" hidden="1" customHeight="1">
      <c r="A168" s="10" t="str">
        <f t="shared" ca="1" si="0"/>
        <v>Trimestral</v>
      </c>
      <c r="B168" s="11" t="str">
        <f ca="1">IFERROR(__xludf.DUMMYFUNCTION("""COMPUTED_VALUE"""),"4. PAZ CON LA NATURALEZA")</f>
        <v>4. PAZ CON LA NATURALEZA</v>
      </c>
      <c r="C168" s="11" t="str">
        <f ca="1">IFERROR(__xludf.DUMMYFUNCTION("""COMPUTED_VALUE"""),"4.3 Educación ambiental")</f>
        <v>4.3 Educación ambiental</v>
      </c>
      <c r="D168" s="11" t="str">
        <f ca="1">IFERROR(__xludf.DUMMYFUNCTION("""COMPUTED_VALUE"""),"No. de personas capacitadas")</f>
        <v>No. de personas capacitadas</v>
      </c>
      <c r="E168"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11" t="str">
        <f ca="1">IFERROR(__xludf.DUMMYFUNCTION("""COMPUTED_VALUE"""),"PAA-PI")</f>
        <v>PAA-PI</v>
      </c>
      <c r="G168" s="11" t="str">
        <f ca="1">IFERROR(__xludf.DUMMYFUNCTION("""COMPUTED_VALUE"""),"PNN Río Puré")</f>
        <v>PNN Río Puré</v>
      </c>
      <c r="H168" s="14" t="str">
        <f ca="1">IFERROR(__xludf.DUMMYFUNCTION("""COMPUTED_VALUE"""),"PGN")</f>
        <v>PGN</v>
      </c>
      <c r="I168"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14">
        <f ca="1">IFERROR(__xludf.DUMMYFUNCTION("""COMPUTED_VALUE"""),70)</f>
        <v>70</v>
      </c>
      <c r="K168" s="17">
        <f ca="1">IFERROR(__xludf.DUMMYFUNCTION("""COMPUTED_VALUE"""),21000000)</f>
        <v>21000000</v>
      </c>
      <c r="L168" s="11"/>
      <c r="M168" s="11" t="str">
        <f ca="1">IFERROR(__xludf.DUMMYFUNCTION("""COMPUTED_VALUE"""),"Luis Carlos Rocero")</f>
        <v>Luis Carlos Rocero</v>
      </c>
      <c r="N168" s="14"/>
      <c r="O168" s="20">
        <f ca="1">IFERROR(__xludf.DUMMYFUNCTION("""COMPUTED_VALUE"""),1)</f>
        <v>1</v>
      </c>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5" t="str">
        <f ca="1">IFERROR(__xludf.DUMMYFUNCTION("""COMPUTED_VALUE"""),"Trimestral")</f>
        <v>Trimestral</v>
      </c>
    </row>
    <row r="169" spans="1:40" ht="14.25" hidden="1" customHeight="1">
      <c r="A169" s="10" t="str">
        <f t="shared" ca="1" si="0"/>
        <v>Trimestral</v>
      </c>
      <c r="B169" s="11" t="str">
        <f ca="1">IFERROR(__xludf.DUMMYFUNCTION("""COMPUTED_VALUE"""),"4. PAZ CON LA NATURALEZA")</f>
        <v>4. PAZ CON LA NATURALEZA</v>
      </c>
      <c r="C169" s="11" t="str">
        <f ca="1">IFERROR(__xludf.DUMMYFUNCTION("""COMPUTED_VALUE"""),"4.3 Educación ambiental")</f>
        <v>4.3 Educación ambiental</v>
      </c>
      <c r="D169" s="11" t="str">
        <f ca="1">IFERROR(__xludf.DUMMYFUNCTION("""COMPUTED_VALUE"""),"No. de personas capacitadas")</f>
        <v>No. de personas capacitadas</v>
      </c>
      <c r="E169"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14" t="str">
        <f ca="1">IFERROR(__xludf.DUMMYFUNCTION("""COMPUTED_VALUE"""),"PAA-PI")</f>
        <v>PAA-PI</v>
      </c>
      <c r="G169" s="11" t="str">
        <f ca="1">IFERROR(__xludf.DUMMYFUNCTION("""COMPUTED_VALUE"""),"PNN Serranía de Chiribiquete")</f>
        <v>PNN Serranía de Chiribiquete</v>
      </c>
      <c r="H169" s="14" t="str">
        <f ca="1">IFERROR(__xludf.DUMMYFUNCTION("""COMPUTED_VALUE"""),"FONAM")</f>
        <v>FONAM</v>
      </c>
      <c r="I169"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14">
        <f ca="1">IFERROR(__xludf.DUMMYFUNCTION("""COMPUTED_VALUE"""),150)</f>
        <v>150</v>
      </c>
      <c r="K169" s="17">
        <f ca="1">IFERROR(__xludf.DUMMYFUNCTION("""COMPUTED_VALUE"""),20000000)</f>
        <v>20000000</v>
      </c>
      <c r="L169" s="18"/>
      <c r="M169" s="11" t="str">
        <f ca="1">IFERROR(__xludf.DUMMYFUNCTION("""COMPUTED_VALUE"""),"Luis Carlos Rocero")</f>
        <v>Luis Carlos Rocero</v>
      </c>
      <c r="N169" s="11"/>
      <c r="O169" s="20">
        <f ca="1">IFERROR(__xludf.DUMMYFUNCTION("""COMPUTED_VALUE"""),1)</f>
        <v>1</v>
      </c>
      <c r="P169" s="11"/>
      <c r="Q169" s="11"/>
      <c r="R169" s="11"/>
      <c r="S169" s="11"/>
      <c r="T169" s="11"/>
      <c r="U169" s="11"/>
      <c r="V169" s="11"/>
      <c r="W169" s="11"/>
      <c r="X169" s="11"/>
      <c r="Y169" s="11"/>
      <c r="Z169" s="11"/>
      <c r="AA169" s="11"/>
      <c r="AB169" s="11"/>
      <c r="AC169" s="11"/>
      <c r="AD169" s="11"/>
      <c r="AE169" s="11"/>
      <c r="AF169" s="11"/>
      <c r="AG169" s="11"/>
      <c r="AH169" s="11"/>
      <c r="AI169" s="14"/>
      <c r="AJ169" s="14"/>
      <c r="AK169" s="14"/>
      <c r="AL169" s="14"/>
      <c r="AM169" s="14"/>
      <c r="AN169" s="15" t="str">
        <f ca="1">IFERROR(__xludf.DUMMYFUNCTION("""COMPUTED_VALUE"""),"Trimestral")</f>
        <v>Trimestral</v>
      </c>
    </row>
    <row r="170" spans="1:40" ht="14.25" hidden="1" customHeight="1">
      <c r="A170" s="10" t="str">
        <f t="shared" ca="1" si="0"/>
        <v>Trimestral</v>
      </c>
      <c r="B170" s="11" t="str">
        <f ca="1">IFERROR(__xludf.DUMMYFUNCTION("""COMPUTED_VALUE"""),"4. PAZ CON LA NATURALEZA")</f>
        <v>4. PAZ CON LA NATURALEZA</v>
      </c>
      <c r="C170" s="11" t="str">
        <f ca="1">IFERROR(__xludf.DUMMYFUNCTION("""COMPUTED_VALUE"""),"4.3 Educación ambiental")</f>
        <v>4.3 Educación ambiental</v>
      </c>
      <c r="D170" s="11" t="str">
        <f ca="1">IFERROR(__xludf.DUMMYFUNCTION("""COMPUTED_VALUE"""),"No. de personas capacitadas")</f>
        <v>No. de personas capacitadas</v>
      </c>
      <c r="E170"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11" t="str">
        <f ca="1">IFERROR(__xludf.DUMMYFUNCTION("""COMPUTED_VALUE"""),"PAA-PI")</f>
        <v>PAA-PI</v>
      </c>
      <c r="G170" s="11" t="str">
        <f ca="1">IFERROR(__xludf.DUMMYFUNCTION("""COMPUTED_VALUE"""),"PNN Serranía de los Churumbelos")</f>
        <v>PNN Serranía de los Churumbelos</v>
      </c>
      <c r="H170" s="14" t="str">
        <f ca="1">IFERROR(__xludf.DUMMYFUNCTION("""COMPUTED_VALUE"""),"PGN")</f>
        <v>PGN</v>
      </c>
      <c r="I170"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14">
        <f ca="1">IFERROR(__xludf.DUMMYFUNCTION("""COMPUTED_VALUE"""),0)</f>
        <v>0</v>
      </c>
      <c r="K170" s="17">
        <f ca="1">IFERROR(__xludf.DUMMYFUNCTION("""COMPUTED_VALUE"""),46208184)</f>
        <v>46208184</v>
      </c>
      <c r="L170" s="14"/>
      <c r="M170" s="11" t="str">
        <f ca="1">IFERROR(__xludf.DUMMYFUNCTION("""COMPUTED_VALUE"""),"Luis Carlos Rocero")</f>
        <v>Luis Carlos Rocero</v>
      </c>
      <c r="N170" s="14"/>
      <c r="O170" s="20">
        <f ca="1">IFERROR(__xludf.DUMMYFUNCTION("""COMPUTED_VALUE"""),1)</f>
        <v>1</v>
      </c>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5" t="str">
        <f ca="1">IFERROR(__xludf.DUMMYFUNCTION("""COMPUTED_VALUE"""),"Trimestral")</f>
        <v>Trimestral</v>
      </c>
    </row>
    <row r="171" spans="1:40" ht="14.25" hidden="1" customHeight="1">
      <c r="A171" s="10" t="str">
        <f t="shared" ca="1" si="0"/>
        <v>Trimestral</v>
      </c>
      <c r="B171" s="11" t="str">
        <f ca="1">IFERROR(__xludf.DUMMYFUNCTION("""COMPUTED_VALUE"""),"4. PAZ CON LA NATURALEZA")</f>
        <v>4. PAZ CON LA NATURALEZA</v>
      </c>
      <c r="C171" s="11" t="str">
        <f ca="1">IFERROR(__xludf.DUMMYFUNCTION("""COMPUTED_VALUE"""),"4.3 Educación ambiental")</f>
        <v>4.3 Educación ambiental</v>
      </c>
      <c r="D171" s="11" t="str">
        <f ca="1">IFERROR(__xludf.DUMMYFUNCTION("""COMPUTED_VALUE"""),"No. de personas capacitadas")</f>
        <v>No. de personas capacitadas</v>
      </c>
      <c r="E171"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11" t="str">
        <f ca="1">IFERROR(__xludf.DUMMYFUNCTION("""COMPUTED_VALUE"""),"PAA-PI")</f>
        <v>PAA-PI</v>
      </c>
      <c r="G171" s="11" t="str">
        <f ca="1">IFERROR(__xludf.DUMMYFUNCTION("""COMPUTED_VALUE"""),"PNN Serranía de los Churumbelos")</f>
        <v>PNN Serranía de los Churumbelos</v>
      </c>
      <c r="H171" s="14" t="str">
        <f ca="1">IFERROR(__xludf.DUMMYFUNCTION("""COMPUTED_VALUE"""),"FONAM")</f>
        <v>FONAM</v>
      </c>
      <c r="I171"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14">
        <f ca="1">IFERROR(__xludf.DUMMYFUNCTION("""COMPUTED_VALUE"""),100)</f>
        <v>100</v>
      </c>
      <c r="K171" s="17">
        <f ca="1">IFERROR(__xludf.DUMMYFUNCTION("""COMPUTED_VALUE"""),3000000)</f>
        <v>3000000</v>
      </c>
      <c r="L171" s="14"/>
      <c r="M171" s="11" t="str">
        <f ca="1">IFERROR(__xludf.DUMMYFUNCTION("""COMPUTED_VALUE"""),"Luis Carlos Rocero")</f>
        <v>Luis Carlos Rocero</v>
      </c>
      <c r="N171" s="14"/>
      <c r="O171" s="20">
        <f ca="1">IFERROR(__xludf.DUMMYFUNCTION("""COMPUTED_VALUE"""),1)</f>
        <v>1</v>
      </c>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5" t="str">
        <f ca="1">IFERROR(__xludf.DUMMYFUNCTION("""COMPUTED_VALUE"""),"Trimestral")</f>
        <v>Trimestral</v>
      </c>
    </row>
    <row r="172" spans="1:40" ht="14.25" hidden="1" customHeight="1">
      <c r="A172" s="10" t="str">
        <f t="shared" ca="1" si="0"/>
        <v>Trimestral</v>
      </c>
      <c r="B172" s="11" t="str">
        <f ca="1">IFERROR(__xludf.DUMMYFUNCTION("""COMPUTED_VALUE"""),"4. PAZ CON LA NATURALEZA")</f>
        <v>4. PAZ CON LA NATURALEZA</v>
      </c>
      <c r="C172" s="11" t="str">
        <f ca="1">IFERROR(__xludf.DUMMYFUNCTION("""COMPUTED_VALUE"""),"4.3 Educación ambiental")</f>
        <v>4.3 Educación ambiental</v>
      </c>
      <c r="D172" s="11" t="str">
        <f ca="1">IFERROR(__xludf.DUMMYFUNCTION("""COMPUTED_VALUE"""),"No. de personas capacitadas")</f>
        <v>No. de personas capacitadas</v>
      </c>
      <c r="E172"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11" t="str">
        <f ca="1">IFERROR(__xludf.DUMMYFUNCTION("""COMPUTED_VALUE"""),"PAA-PI")</f>
        <v>PAA-PI</v>
      </c>
      <c r="G172" s="11" t="str">
        <f ca="1">IFERROR(__xludf.DUMMYFUNCTION("""COMPUTED_VALUE"""),"RNN Puinawai")</f>
        <v>RNN Puinawai</v>
      </c>
      <c r="H172" s="14" t="str">
        <f ca="1">IFERROR(__xludf.DUMMYFUNCTION("""COMPUTED_VALUE"""),"FONAM")</f>
        <v>FONAM</v>
      </c>
      <c r="I172"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14">
        <f ca="1">IFERROR(__xludf.DUMMYFUNCTION("""COMPUTED_VALUE"""),150)</f>
        <v>150</v>
      </c>
      <c r="K172" s="17">
        <f ca="1">IFERROR(__xludf.DUMMYFUNCTION("""COMPUTED_VALUE"""),81238755)</f>
        <v>81238755</v>
      </c>
      <c r="L172" s="18"/>
      <c r="M172" s="11" t="str">
        <f ca="1">IFERROR(__xludf.DUMMYFUNCTION("""COMPUTED_VALUE"""),"Luis Carlos Rocero")</f>
        <v>Luis Carlos Rocero</v>
      </c>
      <c r="N172" s="11"/>
      <c r="O172" s="20">
        <f ca="1">IFERROR(__xludf.DUMMYFUNCTION("""COMPUTED_VALUE"""),1)</f>
        <v>1</v>
      </c>
      <c r="P172" s="11"/>
      <c r="Q172" s="11"/>
      <c r="R172" s="11"/>
      <c r="S172" s="11"/>
      <c r="T172" s="11"/>
      <c r="U172" s="11"/>
      <c r="V172" s="11"/>
      <c r="W172" s="11"/>
      <c r="X172" s="11"/>
      <c r="Y172" s="11"/>
      <c r="Z172" s="11"/>
      <c r="AA172" s="11"/>
      <c r="AB172" s="11"/>
      <c r="AC172" s="11"/>
      <c r="AD172" s="11"/>
      <c r="AE172" s="11"/>
      <c r="AF172" s="11"/>
      <c r="AG172" s="11"/>
      <c r="AH172" s="11"/>
      <c r="AI172" s="14"/>
      <c r="AJ172" s="14"/>
      <c r="AK172" s="14"/>
      <c r="AL172" s="14"/>
      <c r="AM172" s="14"/>
      <c r="AN172" s="15" t="str">
        <f ca="1">IFERROR(__xludf.DUMMYFUNCTION("""COMPUTED_VALUE"""),"Trimestral")</f>
        <v>Trimestral</v>
      </c>
    </row>
    <row r="173" spans="1:40" ht="14.25" hidden="1" customHeight="1">
      <c r="A173" s="10" t="str">
        <f t="shared" ca="1" si="0"/>
        <v>Trimestral</v>
      </c>
      <c r="B173" s="11" t="str">
        <f ca="1">IFERROR(__xludf.DUMMYFUNCTION("""COMPUTED_VALUE"""),"4. PAZ CON LA NATURALEZA")</f>
        <v>4. PAZ CON LA NATURALEZA</v>
      </c>
      <c r="C173" s="11" t="str">
        <f ca="1">IFERROR(__xludf.DUMMYFUNCTION("""COMPUTED_VALUE"""),"4.3 Educación ambiental")</f>
        <v>4.3 Educación ambiental</v>
      </c>
      <c r="D173" s="11" t="str">
        <f ca="1">IFERROR(__xludf.DUMMYFUNCTION("""COMPUTED_VALUE"""),"No. de personas capacitadas")</f>
        <v>No. de personas capacitadas</v>
      </c>
      <c r="E173"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14" t="str">
        <f ca="1">IFERROR(__xludf.DUMMYFUNCTION("""COMPUTED_VALUE"""),"PAA-PI")</f>
        <v>PAA-PI</v>
      </c>
      <c r="G173" s="11" t="str">
        <f ca="1">IFERROR(__xludf.DUMMYFUNCTION("""COMPUTED_VALUE"""),"SF Plantas Medicinales Orito Ingi - Ande")</f>
        <v>SF Plantas Medicinales Orito Ingi - Ande</v>
      </c>
      <c r="H173" s="14" t="str">
        <f ca="1">IFERROR(__xludf.DUMMYFUNCTION("""COMPUTED_VALUE"""),"PGN")</f>
        <v>PGN</v>
      </c>
      <c r="I173"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14">
        <f ca="1">IFERROR(__xludf.DUMMYFUNCTION("""COMPUTED_VALUE"""),60)</f>
        <v>60</v>
      </c>
      <c r="K173" s="17">
        <f ca="1">IFERROR(__xludf.DUMMYFUNCTION("""COMPUTED_VALUE"""),50828998)</f>
        <v>50828998</v>
      </c>
      <c r="L173" s="18"/>
      <c r="M173" s="11" t="str">
        <f ca="1">IFERROR(__xludf.DUMMYFUNCTION("""COMPUTED_VALUE"""),"Luis Carlos Rocero")</f>
        <v>Luis Carlos Rocero</v>
      </c>
      <c r="N173" s="11"/>
      <c r="O173" s="20">
        <f ca="1">IFERROR(__xludf.DUMMYFUNCTION("""COMPUTED_VALUE"""),1)</f>
        <v>1</v>
      </c>
      <c r="P173" s="11"/>
      <c r="Q173" s="11"/>
      <c r="R173" s="11"/>
      <c r="S173" s="11"/>
      <c r="T173" s="11"/>
      <c r="U173" s="11"/>
      <c r="V173" s="11"/>
      <c r="W173" s="11"/>
      <c r="X173" s="11"/>
      <c r="Y173" s="11"/>
      <c r="Z173" s="11"/>
      <c r="AA173" s="11"/>
      <c r="AB173" s="11"/>
      <c r="AC173" s="11"/>
      <c r="AD173" s="11"/>
      <c r="AE173" s="11"/>
      <c r="AF173" s="11"/>
      <c r="AG173" s="11"/>
      <c r="AH173" s="11"/>
      <c r="AI173" s="14"/>
      <c r="AJ173" s="14"/>
      <c r="AK173" s="14"/>
      <c r="AL173" s="14"/>
      <c r="AM173" s="14"/>
      <c r="AN173" s="15" t="str">
        <f ca="1">IFERROR(__xludf.DUMMYFUNCTION("""COMPUTED_VALUE"""),"Trimestral")</f>
        <v>Trimestral</v>
      </c>
    </row>
    <row r="174" spans="1:40" ht="14.25" hidden="1" customHeight="1">
      <c r="A174" s="10" t="str">
        <f t="shared" ca="1" si="0"/>
        <v>Trimestral</v>
      </c>
      <c r="B174" s="11" t="str">
        <f ca="1">IFERROR(__xludf.DUMMYFUNCTION("""COMPUTED_VALUE"""),"1. PROTEGER LA BELLEZA DE LA VIDA")</f>
        <v>1. PROTEGER LA BELLEZA DE LA VIDA</v>
      </c>
      <c r="C174" s="11" t="str">
        <f ca="1">IFERROR(__xludf.DUMMYFUNCTION("""COMPUTED_VALUE"""),"1.1 Fortalecimiento del SINAP")</f>
        <v>1.1 Fortalecimiento del SINAP</v>
      </c>
      <c r="D174" s="11" t="str">
        <f ca="1">IFERROR(__xludf.DUMMYFUNCTION("""COMPUTED_VALUE"""),"N° de instrumentos de planeación y manejo de las áreas administradas por PNNC desarrollados")</f>
        <v>N° de instrumentos de planeación y manejo de las áreas administradas por PNNC desarrollados</v>
      </c>
      <c r="E174" s="11" t="str">
        <f ca="1">IFERROR(__xludf.DUMMYFUNCTION("""COMPUTED_VALUE"""),"Documento actualizado, memorando de envió a la DT y memorando de envió de la DT  a la SGM- GPM.")</f>
        <v>Documento actualizado, memorando de envió a la DT y memorando de envió de la DT  a la SGM- GPM.</v>
      </c>
      <c r="F174" s="11" t="str">
        <f ca="1">IFERROR(__xludf.DUMMYFUNCTION("""COMPUTED_VALUE"""),"PAA-PI")</f>
        <v>PAA-PI</v>
      </c>
      <c r="G174" s="11" t="str">
        <f ca="1">IFERROR(__xludf.DUMMYFUNCTION("""COMPUTED_VALUE"""),"PNN Cahuinarí")</f>
        <v>PNN Cahuinarí</v>
      </c>
      <c r="H174" s="14" t="str">
        <f ca="1">IFERROR(__xludf.DUMMYFUNCTION("""COMPUTED_VALUE"""),"PGN")</f>
        <v>PGN</v>
      </c>
      <c r="I174"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29">
        <f ca="1">IFERROR(__xludf.DUMMYFUNCTION("""COMPUTED_VALUE"""),0)</f>
        <v>0</v>
      </c>
      <c r="K174" s="17">
        <f ca="1">IFERROR(__xludf.DUMMYFUNCTION("""COMPUTED_VALUE"""),76282656)</f>
        <v>76282656</v>
      </c>
      <c r="L174" s="14" t="str">
        <f ca="1">IFERROR(__xludf.DUMMYFUNCTION("""COMPUTED_VALUE"""),"Implementación de acciones de planes de manejo en Amazonía-Se requiere actualización del REM.")</f>
        <v>Implementación de acciones de planes de manejo en Amazonía-Se requiere actualización del REM.</v>
      </c>
      <c r="M174" s="11" t="str">
        <f ca="1">IFERROR(__xludf.DUMMYFUNCTION("""COMPUTED_VALUE"""),"Maria Fernanda Molina")</f>
        <v>Maria Fernanda Molina</v>
      </c>
      <c r="N174" s="14"/>
      <c r="O174" s="20">
        <f ca="1">IFERROR(__xludf.DUMMYFUNCTION("""COMPUTED_VALUE"""),0)</f>
        <v>0</v>
      </c>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5" t="str">
        <f ca="1">IFERROR(__xludf.DUMMYFUNCTION("""COMPUTED_VALUE"""),"Trimestral")</f>
        <v>Trimestral</v>
      </c>
    </row>
    <row r="175" spans="1:40" ht="14.25" hidden="1" customHeight="1">
      <c r="A175" s="10" t="str">
        <f t="shared" ca="1" si="0"/>
        <v>Trimestral</v>
      </c>
      <c r="B175" s="11" t="str">
        <f ca="1">IFERROR(__xludf.DUMMYFUNCTION("""COMPUTED_VALUE"""),"1. PROTEGER LA BELLEZA DE LA VIDA")</f>
        <v>1. PROTEGER LA BELLEZA DE LA VIDA</v>
      </c>
      <c r="C175" s="11" t="str">
        <f ca="1">IFERROR(__xludf.DUMMYFUNCTION("""COMPUTED_VALUE"""),"1.1 Fortalecimiento del SINAP")</f>
        <v>1.1 Fortalecimiento del SINAP</v>
      </c>
      <c r="D175" s="11" t="str">
        <f ca="1">IFERROR(__xludf.DUMMYFUNCTION("""COMPUTED_VALUE"""),"N° de instrumentos de planeación y manejo de las áreas administradas por PNNC desarrollados")</f>
        <v>N° de instrumentos de planeación y manejo de las áreas administradas por PNNC desarrollados</v>
      </c>
      <c r="E175" s="11" t="str">
        <f ca="1">IFERROR(__xludf.DUMMYFUNCTION("""COMPUTED_VALUE"""),"Documento actualizado, memorando de envió a la DT y memorando de envió de la DT  a la SGM- GPM.")</f>
        <v>Documento actualizado, memorando de envió a la DT y memorando de envió de la DT  a la SGM- GPM.</v>
      </c>
      <c r="F175" s="11" t="str">
        <f ca="1">IFERROR(__xludf.DUMMYFUNCTION("""COMPUTED_VALUE"""),"PAA-PI")</f>
        <v>PAA-PI</v>
      </c>
      <c r="G175" s="11" t="str">
        <f ca="1">IFERROR(__xludf.DUMMYFUNCTION("""COMPUTED_VALUE"""),"PNN Serranía de Chiribiquete")</f>
        <v>PNN Serranía de Chiribiquete</v>
      </c>
      <c r="H175" s="14" t="str">
        <f ca="1">IFERROR(__xludf.DUMMYFUNCTION("""COMPUTED_VALUE"""),"OTROS")</f>
        <v>OTROS</v>
      </c>
      <c r="I175" s="14" t="str">
        <f ca="1">IFERROR(__xludf.DUMMYFUNCTION("""COMPUTED_VALUE"""),"Actualización")</f>
        <v>Actualización</v>
      </c>
      <c r="J175" s="14">
        <f ca="1">IFERROR(__xludf.DUMMYFUNCTION("""COMPUTED_VALUE"""),1)</f>
        <v>1</v>
      </c>
      <c r="K175" s="17"/>
      <c r="L175" s="18" t="str">
        <f ca="1">IFERROR(__xludf.DUMMYFUNCTION("""COMPUTED_VALUE""")," Pendiente socialización del documento de plan de manejo 22 de octubre de 2025")</f>
        <v xml:space="preserve"> Pendiente socialización del documento de plan de manejo 22 de octubre de 2025</v>
      </c>
      <c r="M175" s="11" t="str">
        <f ca="1">IFERROR(__xludf.DUMMYFUNCTION("""COMPUTED_VALUE"""),"Maria Fernanda Molina")</f>
        <v>Maria Fernanda Molina</v>
      </c>
      <c r="N175" s="11"/>
      <c r="O175" s="19">
        <f ca="1">IFERROR(__xludf.DUMMYFUNCTION("""COMPUTED_VALUE"""),42.5)</f>
        <v>42.5</v>
      </c>
      <c r="P175" s="11"/>
      <c r="Q175" s="11"/>
      <c r="R175" s="11"/>
      <c r="S175" s="11"/>
      <c r="T175" s="11"/>
      <c r="U175" s="11"/>
      <c r="V175" s="11"/>
      <c r="W175" s="11"/>
      <c r="X175" s="11"/>
      <c r="Y175" s="11"/>
      <c r="Z175" s="11"/>
      <c r="AA175" s="11"/>
      <c r="AB175" s="11"/>
      <c r="AC175" s="11"/>
      <c r="AD175" s="11"/>
      <c r="AE175" s="11"/>
      <c r="AF175" s="11"/>
      <c r="AG175" s="11"/>
      <c r="AH175" s="11"/>
      <c r="AI175" s="14"/>
      <c r="AJ175" s="14"/>
      <c r="AK175" s="14"/>
      <c r="AL175" s="14"/>
      <c r="AM175" s="14"/>
      <c r="AN175" s="15" t="str">
        <f ca="1">IFERROR(__xludf.DUMMYFUNCTION("""COMPUTED_VALUE"""),"Trimestral")</f>
        <v>Trimestral</v>
      </c>
    </row>
    <row r="176" spans="1:40" ht="14.25" hidden="1" customHeight="1">
      <c r="A176" s="10" t="str">
        <f t="shared" ca="1" si="0"/>
        <v>Trimestral</v>
      </c>
      <c r="B176" s="11" t="str">
        <f ca="1">IFERROR(__xludf.DUMMYFUNCTION("""COMPUTED_VALUE"""),"1. PROTEGER LA BELLEZA DE LA VIDA")</f>
        <v>1. PROTEGER LA BELLEZA DE LA VIDA</v>
      </c>
      <c r="C176" s="11" t="str">
        <f ca="1">IFERROR(__xludf.DUMMYFUNCTION("""COMPUTED_VALUE"""),"1.1 Fortalecimiento del SINAP")</f>
        <v>1.1 Fortalecimiento del SINAP</v>
      </c>
      <c r="D176" s="11" t="str">
        <f ca="1">IFERROR(__xludf.DUMMYFUNCTION("""COMPUTED_VALUE"""),"N° de instrumentos de planeación y manejo de las áreas administradas por PNNC desarrollados")</f>
        <v>N° de instrumentos de planeación y manejo de las áreas administradas por PNNC desarrollados</v>
      </c>
      <c r="E176" s="11" t="str">
        <f ca="1">IFERROR(__xludf.DUMMYFUNCTION("""COMPUTED_VALUE"""),"Documento actualizado, memorando de envió a la DT y memorando de envió de la DT  a la SGM- GPM.")</f>
        <v>Documento actualizado, memorando de envió a la DT y memorando de envió de la DT  a la SGM- GPM.</v>
      </c>
      <c r="F176" s="11" t="str">
        <f ca="1">IFERROR(__xludf.DUMMYFUNCTION("""COMPUTED_VALUE"""),"PAA-PI")</f>
        <v>PAA-PI</v>
      </c>
      <c r="G176" s="11" t="str">
        <f ca="1">IFERROR(__xludf.DUMMYFUNCTION("""COMPUTED_VALUE"""),"RNN Puinawai")</f>
        <v>RNN Puinawai</v>
      </c>
      <c r="H176" s="14" t="str">
        <f ca="1">IFERROR(__xludf.DUMMYFUNCTION("""COMPUTED_VALUE"""),"GESTIÓN")</f>
        <v>GESTIÓN</v>
      </c>
      <c r="I176" s="11" t="str">
        <f ca="1">IFERROR(__xludf.DUMMYFUNCTION("""COMPUTED_VALUE"""),"Actualización")</f>
        <v>Actualización</v>
      </c>
      <c r="J176" s="14">
        <f ca="1">IFERROR(__xludf.DUMMYFUNCTION("""COMPUTED_VALUE"""),0)</f>
        <v>0</v>
      </c>
      <c r="K176" s="17"/>
      <c r="L176" s="11" t="str">
        <f ca="1">IFERROR(__xludf.DUMMYFUNCTION("""COMPUTED_VALUE"""),"Convocar reunión con diferentes niveles")</f>
        <v>Convocar reunión con diferentes niveles</v>
      </c>
      <c r="M176" s="11" t="str">
        <f ca="1">IFERROR(__xludf.DUMMYFUNCTION("""COMPUTED_VALUE"""),"Maria Fernanda Molina")</f>
        <v>Maria Fernanda Molina</v>
      </c>
      <c r="N176" s="14"/>
      <c r="O176" s="19">
        <f ca="1">IFERROR(__xludf.DUMMYFUNCTION("""COMPUTED_VALUE"""),0)</f>
        <v>0</v>
      </c>
      <c r="P176" s="14"/>
      <c r="Q176" s="14"/>
      <c r="R176" s="11" t="s">
        <v>39</v>
      </c>
      <c r="S176" s="14"/>
      <c r="T176" s="14"/>
      <c r="U176" s="14"/>
      <c r="V176" s="14"/>
      <c r="W176" s="14"/>
      <c r="X176" s="14"/>
      <c r="Y176" s="14"/>
      <c r="Z176" s="14"/>
      <c r="AA176" s="14"/>
      <c r="AB176" s="14"/>
      <c r="AC176" s="14"/>
      <c r="AD176" s="14"/>
      <c r="AE176" s="14"/>
      <c r="AF176" s="14"/>
      <c r="AG176" s="14"/>
      <c r="AH176" s="14"/>
      <c r="AI176" s="14"/>
      <c r="AJ176" s="14"/>
      <c r="AK176" s="14"/>
      <c r="AL176" s="11"/>
      <c r="AM176" s="14"/>
      <c r="AN176" s="15" t="str">
        <f ca="1">IFERROR(__xludf.DUMMYFUNCTION("""COMPUTED_VALUE"""),"Trimestral")</f>
        <v>Trimestral</v>
      </c>
    </row>
    <row r="177" spans="1:40" ht="14.25" hidden="1" customHeight="1">
      <c r="A177" s="10" t="str">
        <f t="shared" ca="1" si="0"/>
        <v>Trimestral</v>
      </c>
      <c r="B177" s="11" t="str">
        <f ca="1">IFERROR(__xludf.DUMMYFUNCTION("""COMPUTED_VALUE"""),"1. PROTEGER LA BELLEZA DE LA VIDA")</f>
        <v>1. PROTEGER LA BELLEZA DE LA VIDA</v>
      </c>
      <c r="C177" s="11" t="str">
        <f ca="1">IFERROR(__xludf.DUMMYFUNCTION("""COMPUTED_VALUE"""),"1.1 Fortalecimiento del SINAP")</f>
        <v>1.1 Fortalecimiento del SINAP</v>
      </c>
      <c r="D177" s="11" t="str">
        <f ca="1">IFERROR(__xludf.DUMMYFUNCTION("""COMPUTED_VALUE"""),"N° de instrumentos de planeación y manejo de las áreas administradas por PNNC desarrollados")</f>
        <v>N° de instrumentos de planeación y manejo de las áreas administradas por PNNC desarrollados</v>
      </c>
      <c r="E177" s="11" t="str">
        <f ca="1">IFERROR(__xludf.DUMMYFUNCTION("""COMPUTED_VALUE"""),"Documento actualizado, memorando de envió a la DT y memorando de envió de la DT  a la SGM- GPM.")</f>
        <v>Documento actualizado, memorando de envió a la DT y memorando de envió de la DT  a la SGM- GPM.</v>
      </c>
      <c r="F177" s="11" t="str">
        <f ca="1">IFERROR(__xludf.DUMMYFUNCTION("""COMPUTED_VALUE"""),"PAA-PI")</f>
        <v>PAA-PI</v>
      </c>
      <c r="G177" s="11" t="str">
        <f ca="1">IFERROR(__xludf.DUMMYFUNCTION("""COMPUTED_VALUE"""),"RNN Nukak")</f>
        <v>RNN Nukak</v>
      </c>
      <c r="H177" s="14" t="str">
        <f ca="1">IFERROR(__xludf.DUMMYFUNCTION("""COMPUTED_VALUE"""),"GESTIÓN")</f>
        <v>GESTIÓN</v>
      </c>
      <c r="I177" s="14" t="str">
        <f ca="1">IFERROR(__xludf.DUMMYFUNCTION("""COMPUTED_VALUE"""),"Implementación")</f>
        <v>Implementación</v>
      </c>
      <c r="J177" s="14">
        <f ca="1">IFERROR(__xludf.DUMMYFUNCTION("""COMPUTED_VALUE"""),0)</f>
        <v>0</v>
      </c>
      <c r="K177" s="17"/>
      <c r="L177" s="18" t="str">
        <f ca="1">IFERROR(__xludf.DUMMYFUNCTION("""COMPUTED_VALUE""")," Implementación")</f>
        <v xml:space="preserve"> Implementación</v>
      </c>
      <c r="M177" s="11" t="str">
        <f ca="1">IFERROR(__xludf.DUMMYFUNCTION("""COMPUTED_VALUE"""),"Maria Fernanda Molina")</f>
        <v>Maria Fernanda Molina</v>
      </c>
      <c r="N177" s="11" t="s">
        <v>40</v>
      </c>
      <c r="O177" s="19">
        <f ca="1">IFERROR(__xludf.DUMMYFUNCTION("""COMPUTED_VALUE"""),0)</f>
        <v>0</v>
      </c>
      <c r="P177" s="11"/>
      <c r="Q177" s="11"/>
      <c r="R177" s="11"/>
      <c r="S177" s="11"/>
      <c r="T177" s="11"/>
      <c r="U177" s="11"/>
      <c r="V177" s="11"/>
      <c r="W177" s="11"/>
      <c r="X177" s="11"/>
      <c r="Y177" s="11"/>
      <c r="Z177" s="11"/>
      <c r="AA177" s="11"/>
      <c r="AB177" s="11"/>
      <c r="AC177" s="11"/>
      <c r="AD177" s="11"/>
      <c r="AE177" s="11"/>
      <c r="AF177" s="11"/>
      <c r="AG177" s="11"/>
      <c r="AH177" s="11"/>
      <c r="AI177" s="14"/>
      <c r="AJ177" s="11"/>
      <c r="AK177" s="14"/>
      <c r="AL177" s="11"/>
      <c r="AM177" s="14"/>
      <c r="AN177" s="15" t="str">
        <f ca="1">IFERROR(__xludf.DUMMYFUNCTION("""COMPUTED_VALUE"""),"Trimestral")</f>
        <v>Trimestral</v>
      </c>
    </row>
    <row r="178" spans="1:40" ht="14.25" hidden="1" customHeight="1">
      <c r="A178" s="10" t="str">
        <f t="shared" ca="1" si="0"/>
        <v>Trimestral</v>
      </c>
      <c r="B178" s="11" t="str">
        <f ca="1">IFERROR(__xludf.DUMMYFUNCTION("""COMPUTED_VALUE"""),"1. PROTEGER LA BELLEZA DE LA VIDA")</f>
        <v>1. PROTEGER LA BELLEZA DE LA VIDA</v>
      </c>
      <c r="C178" s="11" t="str">
        <f ca="1">IFERROR(__xludf.DUMMYFUNCTION("""COMPUTED_VALUE"""),"1.1 Fortalecimiento del SINAP")</f>
        <v>1.1 Fortalecimiento del SINAP</v>
      </c>
      <c r="D178" s="11" t="str">
        <f ca="1">IFERROR(__xludf.DUMMYFUNCTION("""COMPUTED_VALUE"""),"N° de instrumentos de planeación y manejo de las áreas administradas por PNNC desarrollados")</f>
        <v>N° de instrumentos de planeación y manejo de las áreas administradas por PNNC desarrollados</v>
      </c>
      <c r="E178" s="11" t="str">
        <f ca="1">IFERROR(__xludf.DUMMYFUNCTION("""COMPUTED_VALUE"""),"Documento actualizado, memorando de envió a la DT y memorando de envió de la DT  a la SGM- GPM.")</f>
        <v>Documento actualizado, memorando de envió a la DT y memorando de envió de la DT  a la SGM- GPM.</v>
      </c>
      <c r="F178" s="11" t="str">
        <f ca="1">IFERROR(__xludf.DUMMYFUNCTION("""COMPUTED_VALUE"""),"PAA-PI")</f>
        <v>PAA-PI</v>
      </c>
      <c r="G178" s="11" t="str">
        <f ca="1">IFERROR(__xludf.DUMMYFUNCTION("""COMPUTED_VALUE"""),"PNN Amacayacu")</f>
        <v>PNN Amacayacu</v>
      </c>
      <c r="H178" s="14" t="str">
        <f ca="1">IFERROR(__xludf.DUMMYFUNCTION("""COMPUTED_VALUE"""),"GESTIÓN")</f>
        <v>GESTIÓN</v>
      </c>
      <c r="I178" s="11" t="str">
        <f ca="1">IFERROR(__xludf.DUMMYFUNCTION("""COMPUTED_VALUE"""),"Proceso de consulta previa")</f>
        <v>Proceso de consulta previa</v>
      </c>
      <c r="J178" s="14">
        <f ca="1">IFERROR(__xludf.DUMMYFUNCTION("""COMPUTED_VALUE"""),0)</f>
        <v>0</v>
      </c>
      <c r="K178" s="17" t="str">
        <f ca="1">IFERROR(__xludf.DUMMYFUNCTION("""COMPUTED_VALUE"""),"   -")</f>
        <v xml:space="preserve">   -</v>
      </c>
      <c r="L178" s="11"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11" t="str">
        <f ca="1">IFERROR(__xludf.DUMMYFUNCTION("""COMPUTED_VALUE"""),"Maria Fernanda Molina")</f>
        <v>Maria Fernanda Molina</v>
      </c>
      <c r="N178" s="14"/>
      <c r="O178" s="20">
        <f ca="1">IFERROR(__xludf.DUMMYFUNCTION("""COMPUTED_VALUE"""),0)</f>
        <v>0</v>
      </c>
      <c r="P178" s="11" t="s">
        <v>41</v>
      </c>
      <c r="Q178" s="14"/>
      <c r="R178" s="11" t="s">
        <v>42</v>
      </c>
      <c r="S178" s="14"/>
      <c r="T178" s="14"/>
      <c r="U178" s="14"/>
      <c r="V178" s="14"/>
      <c r="W178" s="14"/>
      <c r="X178" s="14"/>
      <c r="Y178" s="14"/>
      <c r="Z178" s="14"/>
      <c r="AA178" s="14"/>
      <c r="AB178" s="14"/>
      <c r="AC178" s="14"/>
      <c r="AD178" s="14"/>
      <c r="AE178" s="14"/>
      <c r="AF178" s="14"/>
      <c r="AG178" s="14"/>
      <c r="AH178" s="14"/>
      <c r="AI178" s="14"/>
      <c r="AJ178" s="14"/>
      <c r="AK178" s="14"/>
      <c r="AL178" s="14"/>
      <c r="AM178" s="14"/>
      <c r="AN178" s="15" t="str">
        <f ca="1">IFERROR(__xludf.DUMMYFUNCTION("""COMPUTED_VALUE"""),"Trimestral")</f>
        <v>Trimestral</v>
      </c>
    </row>
    <row r="179" spans="1:40" ht="14.25" hidden="1" customHeight="1">
      <c r="A179" s="10" t="str">
        <f t="shared" ca="1" si="0"/>
        <v>Trimestral</v>
      </c>
      <c r="B179" s="11" t="str">
        <f ca="1">IFERROR(__xludf.DUMMYFUNCTION("""COMPUTED_VALUE"""),"1. PROTEGER LA BELLEZA DE LA VIDA")</f>
        <v>1. PROTEGER LA BELLEZA DE LA VIDA</v>
      </c>
      <c r="C179" s="11" t="str">
        <f ca="1">IFERROR(__xludf.DUMMYFUNCTION("""COMPUTED_VALUE"""),"1.1 Fortalecimiento del SINAP")</f>
        <v>1.1 Fortalecimiento del SINAP</v>
      </c>
      <c r="D179" s="11" t="str">
        <f ca="1">IFERROR(__xludf.DUMMYFUNCTION("""COMPUTED_VALUE"""),"N° de instrumentos de planeación y manejo de las áreas administradas por PNNC desarrollados")</f>
        <v>N° de instrumentos de planeación y manejo de las áreas administradas por PNNC desarrollados</v>
      </c>
      <c r="E179" s="11" t="str">
        <f ca="1">IFERROR(__xludf.DUMMYFUNCTION("""COMPUTED_VALUE"""),"Documento actualizado, memorando de envió a la DT y memorando de envió de la DT  a la SGM- GPM.")</f>
        <v>Documento actualizado, memorando de envió a la DT y memorando de envió de la DT  a la SGM- GPM.</v>
      </c>
      <c r="F179" s="11" t="str">
        <f ca="1">IFERROR(__xludf.DUMMYFUNCTION("""COMPUTED_VALUE"""),"PAA-PI")</f>
        <v>PAA-PI</v>
      </c>
      <c r="G179" s="11" t="str">
        <f ca="1">IFERROR(__xludf.DUMMYFUNCTION("""COMPUTED_VALUE"""),"SF Plantas Medicinales Orito Ingi - Ande")</f>
        <v>SF Plantas Medicinales Orito Ingi - Ande</v>
      </c>
      <c r="H179" s="14" t="str">
        <f ca="1">IFERROR(__xludf.DUMMYFUNCTION("""COMPUTED_VALUE"""),"GESTIÓN")</f>
        <v>GESTIÓN</v>
      </c>
      <c r="I179" s="14" t="str">
        <f ca="1">IFERROR(__xludf.DUMMYFUNCTION("""COMPUTED_VALUE"""),"Implementación")</f>
        <v>Implementación</v>
      </c>
      <c r="J179" s="14">
        <f ca="1">IFERROR(__xludf.DUMMYFUNCTION("""COMPUTED_VALUE"""),0)</f>
        <v>0</v>
      </c>
      <c r="K179" s="17"/>
      <c r="L179" s="18" t="str">
        <f ca="1">IFERROR(__xludf.DUMMYFUNCTION("""COMPUTED_VALUE""")," Implementación")</f>
        <v xml:space="preserve"> Implementación</v>
      </c>
      <c r="M179" s="11" t="str">
        <f ca="1">IFERROR(__xludf.DUMMYFUNCTION("""COMPUTED_VALUE"""),"Maria Fernanda Molina")</f>
        <v>Maria Fernanda Molina</v>
      </c>
      <c r="N179" s="11"/>
      <c r="O179" s="19">
        <f ca="1">IFERROR(__xludf.DUMMYFUNCTION("""COMPUTED_VALUE"""),0)</f>
        <v>0</v>
      </c>
      <c r="P179" s="11" t="s">
        <v>43</v>
      </c>
      <c r="Q179" s="11"/>
      <c r="R179" s="11" t="s">
        <v>44</v>
      </c>
      <c r="S179" s="11"/>
      <c r="T179" s="11"/>
      <c r="U179" s="11"/>
      <c r="V179" s="11"/>
      <c r="W179" s="11"/>
      <c r="X179" s="11"/>
      <c r="Y179" s="11"/>
      <c r="Z179" s="11"/>
      <c r="AA179" s="11"/>
      <c r="AB179" s="11"/>
      <c r="AC179" s="11"/>
      <c r="AD179" s="11"/>
      <c r="AE179" s="11"/>
      <c r="AF179" s="11"/>
      <c r="AG179" s="11"/>
      <c r="AH179" s="11"/>
      <c r="AI179" s="14"/>
      <c r="AJ179" s="14"/>
      <c r="AK179" s="14"/>
      <c r="AL179" s="14"/>
      <c r="AM179" s="14"/>
      <c r="AN179" s="15" t="str">
        <f ca="1">IFERROR(__xludf.DUMMYFUNCTION("""COMPUTED_VALUE"""),"Trimestral")</f>
        <v>Trimestral</v>
      </c>
    </row>
    <row r="180" spans="1:40" ht="91.5" hidden="1" customHeight="1">
      <c r="A180" s="10" t="str">
        <f t="shared" ca="1" si="0"/>
        <v>Trimestral</v>
      </c>
      <c r="B180" s="11" t="str">
        <f ca="1">IFERROR(__xludf.DUMMYFUNCTION("""COMPUTED_VALUE"""),"1. PROTEGER LA BELLEZA DE LA VIDA")</f>
        <v>1. PROTEGER LA BELLEZA DE LA VIDA</v>
      </c>
      <c r="C180" s="11" t="str">
        <f ca="1">IFERROR(__xludf.DUMMYFUNCTION("""COMPUTED_VALUE"""),"1.1 Fortalecimiento del SINAP")</f>
        <v>1.1 Fortalecimiento del SINAP</v>
      </c>
      <c r="D180" s="11" t="str">
        <f ca="1">IFERROR(__xludf.DUMMYFUNCTION("""COMPUTED_VALUE"""),"N° de instrumentos de planeación y manejo de las áreas administradas por PNNC desarrollados")</f>
        <v>N° de instrumentos de planeación y manejo de las áreas administradas por PNNC desarrollados</v>
      </c>
      <c r="E180" s="11" t="str">
        <f ca="1">IFERROR(__xludf.DUMMYFUNCTION("""COMPUTED_VALUE"""),"Documento actualizado, memorando de envió a la DT y memorando de envió de la DT  a la SGM- GPM.")</f>
        <v>Documento actualizado, memorando de envió a la DT y memorando de envió de la DT  a la SGM- GPM.</v>
      </c>
      <c r="F180" s="11" t="str">
        <f ca="1">IFERROR(__xludf.DUMMYFUNCTION("""COMPUTED_VALUE"""),"PAA-PI")</f>
        <v>PAA-PI</v>
      </c>
      <c r="G180" s="11" t="str">
        <f ca="1">IFERROR(__xludf.DUMMYFUNCTION("""COMPUTED_VALUE"""),"PNN Serranía de los Churumbelos")</f>
        <v>PNN Serranía de los Churumbelos</v>
      </c>
      <c r="H180" s="14" t="str">
        <f ca="1">IFERROR(__xludf.DUMMYFUNCTION("""COMPUTED_VALUE"""),"FUNCIONAMIENTO")</f>
        <v>FUNCIONAMIENTO</v>
      </c>
      <c r="I180" s="11" t="str">
        <f ca="1">IFERROR(__xludf.DUMMYFUNCTION("""COMPUTED_VALUE"""),"Proceso de consulta previa")</f>
        <v>Proceso de consulta previa</v>
      </c>
      <c r="J180" s="22">
        <f ca="1">IFERROR(__xludf.DUMMYFUNCTION("""COMPUTED_VALUE"""),0)</f>
        <v>0</v>
      </c>
      <c r="K180" s="17"/>
      <c r="L180" s="18" t="str">
        <f ca="1">IFERROR(__xludf.DUMMYFUNCTION("""COMPUTED_VALUE""")," Pendientes consultas previas 16, recursos congelados para avanzar en estos compromisos")</f>
        <v xml:space="preserve"> Pendientes consultas previas 16, recursos congelados para avanzar en estos compromisos</v>
      </c>
      <c r="M180" s="18" t="str">
        <f ca="1">IFERROR(__xludf.DUMMYFUNCTION("""COMPUTED_VALUE""")," Maria Fernanda Molina")</f>
        <v xml:space="preserve"> Maria Fernanda Molina</v>
      </c>
      <c r="N180" s="18"/>
      <c r="O180" s="19">
        <f ca="1">IFERROR(__xludf.DUMMYFUNCTION("""COMPUTED_VALUE"""),0)</f>
        <v>0</v>
      </c>
      <c r="P180" s="18"/>
      <c r="Q180" s="18"/>
      <c r="R180" s="18"/>
      <c r="S180" s="18"/>
      <c r="T180" s="18"/>
      <c r="U180" s="18"/>
      <c r="V180" s="18"/>
      <c r="W180" s="18"/>
      <c r="X180" s="18"/>
      <c r="Y180" s="18"/>
      <c r="Z180" s="18"/>
      <c r="AA180" s="18"/>
      <c r="AB180" s="18"/>
      <c r="AC180" s="18"/>
      <c r="AD180" s="18"/>
      <c r="AE180" s="18"/>
      <c r="AF180" s="18"/>
      <c r="AG180" s="18"/>
      <c r="AH180" s="18"/>
      <c r="AI180" s="14"/>
      <c r="AJ180" s="11"/>
      <c r="AK180" s="14"/>
      <c r="AL180" s="11"/>
      <c r="AM180" s="14"/>
      <c r="AN180" s="15" t="str">
        <f ca="1">IFERROR(__xludf.DUMMYFUNCTION("""COMPUTED_VALUE"""),"Trimestral")</f>
        <v>Trimestral</v>
      </c>
    </row>
    <row r="181" spans="1:40" ht="91.5" hidden="1" customHeight="1">
      <c r="A181" s="10" t="str">
        <f t="shared" ca="1" si="0"/>
        <v>Trimestral</v>
      </c>
      <c r="B181" s="11" t="str">
        <f ca="1">IFERROR(__xludf.DUMMYFUNCTION("""COMPUTED_VALUE"""),"1. PROTEGER LA BELLEZA DE LA VIDA")</f>
        <v>1. PROTEGER LA BELLEZA DE LA VIDA</v>
      </c>
      <c r="C181" s="11" t="str">
        <f ca="1">IFERROR(__xludf.DUMMYFUNCTION("""COMPUTED_VALUE"""),"1.1 Fortalecimiento del SINAP")</f>
        <v>1.1 Fortalecimiento del SINAP</v>
      </c>
      <c r="D181" s="11" t="str">
        <f ca="1">IFERROR(__xludf.DUMMYFUNCTION("""COMPUTED_VALUE"""),"N° de instrumentos de planeación y manejo de las áreas administradas por PNNC desarrollados")</f>
        <v>N° de instrumentos de planeación y manejo de las áreas administradas por PNNC desarrollados</v>
      </c>
      <c r="E181" s="11" t="str">
        <f ca="1">IFERROR(__xludf.DUMMYFUNCTION("""COMPUTED_VALUE"""),"Documento actualizado, memorando de envió a la DT y memorando de envió de la DT  a la SGM- GPM.")</f>
        <v>Documento actualizado, memorando de envió a la DT y memorando de envió de la DT  a la SGM- GPM.</v>
      </c>
      <c r="F181" s="11" t="str">
        <f ca="1">IFERROR(__xludf.DUMMYFUNCTION("""COMPUTED_VALUE"""),"PAA-PI")</f>
        <v>PAA-PI</v>
      </c>
      <c r="G181" s="11" t="str">
        <f ca="1">IFERROR(__xludf.DUMMYFUNCTION("""COMPUTED_VALUE"""),"PNN Río Puré")</f>
        <v>PNN Río Puré</v>
      </c>
      <c r="H181" s="14" t="str">
        <f ca="1">IFERROR(__xludf.DUMMYFUNCTION("""COMPUTED_VALUE"""),"GESTIÓN")</f>
        <v>GESTIÓN</v>
      </c>
      <c r="I181" s="11" t="str">
        <f ca="1">IFERROR(__xludf.DUMMYFUNCTION("""COMPUTED_VALUE"""),"Implementación")</f>
        <v>Implementación</v>
      </c>
      <c r="J181" s="22">
        <f ca="1">IFERROR(__xludf.DUMMYFUNCTION("""COMPUTED_VALUE"""),0)</f>
        <v>0</v>
      </c>
      <c r="K181" s="17"/>
      <c r="L181" s="18" t="str">
        <f ca="1">IFERROR(__xludf.DUMMYFUNCTION("""COMPUTED_VALUE""")," Implementación")</f>
        <v xml:space="preserve"> Implementación</v>
      </c>
      <c r="M181" s="18" t="str">
        <f ca="1">IFERROR(__xludf.DUMMYFUNCTION("""COMPUTED_VALUE""")," Maria Fernanda Molina")</f>
        <v xml:space="preserve"> Maria Fernanda Molina</v>
      </c>
      <c r="N181" s="18"/>
      <c r="O181" s="19">
        <f ca="1">IFERROR(__xludf.DUMMYFUNCTION("""COMPUTED_VALUE"""),0)</f>
        <v>0</v>
      </c>
      <c r="P181" s="18"/>
      <c r="Q181" s="18"/>
      <c r="R181" s="18"/>
      <c r="S181" s="18"/>
      <c r="T181" s="18"/>
      <c r="U181" s="18"/>
      <c r="V181" s="18"/>
      <c r="W181" s="18"/>
      <c r="X181" s="18"/>
      <c r="Y181" s="18"/>
      <c r="Z181" s="18"/>
      <c r="AA181" s="18"/>
      <c r="AB181" s="18"/>
      <c r="AC181" s="18"/>
      <c r="AD181" s="18"/>
      <c r="AE181" s="18"/>
      <c r="AF181" s="18"/>
      <c r="AG181" s="18"/>
      <c r="AH181" s="18"/>
      <c r="AI181" s="14"/>
      <c r="AJ181" s="14"/>
      <c r="AK181" s="14"/>
      <c r="AL181" s="14"/>
      <c r="AM181" s="14"/>
      <c r="AN181" s="15" t="str">
        <f ca="1">IFERROR(__xludf.DUMMYFUNCTION("""COMPUTED_VALUE"""),"Trimestral")</f>
        <v>Trimestral</v>
      </c>
    </row>
    <row r="182" spans="1:40" ht="91.5" hidden="1" customHeight="1">
      <c r="A182" s="10" t="str">
        <f t="shared" ca="1" si="0"/>
        <v>Trimestral</v>
      </c>
      <c r="B182" s="11" t="str">
        <f ca="1">IFERROR(__xludf.DUMMYFUNCTION("""COMPUTED_VALUE"""),"1. PROTEGER LA BELLEZA DE LA VIDA")</f>
        <v>1. PROTEGER LA BELLEZA DE LA VIDA</v>
      </c>
      <c r="C182" s="11" t="str">
        <f ca="1">IFERROR(__xludf.DUMMYFUNCTION("""COMPUTED_VALUE"""),"1.1 Fortalecimiento del SINAP")</f>
        <v>1.1 Fortalecimiento del SINAP</v>
      </c>
      <c r="D182" s="11" t="str">
        <f ca="1">IFERROR(__xludf.DUMMYFUNCTION("""COMPUTED_VALUE"""),"N° de instrumentos de planeación y manejo de las áreas administradas por PNNC desarrollados")</f>
        <v>N° de instrumentos de planeación y manejo de las áreas administradas por PNNC desarrollados</v>
      </c>
      <c r="E182" s="11" t="str">
        <f ca="1">IFERROR(__xludf.DUMMYFUNCTION("""COMPUTED_VALUE"""),"Documento actualizado, memorando de envió a la DT y memorando de envió de la DT  a la SGM- GPM.")</f>
        <v>Documento actualizado, memorando de envió a la DT y memorando de envió de la DT  a la SGM- GPM.</v>
      </c>
      <c r="F182" s="11" t="str">
        <f ca="1">IFERROR(__xludf.DUMMYFUNCTION("""COMPUTED_VALUE"""),"PAA-PI")</f>
        <v>PAA-PI</v>
      </c>
      <c r="G182" s="11" t="str">
        <f ca="1">IFERROR(__xludf.DUMMYFUNCTION("""COMPUTED_VALUE"""),"PNN Yaigojé Apaporis")</f>
        <v>PNN Yaigojé Apaporis</v>
      </c>
      <c r="H182" s="14" t="str">
        <f ca="1">IFERROR(__xludf.DUMMYFUNCTION("""COMPUTED_VALUE"""),"GESTIÓN")</f>
        <v>GESTIÓN</v>
      </c>
      <c r="I182" s="11" t="str">
        <f ca="1">IFERROR(__xludf.DUMMYFUNCTION("""COMPUTED_VALUE"""),"Implementación")</f>
        <v>Implementación</v>
      </c>
      <c r="J182" s="22">
        <f ca="1">IFERROR(__xludf.DUMMYFUNCTION("""COMPUTED_VALUE"""),0)</f>
        <v>0</v>
      </c>
      <c r="K182" s="17"/>
      <c r="L182" s="1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18" t="str">
        <f ca="1">IFERROR(__xludf.DUMMYFUNCTION("""COMPUTED_VALUE""")," Maria Fernanda Molina")</f>
        <v xml:space="preserve"> Maria Fernanda Molina</v>
      </c>
      <c r="N182" s="18"/>
      <c r="O182" s="19">
        <f ca="1">IFERROR(__xludf.DUMMYFUNCTION("""COMPUTED_VALUE"""),0)</f>
        <v>0</v>
      </c>
      <c r="P182" s="18"/>
      <c r="Q182" s="18"/>
      <c r="R182" s="18"/>
      <c r="S182" s="18"/>
      <c r="T182" s="18"/>
      <c r="U182" s="18"/>
      <c r="V182" s="18"/>
      <c r="W182" s="18"/>
      <c r="X182" s="18"/>
      <c r="Y182" s="18"/>
      <c r="Z182" s="18"/>
      <c r="AA182" s="18"/>
      <c r="AB182" s="18"/>
      <c r="AC182" s="18"/>
      <c r="AD182" s="18"/>
      <c r="AE182" s="18"/>
      <c r="AF182" s="18"/>
      <c r="AG182" s="18"/>
      <c r="AH182" s="18"/>
      <c r="AI182" s="14"/>
      <c r="AJ182" s="14"/>
      <c r="AK182" s="14"/>
      <c r="AL182" s="14"/>
      <c r="AM182" s="14"/>
      <c r="AN182" s="15" t="str">
        <f ca="1">IFERROR(__xludf.DUMMYFUNCTION("""COMPUTED_VALUE"""),"Trimestral")</f>
        <v>Trimestral</v>
      </c>
    </row>
    <row r="183" spans="1:40" ht="91.5" hidden="1" customHeight="1">
      <c r="A183" s="10" t="str">
        <f t="shared" ca="1" si="0"/>
        <v>Trimestral</v>
      </c>
      <c r="B183" s="11" t="str">
        <f ca="1">IFERROR(__xludf.DUMMYFUNCTION("""COMPUTED_VALUE"""),"1. PROTEGER LA BELLEZA DE LA VIDA")</f>
        <v>1. PROTEGER LA BELLEZA DE LA VIDA</v>
      </c>
      <c r="C183" s="11" t="str">
        <f ca="1">IFERROR(__xludf.DUMMYFUNCTION("""COMPUTED_VALUE"""),"1.1 Fortalecimiento del SINAP")</f>
        <v>1.1 Fortalecimiento del SINAP</v>
      </c>
      <c r="D183" s="11" t="str">
        <f ca="1">IFERROR(__xludf.DUMMYFUNCTION("""COMPUTED_VALUE"""),"N° de instrumentos de planeación y manejo de las áreas administradas por PNNC desarrollados")</f>
        <v>N° de instrumentos de planeación y manejo de las áreas administradas por PNNC desarrollados</v>
      </c>
      <c r="E183" s="11" t="str">
        <f ca="1">IFERROR(__xludf.DUMMYFUNCTION("""COMPUTED_VALUE"""),"Documento actualizado, memorando de envió a la DT y memorando de envió de la DT  a la SGM- GPM.")</f>
        <v>Documento actualizado, memorando de envió a la DT y memorando de envió de la DT  a la SGM- GPM.</v>
      </c>
      <c r="F183" s="11" t="str">
        <f ca="1">IFERROR(__xludf.DUMMYFUNCTION("""COMPUTED_VALUE"""),"PAA-PI")</f>
        <v>PAA-PI</v>
      </c>
      <c r="G183" s="11" t="str">
        <f ca="1">IFERROR(__xludf.DUMMYFUNCTION("""COMPUTED_VALUE"""),"PNN Alto Fragua Indi Wasi")</f>
        <v>PNN Alto Fragua Indi Wasi</v>
      </c>
      <c r="H183" s="14" t="str">
        <f ca="1">IFERROR(__xludf.DUMMYFUNCTION("""COMPUTED_VALUE"""),"GESTIÓN")</f>
        <v>GESTIÓN</v>
      </c>
      <c r="I183" s="11" t="str">
        <f ca="1">IFERROR(__xludf.DUMMYFUNCTION("""COMPUTED_VALUE"""),"Proceso de consulta previa")</f>
        <v>Proceso de consulta previa</v>
      </c>
      <c r="J183" s="22">
        <f ca="1">IFERROR(__xludf.DUMMYFUNCTION("""COMPUTED_VALUE"""),0)</f>
        <v>0</v>
      </c>
      <c r="K183" s="17" t="str">
        <f ca="1">IFERROR(__xludf.DUMMYFUNCTION("""COMPUTED_VALUE"""),"   -")</f>
        <v xml:space="preserve">   -</v>
      </c>
      <c r="L183" s="1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18" t="str">
        <f ca="1">IFERROR(__xludf.DUMMYFUNCTION("""COMPUTED_VALUE""")," Maria Fernanda Molina")</f>
        <v xml:space="preserve"> Maria Fernanda Molina</v>
      </c>
      <c r="N183" s="18"/>
      <c r="O183" s="19">
        <f ca="1">IFERROR(__xludf.DUMMYFUNCTION("""COMPUTED_VALUE"""),0)</f>
        <v>0</v>
      </c>
      <c r="P183" s="18"/>
      <c r="Q183" s="18"/>
      <c r="R183" s="18"/>
      <c r="S183" s="18"/>
      <c r="T183" s="18"/>
      <c r="U183" s="18"/>
      <c r="V183" s="18"/>
      <c r="W183" s="18"/>
      <c r="X183" s="18"/>
      <c r="Y183" s="18"/>
      <c r="Z183" s="18"/>
      <c r="AA183" s="18"/>
      <c r="AB183" s="18"/>
      <c r="AC183" s="18"/>
      <c r="AD183" s="18"/>
      <c r="AE183" s="18"/>
      <c r="AF183" s="18"/>
      <c r="AG183" s="18"/>
      <c r="AH183" s="18"/>
      <c r="AI183" s="14"/>
      <c r="AJ183" s="14"/>
      <c r="AK183" s="14"/>
      <c r="AL183" s="14"/>
      <c r="AM183" s="14"/>
      <c r="AN183" s="15" t="str">
        <f ca="1">IFERROR(__xludf.DUMMYFUNCTION("""COMPUTED_VALUE"""),"Trimestral")</f>
        <v>Trimestral</v>
      </c>
    </row>
    <row r="184" spans="1:40" ht="91.5" hidden="1" customHeight="1">
      <c r="A184" s="10" t="str">
        <f t="shared" ca="1" si="0"/>
        <v>Trimestral</v>
      </c>
      <c r="B184" s="11" t="str">
        <f ca="1">IFERROR(__xludf.DUMMYFUNCTION("""COMPUTED_VALUE"""),"1. PROTEGER LA BELLEZA DE LA VIDA")</f>
        <v>1. PROTEGER LA BELLEZA DE LA VIDA</v>
      </c>
      <c r="C184" s="11" t="str">
        <f ca="1">IFERROR(__xludf.DUMMYFUNCTION("""COMPUTED_VALUE"""),"1.1 Fortalecimiento del SINAP")</f>
        <v>1.1 Fortalecimiento del SINAP</v>
      </c>
      <c r="D184" s="11" t="str">
        <f ca="1">IFERROR(__xludf.DUMMYFUNCTION("""COMPUTED_VALUE"""),"N° de instrumentos de planeación y manejo de las áreas administradas por PNNC desarrollados")</f>
        <v>N° de instrumentos de planeación y manejo de las áreas administradas por PNNC desarrollados</v>
      </c>
      <c r="E184" s="11" t="str">
        <f ca="1">IFERROR(__xludf.DUMMYFUNCTION("""COMPUTED_VALUE"""),"Documento actualizado, memorando de envió a la DT y memorando de envió de la DT  a la SGM- GPM.")</f>
        <v>Documento actualizado, memorando de envió a la DT y memorando de envió de la DT  a la SGM- GPM.</v>
      </c>
      <c r="F184" s="11" t="str">
        <f ca="1">IFERROR(__xludf.DUMMYFUNCTION("""COMPUTED_VALUE"""),"PAA-PI")</f>
        <v>PAA-PI</v>
      </c>
      <c r="G184" s="11" t="str">
        <f ca="1">IFERROR(__xludf.DUMMYFUNCTION("""COMPUTED_VALUE"""),"PNN La Paya")</f>
        <v>PNN La Paya</v>
      </c>
      <c r="H184" s="14" t="str">
        <f ca="1">IFERROR(__xludf.DUMMYFUNCTION("""COMPUTED_VALUE"""),"PGN")</f>
        <v>PGN</v>
      </c>
      <c r="I184" s="11" t="str">
        <f ca="1">IFERROR(__xludf.DUMMYFUNCTION("""COMPUTED_VALUE"""),"Actualización documento")</f>
        <v>Actualización documento</v>
      </c>
      <c r="J184" s="22">
        <f ca="1">IFERROR(__xludf.DUMMYFUNCTION("""COMPUTED_VALUE"""),1)</f>
        <v>1</v>
      </c>
      <c r="K184" s="17">
        <f ca="1">IFERROR(__xludf.DUMMYFUNCTION("""COMPUTED_VALUE"""),84065211)</f>
        <v>84065211</v>
      </c>
      <c r="L184" s="18" t="str">
        <f ca="1">IFERROR(__xludf.DUMMYFUNCTION("""COMPUTED_VALUE""")," Ojo solicitar ajuste de meta tiempo limite 22 de octubre de 2025")</f>
        <v xml:space="preserve"> Ojo solicitar ajuste de meta tiempo limite 22 de octubre de 2025</v>
      </c>
      <c r="M184" s="18" t="str">
        <f ca="1">IFERROR(__xludf.DUMMYFUNCTION("""COMPUTED_VALUE""")," Maria Fernanda Molina")</f>
        <v xml:space="preserve"> Maria Fernanda Molina</v>
      </c>
      <c r="N184" s="18"/>
      <c r="O184" s="20">
        <f ca="1">IFERROR(__xludf.DUMMYFUNCTION("""COMPUTED_VALUE"""),0)</f>
        <v>0</v>
      </c>
      <c r="P184" s="18"/>
      <c r="Q184" s="18"/>
      <c r="R184" s="18"/>
      <c r="S184" s="18"/>
      <c r="T184" s="18"/>
      <c r="U184" s="18"/>
      <c r="V184" s="18"/>
      <c r="W184" s="18"/>
      <c r="X184" s="18"/>
      <c r="Y184" s="18"/>
      <c r="Z184" s="18"/>
      <c r="AA184" s="18"/>
      <c r="AB184" s="18"/>
      <c r="AC184" s="18"/>
      <c r="AD184" s="18"/>
      <c r="AE184" s="18"/>
      <c r="AF184" s="18"/>
      <c r="AG184" s="18"/>
      <c r="AH184" s="18"/>
      <c r="AI184" s="14"/>
      <c r="AJ184" s="14"/>
      <c r="AK184" s="14"/>
      <c r="AL184" s="14"/>
      <c r="AM184" s="14"/>
      <c r="AN184" s="15" t="str">
        <f ca="1">IFERROR(__xludf.DUMMYFUNCTION("""COMPUTED_VALUE"""),"Trimestral")</f>
        <v>Trimestral</v>
      </c>
    </row>
    <row r="185" spans="1:40" ht="91.5" customHeight="1">
      <c r="A185" s="10" t="str">
        <f t="shared" ca="1" si="0"/>
        <v>Trimestral</v>
      </c>
      <c r="B185" s="11" t="str">
        <f ca="1">IFERROR(__xludf.DUMMYFUNCTION("""COMPUTED_VALUE"""),"1. PROTEGER LA BELLEZA DE LA VIDA")</f>
        <v>1. PROTEGER LA BELLEZA DE LA VIDA</v>
      </c>
      <c r="C185" s="11" t="str">
        <f ca="1">IFERROR(__xludf.DUMMYFUNCTION("""COMPUTED_VALUE"""),"1.1 Fortalecimiento del SINAP")</f>
        <v>1.1 Fortalecimiento del SINAP</v>
      </c>
      <c r="D185" s="11" t="str">
        <f ca="1">IFERROR(__xludf.DUMMYFUNCTION("""COMPUTED_VALUE"""),"N° de instrumentos de planeación y manejo de las áreas administradas por PNNC desarrollados")</f>
        <v>N° de instrumentos de planeación y manejo de las áreas administradas por PNNC desarrollados</v>
      </c>
      <c r="E185" s="11" t="str">
        <f ca="1">IFERROR(__xludf.DUMMYFUNCTION("""COMPUTED_VALUE"""),"Documento actualizado, memorando de envió a la DT y memorando de envió de la DT  a la SGM- GPM.")</f>
        <v>Documento actualizado, memorando de envió a la DT y memorando de envió de la DT  a la SGM- GPM.</v>
      </c>
      <c r="F185" s="11" t="str">
        <f ca="1">IFERROR(__xludf.DUMMYFUNCTION("""COMPUTED_VALUE"""),"PAA-PI")</f>
        <v>PAA-PI</v>
      </c>
      <c r="G185" s="11" t="str">
        <f ca="1">IFERROR(__xludf.DUMMYFUNCTION("""COMPUTED_VALUE"""),"DTAM")</f>
        <v>DTAM</v>
      </c>
      <c r="H185" s="14" t="str">
        <f ca="1">IFERROR(__xludf.DUMMYFUNCTION("""COMPUTED_VALUE"""),"FONAM")</f>
        <v>FONAM</v>
      </c>
      <c r="I185"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22">
        <f ca="1">IFERROR(__xludf.DUMMYFUNCTION("""COMPUTED_VALUE"""),0)</f>
        <v>0</v>
      </c>
      <c r="K185" s="17">
        <f ca="1">IFERROR(__xludf.DUMMYFUNCTION("""COMPUTED_VALUE"""),42086658)</f>
        <v>42086658</v>
      </c>
      <c r="L185" s="18" t="str">
        <f ca="1">IFERROR(__xludf.DUMMYFUNCTION("""COMPUTED_VALUE""")," Se inician actividades para diagnostico en la estrategia para la Amazonía")</f>
        <v xml:space="preserve"> Se inician actividades para diagnostico en la estrategia para la Amazonía</v>
      </c>
      <c r="M185" s="18" t="str">
        <f ca="1">IFERROR(__xludf.DUMMYFUNCTION("""COMPUTED_VALUE""")," Maria Fernanda Molina")</f>
        <v xml:space="preserve"> Maria Fernanda Molina</v>
      </c>
      <c r="N185" s="18"/>
      <c r="O185" s="20">
        <f ca="1">IFERROR(__xludf.DUMMYFUNCTION("""COMPUTED_VALUE"""),0)</f>
        <v>0</v>
      </c>
      <c r="P185" s="13"/>
      <c r="Q185" s="13"/>
      <c r="R185" s="13"/>
      <c r="S185" s="13"/>
      <c r="T185" s="13"/>
      <c r="U185" s="11"/>
      <c r="V185" s="11"/>
      <c r="W185" s="11"/>
      <c r="X185" s="18"/>
      <c r="Y185" s="18"/>
      <c r="Z185" s="18"/>
      <c r="AA185" s="18"/>
      <c r="AB185" s="18"/>
      <c r="AC185" s="18"/>
      <c r="AD185" s="18"/>
      <c r="AE185" s="18"/>
      <c r="AF185" s="18"/>
      <c r="AG185" s="18"/>
      <c r="AH185" s="18"/>
      <c r="AI185" s="14"/>
      <c r="AJ185" s="14"/>
      <c r="AK185" s="14"/>
      <c r="AL185" s="14"/>
      <c r="AM185" s="14"/>
      <c r="AN185" s="15" t="str">
        <f ca="1">IFERROR(__xludf.DUMMYFUNCTION("""COMPUTED_VALUE"""),"Trimestral")</f>
        <v>Trimestral</v>
      </c>
    </row>
    <row r="186" spans="1:40" ht="14.25" customHeight="1">
      <c r="A186" s="10" t="str">
        <f t="shared" ca="1" si="0"/>
        <v>Mensual</v>
      </c>
      <c r="B186" s="11" t="str">
        <f ca="1">IFERROR(__xludf.DUMMYFUNCTION("""COMPUTED_VALUE"""),"1. PROTEGER LA BELLEZA DE LA VIDA")</f>
        <v>1. PROTEGER LA BELLEZA DE LA VIDA</v>
      </c>
      <c r="C186" s="11" t="str">
        <f ca="1">IFERROR(__xludf.DUMMYFUNCTION("""COMPUTED_VALUE"""),"1.1 Fortalecimiento del SINAP")</f>
        <v>1.1 Fortalecimiento del SINAP</v>
      </c>
      <c r="D186" s="11" t="str">
        <f ca="1">IFERROR(__xludf.DUMMYFUNCTION("""COMPUTED_VALUE"""),"Áreas administradas")</f>
        <v>Áreas administradas</v>
      </c>
      <c r="E186" s="11" t="str">
        <f ca="1">IFERROR(__xludf.DUMMYFUNCTION("""COMPUTED_VALUE"""),"Reporte Cualitativo Mensual")</f>
        <v>Reporte Cualitativo Mensual</v>
      </c>
      <c r="F186" s="11" t="str">
        <f ca="1">IFERROR(__xludf.DUMMYFUNCTION("""COMPUTED_VALUE"""),"PAA-PI")</f>
        <v>PAA-PI</v>
      </c>
      <c r="G186" s="11" t="str">
        <f ca="1">IFERROR(__xludf.DUMMYFUNCTION("""COMPUTED_VALUE"""),"DTAM")</f>
        <v>DTAM</v>
      </c>
      <c r="H186" s="14" t="str">
        <f ca="1">IFERROR(__xludf.DUMMYFUNCTION("""COMPUTED_VALUE"""),"PGN")</f>
        <v>PGN</v>
      </c>
      <c r="I186" s="11" t="str">
        <f ca="1">IFERROR(__xludf.DUMMYFUNCTION("""COMPUTED_VALUE"""),"11. Promover la conservación privada en el SINAP.")</f>
        <v>11. Promover la conservación privada en el SINAP.</v>
      </c>
      <c r="J186" s="14">
        <f ca="1">IFERROR(__xludf.DUMMYFUNCTION("""COMPUTED_VALUE"""),0)</f>
        <v>0</v>
      </c>
      <c r="K186" s="17">
        <f ca="1">IFERROR(__xludf.DUMMYFUNCTION("""COMPUTED_VALUE"""),38087472)</f>
        <v>38087472</v>
      </c>
      <c r="L186" s="18" t="str">
        <f ca="1">IFERROR(__xludf.DUMMYFUNCTION("""COMPUTED_VALUE""")," Reservas de la Sociedad Civil")</f>
        <v xml:space="preserve"> Reservas de la Sociedad Civil</v>
      </c>
      <c r="M186" s="18" t="str">
        <f ca="1">IFERROR(__xludf.DUMMYFUNCTION("""COMPUTED_VALUE""")," Carlos Morales")</f>
        <v xml:space="preserve"> Carlos Morales</v>
      </c>
      <c r="N186" s="18"/>
      <c r="O186" s="11" t="str">
        <f ca="1">IFERROR(__xludf.DUMMYFUNCTION("""COMPUTED_VALUE"""),"#DIV/0!")</f>
        <v>#DIV/0!</v>
      </c>
      <c r="P186" s="13"/>
      <c r="Q186" s="13"/>
      <c r="R186" s="13"/>
      <c r="S186" s="13"/>
      <c r="T186" s="13"/>
      <c r="U186" s="11"/>
      <c r="V186" s="13"/>
      <c r="W186" s="11"/>
      <c r="X186" s="30"/>
      <c r="Y186" s="18"/>
      <c r="Z186" s="18"/>
      <c r="AA186" s="18"/>
      <c r="AB186" s="18"/>
      <c r="AC186" s="18"/>
      <c r="AD186" s="18"/>
      <c r="AE186" s="18"/>
      <c r="AF186" s="18"/>
      <c r="AG186" s="18"/>
      <c r="AH186" s="18"/>
      <c r="AI186" s="14"/>
      <c r="AJ186" s="14"/>
      <c r="AK186" s="14"/>
      <c r="AL186" s="14"/>
      <c r="AM186" s="14"/>
      <c r="AN186" s="15" t="str">
        <f ca="1">IFERROR(__xludf.DUMMYFUNCTION("""COMPUTED_VALUE"""),"Mensual")</f>
        <v>Mensual</v>
      </c>
    </row>
    <row r="187" spans="1:40" ht="14.25" customHeight="1">
      <c r="A187" s="10" t="str">
        <f t="shared" ca="1" si="0"/>
        <v>Mensual</v>
      </c>
      <c r="B187" s="11" t="str">
        <f ca="1">IFERROR(__xludf.DUMMYFUNCTION("""COMPUTED_VALUE"""),"1. PROTEGER LA BELLEZA DE LA VIDA")</f>
        <v>1. PROTEGER LA BELLEZA DE LA VIDA</v>
      </c>
      <c r="C187" s="11" t="str">
        <f ca="1">IFERROR(__xludf.DUMMYFUNCTION("""COMPUTED_VALUE"""),"1.1 Fortalecimiento del SINAP")</f>
        <v>1.1 Fortalecimiento del SINAP</v>
      </c>
      <c r="D187" s="11" t="str">
        <f ca="1">IFERROR(__xludf.DUMMYFUNCTION("""COMPUTED_VALUE"""),"Áreas administradas")</f>
        <v>Áreas administradas</v>
      </c>
      <c r="E187" s="11" t="str">
        <f ca="1">IFERROR(__xludf.DUMMYFUNCTION("""COMPUTED_VALUE"""),"Reporte Cualitativo Mensual")</f>
        <v>Reporte Cualitativo Mensual</v>
      </c>
      <c r="F187" s="11" t="str">
        <f ca="1">IFERROR(__xludf.DUMMYFUNCTION("""COMPUTED_VALUE"""),"PAA-PI")</f>
        <v>PAA-PI</v>
      </c>
      <c r="G187" s="11" t="str">
        <f ca="1">IFERROR(__xludf.DUMMYFUNCTION("""COMPUTED_VALUE"""),"DTAM")</f>
        <v>DTAM</v>
      </c>
      <c r="H187" s="14" t="str">
        <f ca="1">IFERROR(__xludf.DUMMYFUNCTION("""COMPUTED_VALUE"""),"FONAM")</f>
        <v>FONAM</v>
      </c>
      <c r="I187" s="11"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14">
        <f ca="1">IFERROR(__xludf.DUMMYFUNCTION("""COMPUTED_VALUE"""),0)</f>
        <v>0</v>
      </c>
      <c r="K187" s="17">
        <f ca="1">IFERROR(__xludf.DUMMYFUNCTION("""COMPUTED_VALUE"""),75989799)</f>
        <v>75989799</v>
      </c>
      <c r="L187" s="18" t="str">
        <f ca="1">IFERROR(__xludf.DUMMYFUNCTION("""COMPUTED_VALUE""")," SIRAP")</f>
        <v xml:space="preserve"> SIRAP</v>
      </c>
      <c r="M187" s="18" t="str">
        <f ca="1">IFERROR(__xludf.DUMMYFUNCTION("""COMPUTED_VALUE""")," Manuel López")</f>
        <v xml:space="preserve"> Manuel López</v>
      </c>
      <c r="N187" s="18"/>
      <c r="O187" s="11" t="str">
        <f ca="1">IFERROR(__xludf.DUMMYFUNCTION("""COMPUTED_VALUE"""),"#DIV/0!")</f>
        <v>#DIV/0!</v>
      </c>
      <c r="P187" s="13"/>
      <c r="Q187" s="13"/>
      <c r="R187" s="13"/>
      <c r="S187" s="13"/>
      <c r="T187" s="13"/>
      <c r="U187" s="11"/>
      <c r="V187" s="28"/>
      <c r="W187" s="11"/>
      <c r="X187" s="18"/>
      <c r="Y187" s="18"/>
      <c r="Z187" s="18"/>
      <c r="AA187" s="18"/>
      <c r="AB187" s="18"/>
      <c r="AC187" s="18"/>
      <c r="AD187" s="18"/>
      <c r="AE187" s="18"/>
      <c r="AF187" s="18"/>
      <c r="AG187" s="18"/>
      <c r="AH187" s="18"/>
      <c r="AI187" s="14"/>
      <c r="AJ187" s="14"/>
      <c r="AK187" s="14"/>
      <c r="AL187" s="14"/>
      <c r="AM187" s="14"/>
      <c r="AN187" s="15" t="str">
        <f ca="1">IFERROR(__xludf.DUMMYFUNCTION("""COMPUTED_VALUE"""),"Mensual")</f>
        <v>Mensual</v>
      </c>
    </row>
    <row r="188" spans="1:40" ht="14.25" hidden="1" customHeight="1">
      <c r="A188" s="10" t="str">
        <f t="shared" ca="1" si="0"/>
        <v>Trimestral</v>
      </c>
      <c r="B188" s="11" t="str">
        <f ca="1">IFERROR(__xludf.DUMMYFUNCTION("""COMPUTED_VALUE"""),"1. PROTEGER LA BELLEZA DE LA VIDA")</f>
        <v>1. PROTEGER LA BELLEZA DE LA VIDA</v>
      </c>
      <c r="C188" s="11" t="str">
        <f ca="1">IFERROR(__xludf.DUMMYFUNCTION("""COMPUTED_VALUE"""),"1.1 Fortalecimiento del SINAP")</f>
        <v>1.1 Fortalecimiento del SINAP</v>
      </c>
      <c r="D188"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11" t="str">
        <f ca="1">IFERROR(__xludf.DUMMYFUNCTION("""COMPUTED_VALUE"""),"PAA")</f>
        <v>PAA</v>
      </c>
      <c r="G188" s="11" t="str">
        <f ca="1">IFERROR(__xludf.DUMMYFUNCTION("""COMPUTED_VALUE"""),"PNN Amacayacu")</f>
        <v>PNN Amacayacu</v>
      </c>
      <c r="H188" s="14" t="str">
        <f ca="1">IFERROR(__xludf.DUMMYFUNCTION("""COMPUTED_VALUE"""),"OTROS")</f>
        <v>OTROS</v>
      </c>
      <c r="I188" s="11" t="str">
        <f ca="1">IFERROR(__xludf.DUMMYFUNCTION("""COMPUTED_VALUE"""),"N/A")</f>
        <v>N/A</v>
      </c>
      <c r="J188" s="14">
        <f ca="1">IFERROR(__xludf.DUMMYFUNCTION("""COMPUTED_VALUE"""),3)</f>
        <v>3</v>
      </c>
      <c r="K188" s="17" t="str">
        <f ca="1">IFERROR(__xludf.DUMMYFUNCTION("""COMPUTED_VALUE""")," $ -")</f>
        <v xml:space="preserve"> $ -</v>
      </c>
      <c r="L188" s="18" t="str">
        <f ca="1">IFERROR(__xludf.DUMMYFUNCTION("""COMPUTED_VALUE""")," Reportar en avance acumulado del DRIVE y avance físico 3 en la plataforma SENDA")</f>
        <v xml:space="preserve"> Reportar en avance acumulado del DRIVE y avance físico 3 en la plataforma SENDA</v>
      </c>
      <c r="M188" s="18" t="str">
        <f ca="1">IFERROR(__xludf.DUMMYFUNCTION("""COMPUTED_VALUE""")," Sandra Cardona")</f>
        <v xml:space="preserve"> Sandra Cardona</v>
      </c>
      <c r="N188" s="18"/>
      <c r="O188" s="20">
        <f ca="1">IFERROR(__xludf.DUMMYFUNCTION("""COMPUTED_VALUE"""),0)</f>
        <v>0</v>
      </c>
      <c r="P188" s="11"/>
      <c r="Q188" s="11"/>
      <c r="R188" s="11"/>
      <c r="S188" s="11"/>
      <c r="T188" s="11"/>
      <c r="U188" s="11"/>
      <c r="V188" s="11"/>
      <c r="W188" s="11"/>
      <c r="X188" s="18"/>
      <c r="Y188" s="18"/>
      <c r="Z188" s="18"/>
      <c r="AA188" s="18"/>
      <c r="AB188" s="18"/>
      <c r="AC188" s="18"/>
      <c r="AD188" s="18"/>
      <c r="AE188" s="18"/>
      <c r="AF188" s="18"/>
      <c r="AG188" s="18"/>
      <c r="AH188" s="18"/>
      <c r="AI188" s="14"/>
      <c r="AJ188" s="14"/>
      <c r="AK188" s="14"/>
      <c r="AL188" s="14"/>
      <c r="AM188" s="14"/>
      <c r="AN188" s="15" t="str">
        <f ca="1">IFERROR(__xludf.DUMMYFUNCTION("""COMPUTED_VALUE"""),"Trimestral")</f>
        <v>Trimestral</v>
      </c>
    </row>
    <row r="189" spans="1:40" ht="14.25" hidden="1" customHeight="1">
      <c r="A189" s="10" t="str">
        <f t="shared" ca="1" si="0"/>
        <v>Trimestral</v>
      </c>
      <c r="B189" s="11" t="str">
        <f ca="1">IFERROR(__xludf.DUMMYFUNCTION("""COMPUTED_VALUE"""),"1. PROTEGER LA BELLEZA DE LA VIDA")</f>
        <v>1. PROTEGER LA BELLEZA DE LA VIDA</v>
      </c>
      <c r="C189" s="11" t="str">
        <f ca="1">IFERROR(__xludf.DUMMYFUNCTION("""COMPUTED_VALUE"""),"1.1 Fortalecimiento del SINAP")</f>
        <v>1.1 Fortalecimiento del SINAP</v>
      </c>
      <c r="D189"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11" t="str">
        <f ca="1">IFERROR(__xludf.DUMMYFUNCTION("""COMPUTED_VALUE"""),"PAA")</f>
        <v>PAA</v>
      </c>
      <c r="G189" s="11" t="str">
        <f ca="1">IFERROR(__xludf.DUMMYFUNCTION("""COMPUTED_VALUE"""),"PNN Cahuinarí")</f>
        <v>PNN Cahuinarí</v>
      </c>
      <c r="H189" s="14" t="str">
        <f ca="1">IFERROR(__xludf.DUMMYFUNCTION("""COMPUTED_VALUE"""),"OTROS")</f>
        <v>OTROS</v>
      </c>
      <c r="I189" s="11" t="str">
        <f ca="1">IFERROR(__xludf.DUMMYFUNCTION("""COMPUTED_VALUE"""),"N/A")</f>
        <v>N/A</v>
      </c>
      <c r="J189" s="14">
        <f ca="1">IFERROR(__xludf.DUMMYFUNCTION("""COMPUTED_VALUE"""),2)</f>
        <v>2</v>
      </c>
      <c r="K189" s="17" t="str">
        <f ca="1">IFERROR(__xludf.DUMMYFUNCTION("""COMPUTED_VALUE""")," $ -")</f>
        <v xml:space="preserve"> $ -</v>
      </c>
      <c r="L189" s="18" t="str">
        <f ca="1">IFERROR(__xludf.DUMMYFUNCTION("""COMPUTED_VALUE""")," Reportar en avance acumulado del DRIVE y en avance físico 2 en la plataforma SENDA")</f>
        <v xml:space="preserve"> Reportar en avance acumulado del DRIVE y en avance físico 2 en la plataforma SENDA</v>
      </c>
      <c r="M189" s="18" t="str">
        <f ca="1">IFERROR(__xludf.DUMMYFUNCTION("""COMPUTED_VALUE""")," Sandra Cardona")</f>
        <v xml:space="preserve"> Sandra Cardona</v>
      </c>
      <c r="N189" s="18"/>
      <c r="O189" s="20">
        <f ca="1">IFERROR(__xludf.DUMMYFUNCTION("""COMPUTED_VALUE"""),0)</f>
        <v>0</v>
      </c>
      <c r="P189" s="11"/>
      <c r="Q189" s="11"/>
      <c r="R189" s="11"/>
      <c r="S189" s="11"/>
      <c r="T189" s="11"/>
      <c r="U189" s="11"/>
      <c r="V189" s="11"/>
      <c r="W189" s="11"/>
      <c r="X189" s="18"/>
      <c r="Y189" s="18"/>
      <c r="Z189" s="18"/>
      <c r="AA189" s="18"/>
      <c r="AB189" s="18"/>
      <c r="AC189" s="18"/>
      <c r="AD189" s="18"/>
      <c r="AE189" s="18"/>
      <c r="AF189" s="18"/>
      <c r="AG189" s="18"/>
      <c r="AH189" s="18"/>
      <c r="AI189" s="14"/>
      <c r="AJ189" s="14"/>
      <c r="AK189" s="14"/>
      <c r="AL189" s="14"/>
      <c r="AM189" s="14"/>
      <c r="AN189" s="15" t="str">
        <f ca="1">IFERROR(__xludf.DUMMYFUNCTION("""COMPUTED_VALUE"""),"Trimestral")</f>
        <v>Trimestral</v>
      </c>
    </row>
    <row r="190" spans="1:40" ht="14.25" hidden="1" customHeight="1">
      <c r="A190" s="10" t="str">
        <f t="shared" ca="1" si="0"/>
        <v>Trimestral</v>
      </c>
      <c r="B190" s="11" t="str">
        <f ca="1">IFERROR(__xludf.DUMMYFUNCTION("""COMPUTED_VALUE"""),"1. PROTEGER LA BELLEZA DE LA VIDA")</f>
        <v>1. PROTEGER LA BELLEZA DE LA VIDA</v>
      </c>
      <c r="C190" s="11" t="str">
        <f ca="1">IFERROR(__xludf.DUMMYFUNCTION("""COMPUTED_VALUE"""),"1.1 Fortalecimiento del SINAP")</f>
        <v>1.1 Fortalecimiento del SINAP</v>
      </c>
      <c r="D190"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11" t="str">
        <f ca="1">IFERROR(__xludf.DUMMYFUNCTION("""COMPUTED_VALUE"""),"PAA")</f>
        <v>PAA</v>
      </c>
      <c r="G190" s="11" t="str">
        <f ca="1">IFERROR(__xludf.DUMMYFUNCTION("""COMPUTED_VALUE"""),"PNN Yaigojé Apaporis")</f>
        <v>PNN Yaigojé Apaporis</v>
      </c>
      <c r="H190" s="14" t="str">
        <f ca="1">IFERROR(__xludf.DUMMYFUNCTION("""COMPUTED_VALUE"""),"OTROS")</f>
        <v>OTROS</v>
      </c>
      <c r="I190" s="11" t="str">
        <f ca="1">IFERROR(__xludf.DUMMYFUNCTION("""COMPUTED_VALUE"""),"N/A")</f>
        <v>N/A</v>
      </c>
      <c r="J190" s="14">
        <f ca="1">IFERROR(__xludf.DUMMYFUNCTION("""COMPUTED_VALUE"""),4)</f>
        <v>4</v>
      </c>
      <c r="K190" s="17" t="str">
        <f ca="1">IFERROR(__xludf.DUMMYFUNCTION("""COMPUTED_VALUE""")," $ -")</f>
        <v xml:space="preserve"> $ -</v>
      </c>
      <c r="L190" s="18" t="str">
        <f ca="1">IFERROR(__xludf.DUMMYFUNCTION("""COMPUTED_VALUE""")," Reportar en avance acumulado del DRIVE y en avance físico 3 en la plataforma SENDA")</f>
        <v xml:space="preserve"> Reportar en avance acumulado del DRIVE y en avance físico 3 en la plataforma SENDA</v>
      </c>
      <c r="M190" s="18" t="str">
        <f ca="1">IFERROR(__xludf.DUMMYFUNCTION("""COMPUTED_VALUE""")," Sandra Cardona")</f>
        <v xml:space="preserve"> Sandra Cardona</v>
      </c>
      <c r="N190" s="18"/>
      <c r="O190" s="20">
        <f ca="1">IFERROR(__xludf.DUMMYFUNCTION("""COMPUTED_VALUE"""),0)</f>
        <v>0</v>
      </c>
      <c r="P190" s="11"/>
      <c r="Q190" s="11"/>
      <c r="R190" s="11"/>
      <c r="S190" s="11"/>
      <c r="T190" s="11"/>
      <c r="U190" s="11"/>
      <c r="V190" s="11"/>
      <c r="W190" s="11"/>
      <c r="X190" s="18"/>
      <c r="Y190" s="18"/>
      <c r="Z190" s="18"/>
      <c r="AA190" s="18"/>
      <c r="AB190" s="18"/>
      <c r="AC190" s="18"/>
      <c r="AD190" s="18"/>
      <c r="AE190" s="18"/>
      <c r="AF190" s="18"/>
      <c r="AG190" s="18"/>
      <c r="AH190" s="18"/>
      <c r="AI190" s="14"/>
      <c r="AJ190" s="14"/>
      <c r="AK190" s="14"/>
      <c r="AL190" s="14"/>
      <c r="AM190" s="14"/>
      <c r="AN190" s="15" t="str">
        <f ca="1">IFERROR(__xludf.DUMMYFUNCTION("""COMPUTED_VALUE"""),"Trimestral")</f>
        <v>Trimestral</v>
      </c>
    </row>
    <row r="191" spans="1:40" ht="14.25" hidden="1" customHeight="1">
      <c r="A191" s="31"/>
      <c r="B191" s="11" t="str">
        <f ca="1">IFERROR(__xludf.DUMMYFUNCTION("""COMPUTED_VALUE"""),"1. PROTEGER LA BELLEZA DE LA VIDA")</f>
        <v>1. PROTEGER LA BELLEZA DE LA VIDA</v>
      </c>
      <c r="C191" s="11" t="str">
        <f ca="1">IFERROR(__xludf.DUMMYFUNCTION("""COMPUTED_VALUE"""),"1.1 Fortalecimiento del SINAP")</f>
        <v>1.1 Fortalecimiento del SINAP</v>
      </c>
      <c r="D191"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11" t="str">
        <f ca="1">IFERROR(__xludf.DUMMYFUNCTION("""COMPUTED_VALUE"""),"PAA")</f>
        <v>PAA</v>
      </c>
      <c r="G191" s="11" t="str">
        <f ca="1">IFERROR(__xludf.DUMMYFUNCTION("""COMPUTED_VALUE"""),"RNN Nukak")</f>
        <v>RNN Nukak</v>
      </c>
      <c r="H191" s="14" t="str">
        <f ca="1">IFERROR(__xludf.DUMMYFUNCTION("""COMPUTED_VALUE"""),"OTROS")</f>
        <v>OTROS</v>
      </c>
      <c r="I191" s="11" t="str">
        <f ca="1">IFERROR(__xludf.DUMMYFUNCTION("""COMPUTED_VALUE"""),"N/A")</f>
        <v>N/A</v>
      </c>
      <c r="J191" s="14">
        <f ca="1">IFERROR(__xludf.DUMMYFUNCTION("""COMPUTED_VALUE"""),1)</f>
        <v>1</v>
      </c>
      <c r="K191" s="17" t="str">
        <f ca="1">IFERROR(__xludf.DUMMYFUNCTION("""COMPUTED_VALUE""")," $ -")</f>
        <v xml:space="preserve"> $ -</v>
      </c>
      <c r="L191" s="18" t="str">
        <f ca="1">IFERROR(__xludf.DUMMYFUNCTION("""COMPUTED_VALUE""")," Reportar en avance acumulado del DRIVE y en avance físico 3 en la plataforma SENDA")</f>
        <v xml:space="preserve"> Reportar en avance acumulado del DRIVE y en avance físico 3 en la plataforma SENDA</v>
      </c>
      <c r="M191" s="18" t="str">
        <f ca="1">IFERROR(__xludf.DUMMYFUNCTION("""COMPUTED_VALUE""")," Sandra Cardona")</f>
        <v xml:space="preserve"> Sandra Cardona</v>
      </c>
      <c r="N191" s="18"/>
      <c r="O191" s="20">
        <f ca="1">IFERROR(__xludf.DUMMYFUNCTION("""COMPUTED_VALUE"""),0)</f>
        <v>0</v>
      </c>
      <c r="P191" s="11"/>
      <c r="Q191" s="11"/>
      <c r="R191" s="11"/>
      <c r="S191" s="11"/>
      <c r="T191" s="11"/>
      <c r="U191" s="11"/>
      <c r="V191" s="11"/>
      <c r="W191" s="11"/>
      <c r="X191" s="18"/>
      <c r="Y191" s="18"/>
      <c r="Z191" s="18"/>
      <c r="AA191" s="18"/>
      <c r="AB191" s="18"/>
      <c r="AC191" s="18"/>
      <c r="AD191" s="18"/>
      <c r="AE191" s="18"/>
      <c r="AF191" s="18"/>
      <c r="AG191" s="18"/>
      <c r="AH191" s="18"/>
      <c r="AI191" s="14"/>
      <c r="AJ191" s="14"/>
      <c r="AK191" s="14"/>
      <c r="AL191" s="14"/>
      <c r="AM191" s="14"/>
      <c r="AN191" s="15" t="str">
        <f ca="1">IFERROR(__xludf.DUMMYFUNCTION("""COMPUTED_VALUE"""),"Trimestral")</f>
        <v>Trimestral</v>
      </c>
    </row>
    <row r="192" spans="1:40" ht="14.25" hidden="1" customHeight="1">
      <c r="A192" s="31"/>
      <c r="B192" s="11" t="str">
        <f ca="1">IFERROR(__xludf.DUMMYFUNCTION("""COMPUTED_VALUE"""),"1. PROTEGER LA BELLEZA DE LA VIDA")</f>
        <v>1. PROTEGER LA BELLEZA DE LA VIDA</v>
      </c>
      <c r="C192" s="11" t="str">
        <f ca="1">IFERROR(__xludf.DUMMYFUNCTION("""COMPUTED_VALUE"""),"1.1 Fortalecimiento del SINAP")</f>
        <v>1.1 Fortalecimiento del SINAP</v>
      </c>
      <c r="D192" s="11"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11"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11" t="str">
        <f ca="1">IFERROR(__xludf.DUMMYFUNCTION("""COMPUTED_VALUE"""),"PAA")</f>
        <v>PAA</v>
      </c>
      <c r="G192" s="11" t="str">
        <f ca="1">IFERROR(__xludf.DUMMYFUNCTION("""COMPUTED_VALUE"""),"PNN Alto Fragua Indi Wasi")</f>
        <v>PNN Alto Fragua Indi Wasi</v>
      </c>
      <c r="H192" s="14" t="str">
        <f ca="1">IFERROR(__xludf.DUMMYFUNCTION("""COMPUTED_VALUE"""),"OTROS")</f>
        <v>OTROS</v>
      </c>
      <c r="I192" s="11" t="str">
        <f ca="1">IFERROR(__xludf.DUMMYFUNCTION("""COMPUTED_VALUE"""),"N/A")</f>
        <v>N/A</v>
      </c>
      <c r="J192" s="23">
        <f ca="1">IFERROR(__xludf.DUMMYFUNCTION("""COMPUTED_VALUE"""),2)</f>
        <v>2</v>
      </c>
      <c r="K192" s="17" t="str">
        <f ca="1">IFERROR(__xludf.DUMMYFUNCTION("""COMPUTED_VALUE""")," $ -")</f>
        <v xml:space="preserve"> $ -</v>
      </c>
      <c r="L192" s="18" t="str">
        <f ca="1">IFERROR(__xludf.DUMMYFUNCTION("""COMPUTED_VALUE""")," Reportar en el avance acumulado del DRIVE 2 y en el avance físico de la plataforma SENDA 1,5")</f>
        <v xml:space="preserve"> Reportar en el avance acumulado del DRIVE 2 y en el avance físico de la plataforma SENDA 1,5</v>
      </c>
      <c r="M192" s="18" t="str">
        <f ca="1">IFERROR(__xludf.DUMMYFUNCTION("""COMPUTED_VALUE""")," Sandra Cardona")</f>
        <v xml:space="preserve"> Sandra Cardona</v>
      </c>
      <c r="N192" s="18"/>
      <c r="O192" s="19">
        <f ca="1">IFERROR(__xludf.DUMMYFUNCTION("""COMPUTED_VALUE"""),0)</f>
        <v>0</v>
      </c>
      <c r="P192" s="11"/>
      <c r="Q192" s="11"/>
      <c r="R192" s="11"/>
      <c r="S192" s="11"/>
      <c r="T192" s="11"/>
      <c r="U192" s="11"/>
      <c r="V192" s="11"/>
      <c r="W192" s="11"/>
      <c r="X192" s="18"/>
      <c r="Y192" s="18"/>
      <c r="Z192" s="18"/>
      <c r="AA192" s="18"/>
      <c r="AB192" s="18"/>
      <c r="AC192" s="18"/>
      <c r="AD192" s="18"/>
      <c r="AE192" s="18"/>
      <c r="AF192" s="18"/>
      <c r="AG192" s="18"/>
      <c r="AH192" s="18"/>
      <c r="AI192" s="14"/>
      <c r="AJ192" s="14"/>
      <c r="AK192" s="14"/>
      <c r="AL192" s="14"/>
      <c r="AM192" s="14"/>
      <c r="AN192" s="15" t="str">
        <f ca="1">IFERROR(__xludf.DUMMYFUNCTION("""COMPUTED_VALUE"""),"Trimestral")</f>
        <v>Trimestral</v>
      </c>
    </row>
    <row r="193" spans="1:40" ht="14.25" hidden="1" customHeight="1">
      <c r="A193" s="31"/>
      <c r="B193" s="11" t="str">
        <f ca="1">IFERROR(__xludf.DUMMYFUNCTION("""COMPUTED_VALUE"""),"1. PROTEGER LA BELLEZA DE LA VIDA")</f>
        <v>1. PROTEGER LA BELLEZA DE LA VIDA</v>
      </c>
      <c r="C193" s="11" t="str">
        <f ca="1">IFERROR(__xludf.DUMMYFUNCTION("""COMPUTED_VALUE"""),"1.1 Fortalecimiento del SINAP")</f>
        <v>1.1 Fortalecimiento del SINAP</v>
      </c>
      <c r="D193"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14" t="str">
        <f ca="1">IFERROR(__xludf.DUMMYFUNCTION("""COMPUTED_VALUE"""),"PAA")</f>
        <v>PAA</v>
      </c>
      <c r="G193" s="11" t="str">
        <f ca="1">IFERROR(__xludf.DUMMYFUNCTION("""COMPUTED_VALUE"""),"PNN Alto Fragua Indi Wasi")</f>
        <v>PNN Alto Fragua Indi Wasi</v>
      </c>
      <c r="H193" s="14" t="str">
        <f ca="1">IFERROR(__xludf.DUMMYFUNCTION("""COMPUTED_VALUE"""),"OTROS")</f>
        <v>OTROS</v>
      </c>
      <c r="I193" s="11" t="str">
        <f ca="1">IFERROR(__xludf.DUMMYFUNCTION("""COMPUTED_VALUE"""),"N/A")</f>
        <v>N/A</v>
      </c>
      <c r="J193" s="23">
        <f ca="1">IFERROR(__xludf.DUMMYFUNCTION("""COMPUTED_VALUE"""),2)</f>
        <v>2</v>
      </c>
      <c r="K193" s="17" t="str">
        <f ca="1">IFERROR(__xludf.DUMMYFUNCTION("""COMPUTED_VALUE""")," $ -")</f>
        <v xml:space="preserve"> $ -</v>
      </c>
      <c r="L193" s="18" t="str">
        <f ca="1">IFERROR(__xludf.DUMMYFUNCTION("""COMPUTED_VALUE""")," Reportar  en avance acumulado del DRIVE y en avance físico 2 en la plataforma SENDA")</f>
        <v xml:space="preserve"> Reportar  en avance acumulado del DRIVE y en avance físico 2 en la plataforma SENDA</v>
      </c>
      <c r="M193" s="18" t="str">
        <f ca="1">IFERROR(__xludf.DUMMYFUNCTION("""COMPUTED_VALUE""")," Sandra Cardona")</f>
        <v xml:space="preserve"> Sandra Cardona</v>
      </c>
      <c r="N193" s="18"/>
      <c r="O193" s="20">
        <f ca="1">IFERROR(__xludf.DUMMYFUNCTION("""COMPUTED_VALUE"""),0)</f>
        <v>0</v>
      </c>
      <c r="P193" s="11"/>
      <c r="Q193" s="11"/>
      <c r="R193" s="11"/>
      <c r="S193" s="11"/>
      <c r="T193" s="11"/>
      <c r="U193" s="11"/>
      <c r="V193" s="11"/>
      <c r="W193" s="11"/>
      <c r="X193" s="18"/>
      <c r="Y193" s="18"/>
      <c r="Z193" s="18"/>
      <c r="AA193" s="18"/>
      <c r="AB193" s="18"/>
      <c r="AC193" s="18"/>
      <c r="AD193" s="18"/>
      <c r="AE193" s="18"/>
      <c r="AF193" s="18"/>
      <c r="AG193" s="18"/>
      <c r="AH193" s="18"/>
      <c r="AI193" s="14"/>
      <c r="AJ193" s="14"/>
      <c r="AK193" s="14"/>
      <c r="AL193" s="14"/>
      <c r="AM193" s="14"/>
      <c r="AN193" s="15" t="str">
        <f ca="1">IFERROR(__xludf.DUMMYFUNCTION("""COMPUTED_VALUE"""),"Trimestral")</f>
        <v>Trimestral</v>
      </c>
    </row>
    <row r="194" spans="1:40" ht="14.25" hidden="1" customHeight="1">
      <c r="A194" s="31"/>
      <c r="B194" s="11" t="str">
        <f ca="1">IFERROR(__xludf.DUMMYFUNCTION("""COMPUTED_VALUE"""),"1. PROTEGER LA BELLEZA DE LA VIDA")</f>
        <v>1. PROTEGER LA BELLEZA DE LA VIDA</v>
      </c>
      <c r="C194" s="11" t="str">
        <f ca="1">IFERROR(__xludf.DUMMYFUNCTION("""COMPUTED_VALUE"""),"1.1 Fortalecimiento del SINAP")</f>
        <v>1.1 Fortalecimiento del SINAP</v>
      </c>
      <c r="D194" s="11"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11"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14" t="str">
        <f ca="1">IFERROR(__xludf.DUMMYFUNCTION("""COMPUTED_VALUE"""),"PAA")</f>
        <v>PAA</v>
      </c>
      <c r="G194" s="11" t="str">
        <f ca="1">IFERROR(__xludf.DUMMYFUNCTION("""COMPUTED_VALUE"""),"SF Plantas Medicinales Orito Ingi - Ande")</f>
        <v>SF Plantas Medicinales Orito Ingi - Ande</v>
      </c>
      <c r="H194" s="14" t="str">
        <f ca="1">IFERROR(__xludf.DUMMYFUNCTION("""COMPUTED_VALUE"""),"OTROS")</f>
        <v>OTROS</v>
      </c>
      <c r="I194" s="11" t="str">
        <f ca="1">IFERROR(__xludf.DUMMYFUNCTION("""COMPUTED_VALUE"""),"N/A")</f>
        <v>N/A</v>
      </c>
      <c r="J194" s="23">
        <f ca="1">IFERROR(__xludf.DUMMYFUNCTION("""COMPUTED_VALUE"""),1)</f>
        <v>1</v>
      </c>
      <c r="K194" s="17" t="str">
        <f ca="1">IFERROR(__xludf.DUMMYFUNCTION("""COMPUTED_VALUE""")," $ -")</f>
        <v xml:space="preserve"> $ -</v>
      </c>
      <c r="L194" s="18" t="str">
        <f ca="1">IFERROR(__xludf.DUMMYFUNCTION("""COMPUTED_VALUE""")," Reportar en el avance acumulado del DRIVE 1 y en el avance físico de la plataforma SENDA 0,30")</f>
        <v xml:space="preserve"> Reportar en el avance acumulado del DRIVE 1 y en el avance físico de la plataforma SENDA 0,30</v>
      </c>
      <c r="M194" s="18" t="str">
        <f ca="1">IFERROR(__xludf.DUMMYFUNCTION("""COMPUTED_VALUE""")," Sandra Cardona")</f>
        <v xml:space="preserve"> Sandra Cardona</v>
      </c>
      <c r="N194" s="18"/>
      <c r="O194" s="19">
        <f ca="1">IFERROR(__xludf.DUMMYFUNCTION("""COMPUTED_VALUE"""),0)</f>
        <v>0</v>
      </c>
      <c r="P194" s="11"/>
      <c r="Q194" s="11"/>
      <c r="R194" s="11"/>
      <c r="S194" s="11"/>
      <c r="T194" s="11"/>
      <c r="U194" s="11"/>
      <c r="V194" s="11"/>
      <c r="W194" s="11"/>
      <c r="X194" s="18"/>
      <c r="Y194" s="18"/>
      <c r="Z194" s="18"/>
      <c r="AA194" s="18"/>
      <c r="AB194" s="18"/>
      <c r="AC194" s="18"/>
      <c r="AD194" s="18"/>
      <c r="AE194" s="18"/>
      <c r="AF194" s="18"/>
      <c r="AG194" s="18"/>
      <c r="AH194" s="18"/>
      <c r="AI194" s="14"/>
      <c r="AJ194" s="14"/>
      <c r="AK194" s="14"/>
      <c r="AL194" s="14"/>
      <c r="AM194" s="14"/>
      <c r="AN194" s="15" t="str">
        <f ca="1">IFERROR(__xludf.DUMMYFUNCTION("""COMPUTED_VALUE"""),"Trimestral")</f>
        <v>Trimestral</v>
      </c>
    </row>
    <row r="195" spans="1:40" ht="14.25" hidden="1" customHeight="1">
      <c r="A195" s="31"/>
      <c r="B195" s="11" t="str">
        <f ca="1">IFERROR(__xludf.DUMMYFUNCTION("""COMPUTED_VALUE"""),"1. PROTEGER LA BELLEZA DE LA VIDA")</f>
        <v>1. PROTEGER LA BELLEZA DE LA VIDA</v>
      </c>
      <c r="C195" s="11" t="str">
        <f ca="1">IFERROR(__xludf.DUMMYFUNCTION("""COMPUTED_VALUE"""),"1.1 Fortalecimiento del SINAP")</f>
        <v>1.1 Fortalecimiento del SINAP</v>
      </c>
      <c r="D195"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14" t="str">
        <f ca="1">IFERROR(__xludf.DUMMYFUNCTION("""COMPUTED_VALUE"""),"PAA")</f>
        <v>PAA</v>
      </c>
      <c r="G195" s="11" t="str">
        <f ca="1">IFERROR(__xludf.DUMMYFUNCTION("""COMPUTED_VALUE"""),"SF Plantas Medicinales Orito Ingi - Ande")</f>
        <v>SF Plantas Medicinales Orito Ingi - Ande</v>
      </c>
      <c r="H195" s="14" t="str">
        <f ca="1">IFERROR(__xludf.DUMMYFUNCTION("""COMPUTED_VALUE"""),"OTROS")</f>
        <v>OTROS</v>
      </c>
      <c r="I195" s="11" t="str">
        <f ca="1">IFERROR(__xludf.DUMMYFUNCTION("""COMPUTED_VALUE"""),"N/A")</f>
        <v>N/A</v>
      </c>
      <c r="J195" s="23">
        <f ca="1">IFERROR(__xludf.DUMMYFUNCTION("""COMPUTED_VALUE"""),3)</f>
        <v>3</v>
      </c>
      <c r="K195" s="17" t="str">
        <f ca="1">IFERROR(__xludf.DUMMYFUNCTION("""COMPUTED_VALUE""")," $ -")</f>
        <v xml:space="preserve"> $ -</v>
      </c>
      <c r="L195" s="18" t="str">
        <f ca="1">IFERROR(__xludf.DUMMYFUNCTION("""COMPUTED_VALUE""")," Reportar en avance acumulado del DRIVE y en avance físico 3 en la plataforma SENDA")</f>
        <v xml:space="preserve"> Reportar en avance acumulado del DRIVE y en avance físico 3 en la plataforma SENDA</v>
      </c>
      <c r="M195" s="18" t="str">
        <f ca="1">IFERROR(__xludf.DUMMYFUNCTION("""COMPUTED_VALUE""")," Sandra Cardona")</f>
        <v xml:space="preserve"> Sandra Cardona</v>
      </c>
      <c r="N195" s="18"/>
      <c r="O195" s="20">
        <f ca="1">IFERROR(__xludf.DUMMYFUNCTION("""COMPUTED_VALUE"""),0)</f>
        <v>0</v>
      </c>
      <c r="P195" s="18"/>
      <c r="Q195" s="18"/>
      <c r="R195" s="18"/>
      <c r="S195" s="18"/>
      <c r="T195" s="18"/>
      <c r="U195" s="18"/>
      <c r="V195" s="18"/>
      <c r="W195" s="18"/>
      <c r="X195" s="18"/>
      <c r="Y195" s="18"/>
      <c r="Z195" s="18"/>
      <c r="AA195" s="18"/>
      <c r="AB195" s="18"/>
      <c r="AC195" s="18"/>
      <c r="AD195" s="18"/>
      <c r="AE195" s="18"/>
      <c r="AF195" s="18"/>
      <c r="AG195" s="18"/>
      <c r="AH195" s="18"/>
      <c r="AI195" s="14"/>
      <c r="AJ195" s="14"/>
      <c r="AK195" s="14"/>
      <c r="AL195" s="14"/>
      <c r="AM195" s="14"/>
      <c r="AN195" s="15" t="str">
        <f ca="1">IFERROR(__xludf.DUMMYFUNCTION("""COMPUTED_VALUE"""),"Trimestral")</f>
        <v>Trimestral</v>
      </c>
    </row>
    <row r="196" spans="1:40" ht="14.25" hidden="1" customHeight="1">
      <c r="A196" s="31"/>
      <c r="B196" s="11" t="str">
        <f ca="1">IFERROR(__xludf.DUMMYFUNCTION("""COMPUTED_VALUE"""),"1. PROTEGER LA BELLEZA DE LA VIDA")</f>
        <v>1. PROTEGER LA BELLEZA DE LA VIDA</v>
      </c>
      <c r="C196" s="11" t="str">
        <f ca="1">IFERROR(__xludf.DUMMYFUNCTION("""COMPUTED_VALUE"""),"1.1 Fortalecimiento del SINAP")</f>
        <v>1.1 Fortalecimiento del SINAP</v>
      </c>
      <c r="D196" s="11"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11"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14" t="str">
        <f ca="1">IFERROR(__xludf.DUMMYFUNCTION("""COMPUTED_VALUE"""),"PAA")</f>
        <v>PAA</v>
      </c>
      <c r="G196" s="11" t="str">
        <f ca="1">IFERROR(__xludf.DUMMYFUNCTION("""COMPUTED_VALUE"""),"PNN Serranía de Chiribiquete")</f>
        <v>PNN Serranía de Chiribiquete</v>
      </c>
      <c r="H196" s="14" t="str">
        <f ca="1">IFERROR(__xludf.DUMMYFUNCTION("""COMPUTED_VALUE"""),"PGN")</f>
        <v>PGN</v>
      </c>
      <c r="I196" s="11" t="str">
        <f ca="1">IFERROR(__xludf.DUMMYFUNCTION("""COMPUTED_VALUE"""),"N/A")</f>
        <v>N/A</v>
      </c>
      <c r="J196" s="23">
        <f ca="1">IFERROR(__xludf.DUMMYFUNCTION("""COMPUTED_VALUE"""),5)</f>
        <v>5</v>
      </c>
      <c r="K196" s="17" t="str">
        <f ca="1">IFERROR(__xludf.DUMMYFUNCTION("""COMPUTED_VALUE""")," $ -")</f>
        <v xml:space="preserve"> $ -</v>
      </c>
      <c r="L196" s="18" t="str">
        <f ca="1">IFERROR(__xludf.DUMMYFUNCTION("""COMPUTED_VALUE""")," Reportar en el avance acumulado del DRIVE 7 y en el avance físico de la plataforma SENDA 3")</f>
        <v xml:space="preserve"> Reportar en el avance acumulado del DRIVE 7 y en el avance físico de la plataforma SENDA 3</v>
      </c>
      <c r="M196" s="18" t="str">
        <f ca="1">IFERROR(__xludf.DUMMYFUNCTION("""COMPUTED_VALUE""")," Sandra Cardona")</f>
        <v xml:space="preserve"> Sandra Cardona</v>
      </c>
      <c r="N196" s="18"/>
      <c r="O196" s="19">
        <f ca="1">IFERROR(__xludf.DUMMYFUNCTION("""COMPUTED_VALUE"""),0)</f>
        <v>0</v>
      </c>
      <c r="P196" s="18"/>
      <c r="Q196" s="18"/>
      <c r="R196" s="18"/>
      <c r="S196" s="18"/>
      <c r="T196" s="18"/>
      <c r="U196" s="18"/>
      <c r="V196" s="18"/>
      <c r="W196" s="18"/>
      <c r="X196" s="18"/>
      <c r="Y196" s="18"/>
      <c r="Z196" s="30"/>
      <c r="AA196" s="18"/>
      <c r="AB196" s="30"/>
      <c r="AC196" s="18"/>
      <c r="AD196" s="18"/>
      <c r="AE196" s="18"/>
      <c r="AF196" s="18"/>
      <c r="AG196" s="18"/>
      <c r="AH196" s="18"/>
      <c r="AI196" s="14"/>
      <c r="AJ196" s="14"/>
      <c r="AK196" s="14"/>
      <c r="AL196" s="14"/>
      <c r="AM196" s="14"/>
      <c r="AN196" s="15" t="str">
        <f ca="1">IFERROR(__xludf.DUMMYFUNCTION("""COMPUTED_VALUE"""),"Trimestral")</f>
        <v>Trimestral</v>
      </c>
    </row>
    <row r="197" spans="1:40" ht="14.25" hidden="1" customHeight="1">
      <c r="A197" s="31"/>
      <c r="B197" s="11" t="str">
        <f ca="1">IFERROR(__xludf.DUMMYFUNCTION("""COMPUTED_VALUE"""),"1. PROTEGER LA BELLEZA DE LA VIDA")</f>
        <v>1. PROTEGER LA BELLEZA DE LA VIDA</v>
      </c>
      <c r="C197" s="11" t="str">
        <f ca="1">IFERROR(__xludf.DUMMYFUNCTION("""COMPUTED_VALUE"""),"1.1 Fortalecimiento del SINAP")</f>
        <v>1.1 Fortalecimiento del SINAP</v>
      </c>
      <c r="D197"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14" t="str">
        <f ca="1">IFERROR(__xludf.DUMMYFUNCTION("""COMPUTED_VALUE"""),"PAA")</f>
        <v>PAA</v>
      </c>
      <c r="G197" s="11" t="str">
        <f ca="1">IFERROR(__xludf.DUMMYFUNCTION("""COMPUTED_VALUE"""),"PNN Serranía de Chiribiquete")</f>
        <v>PNN Serranía de Chiribiquete</v>
      </c>
      <c r="H197" s="14" t="str">
        <f ca="1">IFERROR(__xludf.DUMMYFUNCTION("""COMPUTED_VALUE"""),"PGN")</f>
        <v>PGN</v>
      </c>
      <c r="I197" s="11" t="str">
        <f ca="1">IFERROR(__xludf.DUMMYFUNCTION("""COMPUTED_VALUE"""),"N/A")</f>
        <v>N/A</v>
      </c>
      <c r="J197" s="23">
        <f ca="1">IFERROR(__xludf.DUMMYFUNCTION("""COMPUTED_VALUE"""),8)</f>
        <v>8</v>
      </c>
      <c r="K197" s="17" t="str">
        <f ca="1">IFERROR(__xludf.DUMMYFUNCTION("""COMPUTED_VALUE""")," $ -")</f>
        <v xml:space="preserve"> $ -</v>
      </c>
      <c r="L197" s="18" t="str">
        <f ca="1">IFERROR(__xludf.DUMMYFUNCTION("""COMPUTED_VALUE""")," Reportar en avance acumulado del DRIVE y en avance físico 4 en la plataforma SENDA")</f>
        <v xml:space="preserve"> Reportar en avance acumulado del DRIVE y en avance físico 4 en la plataforma SENDA</v>
      </c>
      <c r="M197" s="18" t="str">
        <f ca="1">IFERROR(__xludf.DUMMYFUNCTION("""COMPUTED_VALUE""")," Sandra Cardona")</f>
        <v xml:space="preserve"> Sandra Cardona</v>
      </c>
      <c r="N197" s="18"/>
      <c r="O197" s="20">
        <f ca="1">IFERROR(__xludf.DUMMYFUNCTION("""COMPUTED_VALUE"""),0)</f>
        <v>0</v>
      </c>
      <c r="P197" s="18"/>
      <c r="Q197" s="18"/>
      <c r="R197" s="18"/>
      <c r="S197" s="18"/>
      <c r="T197" s="18"/>
      <c r="U197" s="18"/>
      <c r="V197" s="18"/>
      <c r="W197" s="18"/>
      <c r="X197" s="18"/>
      <c r="Y197" s="18"/>
      <c r="Z197" s="18"/>
      <c r="AA197" s="18"/>
      <c r="AB197" s="30"/>
      <c r="AC197" s="18"/>
      <c r="AD197" s="18"/>
      <c r="AE197" s="18"/>
      <c r="AF197" s="18"/>
      <c r="AG197" s="18"/>
      <c r="AH197" s="18"/>
      <c r="AI197" s="14"/>
      <c r="AJ197" s="14"/>
      <c r="AK197" s="14"/>
      <c r="AL197" s="14"/>
      <c r="AM197" s="14"/>
      <c r="AN197" s="15" t="str">
        <f ca="1">IFERROR(__xludf.DUMMYFUNCTION("""COMPUTED_VALUE"""),"Trimestral")</f>
        <v>Trimestral</v>
      </c>
    </row>
    <row r="198" spans="1:40" ht="14.25" hidden="1" customHeight="1">
      <c r="A198" s="31"/>
      <c r="B198" s="11" t="str">
        <f ca="1">IFERROR(__xludf.DUMMYFUNCTION("""COMPUTED_VALUE"""),"1. PROTEGER LA BELLEZA DE LA VIDA")</f>
        <v>1. PROTEGER LA BELLEZA DE LA VIDA</v>
      </c>
      <c r="C198" s="11" t="str">
        <f ca="1">IFERROR(__xludf.DUMMYFUNCTION("""COMPUTED_VALUE"""),"1.1 Fortalecimiento del SINAP")</f>
        <v>1.1 Fortalecimiento del SINAP</v>
      </c>
      <c r="D198" s="11"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11"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14" t="str">
        <f ca="1">IFERROR(__xludf.DUMMYFUNCTION("""COMPUTED_VALUE"""),"PAA")</f>
        <v>PAA</v>
      </c>
      <c r="G198" s="11" t="str">
        <f ca="1">IFERROR(__xludf.DUMMYFUNCTION("""COMPUTED_VALUE"""),"PNN La Paya")</f>
        <v>PNN La Paya</v>
      </c>
      <c r="H198" s="14" t="str">
        <f ca="1">IFERROR(__xludf.DUMMYFUNCTION("""COMPUTED_VALUE"""),"OTROS")</f>
        <v>OTROS</v>
      </c>
      <c r="I198" s="11" t="str">
        <f ca="1">IFERROR(__xludf.DUMMYFUNCTION("""COMPUTED_VALUE"""),"N/A")</f>
        <v>N/A</v>
      </c>
      <c r="J198" s="23">
        <f ca="1">IFERROR(__xludf.DUMMYFUNCTION("""COMPUTED_VALUE"""),1)</f>
        <v>1</v>
      </c>
      <c r="K198" s="17" t="str">
        <f ca="1">IFERROR(__xludf.DUMMYFUNCTION("""COMPUTED_VALUE""")," $ -")</f>
        <v xml:space="preserve"> $ -</v>
      </c>
      <c r="L198" s="18" t="str">
        <f ca="1">IFERROR(__xludf.DUMMYFUNCTION("""COMPUTED_VALUE""")," Reporte cualititativo indicando el cumplimiento de la meta")</f>
        <v xml:space="preserve"> Reporte cualititativo indicando el cumplimiento de la meta</v>
      </c>
      <c r="M198" s="18" t="str">
        <f ca="1">IFERROR(__xludf.DUMMYFUNCTION("""COMPUTED_VALUE""")," Sandra Cardona")</f>
        <v xml:space="preserve"> Sandra Cardona</v>
      </c>
      <c r="N198" s="18"/>
      <c r="O198" s="20">
        <f ca="1">IFERROR(__xludf.DUMMYFUNCTION("""COMPUTED_VALUE"""),0)</f>
        <v>0</v>
      </c>
      <c r="P198" s="18"/>
      <c r="Q198" s="18"/>
      <c r="R198" s="18"/>
      <c r="S198" s="18"/>
      <c r="T198" s="18"/>
      <c r="U198" s="18"/>
      <c r="V198" s="18"/>
      <c r="W198" s="18"/>
      <c r="X198" s="18"/>
      <c r="Y198" s="18"/>
      <c r="Z198" s="18"/>
      <c r="AA198" s="18"/>
      <c r="AB198" s="18"/>
      <c r="AC198" s="18"/>
      <c r="AD198" s="18"/>
      <c r="AE198" s="18"/>
      <c r="AF198" s="18"/>
      <c r="AG198" s="18"/>
      <c r="AH198" s="18"/>
      <c r="AI198" s="14"/>
      <c r="AJ198" s="14"/>
      <c r="AK198" s="14"/>
      <c r="AL198" s="14"/>
      <c r="AM198" s="14"/>
      <c r="AN198" s="15" t="str">
        <f ca="1">IFERROR(__xludf.DUMMYFUNCTION("""COMPUTED_VALUE"""),"Trimestral")</f>
        <v>Trimestral</v>
      </c>
    </row>
    <row r="199" spans="1:40" ht="14.25" hidden="1" customHeight="1">
      <c r="A199" s="31"/>
      <c r="B199" s="11" t="str">
        <f ca="1">IFERROR(__xludf.DUMMYFUNCTION("""COMPUTED_VALUE"""),"1. PROTEGER LA BELLEZA DE LA VIDA")</f>
        <v>1. PROTEGER LA BELLEZA DE LA VIDA</v>
      </c>
      <c r="C199" s="11" t="str">
        <f ca="1">IFERROR(__xludf.DUMMYFUNCTION("""COMPUTED_VALUE"""),"1.1 Fortalecimiento del SINAP")</f>
        <v>1.1 Fortalecimiento del SINAP</v>
      </c>
      <c r="D199"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14" t="str">
        <f ca="1">IFERROR(__xludf.DUMMYFUNCTION("""COMPUTED_VALUE"""),"PAA")</f>
        <v>PAA</v>
      </c>
      <c r="G199" s="11" t="str">
        <f ca="1">IFERROR(__xludf.DUMMYFUNCTION("""COMPUTED_VALUE"""),"PNN La Paya")</f>
        <v>PNN La Paya</v>
      </c>
      <c r="H199" s="14" t="str">
        <f ca="1">IFERROR(__xludf.DUMMYFUNCTION("""COMPUTED_VALUE"""),"OTROS")</f>
        <v>OTROS</v>
      </c>
      <c r="I199" s="11" t="str">
        <f ca="1">IFERROR(__xludf.DUMMYFUNCTION("""COMPUTED_VALUE"""),"N/A")</f>
        <v>N/A</v>
      </c>
      <c r="J199" s="23">
        <f ca="1">IFERROR(__xludf.DUMMYFUNCTION("""COMPUTED_VALUE"""),3)</f>
        <v>3</v>
      </c>
      <c r="K199" s="17" t="str">
        <f ca="1">IFERROR(__xludf.DUMMYFUNCTION("""COMPUTED_VALUE""")," $ -")</f>
        <v xml:space="preserve"> $ -</v>
      </c>
      <c r="L199" s="18" t="str">
        <f ca="1">IFERROR(__xludf.DUMMYFUNCTION("""COMPUTED_VALUE""")," Reportar  en avance acumulado del DRIVE 1 yen avance físico 0,25 en la plataforma SENDA")</f>
        <v xml:space="preserve"> Reportar  en avance acumulado del DRIVE 1 yen avance físico 0,25 en la plataforma SENDA</v>
      </c>
      <c r="M199" s="18" t="str">
        <f ca="1">IFERROR(__xludf.DUMMYFUNCTION("""COMPUTED_VALUE""")," Sandra Cardona")</f>
        <v xml:space="preserve"> Sandra Cardona</v>
      </c>
      <c r="N199" s="18"/>
      <c r="O199" s="20">
        <f ca="1">IFERROR(__xludf.DUMMYFUNCTION("""COMPUTED_VALUE"""),0)</f>
        <v>0</v>
      </c>
      <c r="P199" s="11"/>
      <c r="Q199" s="11"/>
      <c r="R199" s="11"/>
      <c r="S199" s="11"/>
      <c r="T199" s="11"/>
      <c r="U199" s="11"/>
      <c r="V199" s="18"/>
      <c r="W199" s="18"/>
      <c r="X199" s="18"/>
      <c r="Y199" s="18"/>
      <c r="Z199" s="18"/>
      <c r="AA199" s="18"/>
      <c r="AB199" s="18"/>
      <c r="AC199" s="18"/>
      <c r="AD199" s="18"/>
      <c r="AE199" s="18"/>
      <c r="AF199" s="18"/>
      <c r="AG199" s="18"/>
      <c r="AH199" s="18"/>
      <c r="AI199" s="14"/>
      <c r="AJ199" s="14"/>
      <c r="AK199" s="14"/>
      <c r="AL199" s="14"/>
      <c r="AM199" s="14"/>
      <c r="AN199" s="15" t="str">
        <f ca="1">IFERROR(__xludf.DUMMYFUNCTION("""COMPUTED_VALUE"""),"Trimestral")</f>
        <v>Trimestral</v>
      </c>
    </row>
    <row r="200" spans="1:40" ht="14.25" hidden="1" customHeight="1">
      <c r="A200" s="31"/>
      <c r="B200" s="11" t="str">
        <f ca="1">IFERROR(__xludf.DUMMYFUNCTION("""COMPUTED_VALUE"""),"1. PROTEGER LA BELLEZA DE LA VIDA")</f>
        <v>1. PROTEGER LA BELLEZA DE LA VIDA</v>
      </c>
      <c r="C200" s="11" t="str">
        <f ca="1">IFERROR(__xludf.DUMMYFUNCTION("""COMPUTED_VALUE"""),"1.1 Fortalecimiento del SINAP")</f>
        <v>1.1 Fortalecimiento del SINAP</v>
      </c>
      <c r="D200" s="11"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11"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14" t="str">
        <f ca="1">IFERROR(__xludf.DUMMYFUNCTION("""COMPUTED_VALUE"""),"PAA")</f>
        <v>PAA</v>
      </c>
      <c r="G200" s="11" t="str">
        <f ca="1">IFERROR(__xludf.DUMMYFUNCTION("""COMPUTED_VALUE"""),"PNN Río Puré")</f>
        <v>PNN Río Puré</v>
      </c>
      <c r="H200" s="14" t="str">
        <f ca="1">IFERROR(__xludf.DUMMYFUNCTION("""COMPUTED_VALUE"""),"GESTIÓN")</f>
        <v>GESTIÓN</v>
      </c>
      <c r="I200" s="11" t="str">
        <f ca="1">IFERROR(__xludf.DUMMYFUNCTION("""COMPUTED_VALUE"""),"N/A")</f>
        <v>N/A</v>
      </c>
      <c r="J200" s="23">
        <f ca="1">IFERROR(__xludf.DUMMYFUNCTION("""COMPUTED_VALUE"""),1)</f>
        <v>1</v>
      </c>
      <c r="K200" s="17" t="str">
        <f ca="1">IFERROR(__xludf.DUMMYFUNCTION("""COMPUTED_VALUE""")," $ -")</f>
        <v xml:space="preserve"> $ -</v>
      </c>
      <c r="L200" s="18" t="str">
        <f ca="1">IFERROR(__xludf.DUMMYFUNCTION("""COMPUTED_VALUE""")," Reportar en el avance acumulado del DRIVE 1 y en el avance físico de la plataforma SENDA 1")</f>
        <v xml:space="preserve"> Reportar en el avance acumulado del DRIVE 1 y en el avance físico de la plataforma SENDA 1</v>
      </c>
      <c r="M200" s="18" t="str">
        <f ca="1">IFERROR(__xludf.DUMMYFUNCTION("""COMPUTED_VALUE""")," Sandra Cardona")</f>
        <v xml:space="preserve"> Sandra Cardona</v>
      </c>
      <c r="N200" s="18"/>
      <c r="O200" s="20">
        <f ca="1">IFERROR(__xludf.DUMMYFUNCTION("""COMPUTED_VALUE"""),0)</f>
        <v>0</v>
      </c>
      <c r="P200" s="11"/>
      <c r="Q200" s="11"/>
      <c r="R200" s="11"/>
      <c r="S200" s="11"/>
      <c r="T200" s="11"/>
      <c r="U200" s="11"/>
      <c r="V200" s="18"/>
      <c r="W200" s="18"/>
      <c r="X200" s="18"/>
      <c r="Y200" s="18"/>
      <c r="Z200" s="18"/>
      <c r="AA200" s="18"/>
      <c r="AB200" s="18"/>
      <c r="AC200" s="18"/>
      <c r="AD200" s="18"/>
      <c r="AE200" s="18"/>
      <c r="AF200" s="18"/>
      <c r="AG200" s="18"/>
      <c r="AH200" s="18"/>
      <c r="AI200" s="14"/>
      <c r="AJ200" s="14"/>
      <c r="AK200" s="14"/>
      <c r="AL200" s="14"/>
      <c r="AM200" s="14"/>
      <c r="AN200" s="15" t="str">
        <f ca="1">IFERROR(__xludf.DUMMYFUNCTION("""COMPUTED_VALUE"""),"Trimestral")</f>
        <v>Trimestral</v>
      </c>
    </row>
    <row r="201" spans="1:40" ht="14.25" hidden="1" customHeight="1">
      <c r="A201" s="31"/>
      <c r="B201" s="11" t="str">
        <f ca="1">IFERROR(__xludf.DUMMYFUNCTION("""COMPUTED_VALUE"""),"1. PROTEGER LA BELLEZA DE LA VIDA")</f>
        <v>1. PROTEGER LA BELLEZA DE LA VIDA</v>
      </c>
      <c r="C201" s="11" t="str">
        <f ca="1">IFERROR(__xludf.DUMMYFUNCTION("""COMPUTED_VALUE"""),"1.1 Fortalecimiento del SINAP")</f>
        <v>1.1 Fortalecimiento del SINAP</v>
      </c>
      <c r="D201"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14" t="str">
        <f ca="1">IFERROR(__xludf.DUMMYFUNCTION("""COMPUTED_VALUE"""),"PAA")</f>
        <v>PAA</v>
      </c>
      <c r="G201" s="11" t="str">
        <f ca="1">IFERROR(__xludf.DUMMYFUNCTION("""COMPUTED_VALUE"""),"PNN Río Puré")</f>
        <v>PNN Río Puré</v>
      </c>
      <c r="H201" s="14" t="str">
        <f ca="1">IFERROR(__xludf.DUMMYFUNCTION("""COMPUTED_VALUE"""),"OTROS")</f>
        <v>OTROS</v>
      </c>
      <c r="I201" s="11" t="str">
        <f ca="1">IFERROR(__xludf.DUMMYFUNCTION("""COMPUTED_VALUE"""),"N/A")</f>
        <v>N/A</v>
      </c>
      <c r="J201" s="23">
        <f ca="1">IFERROR(__xludf.DUMMYFUNCTION("""COMPUTED_VALUE"""),3)</f>
        <v>3</v>
      </c>
      <c r="K201" s="17" t="str">
        <f ca="1">IFERROR(__xludf.DUMMYFUNCTION("""COMPUTED_VALUE""")," $ -")</f>
        <v xml:space="preserve"> $ -</v>
      </c>
      <c r="L201" s="18" t="str">
        <f ca="1">IFERROR(__xludf.DUMMYFUNCTION("""COMPUTED_VALUE""")," Reportar en avance acumulado del DRIVE y en avance físico 3 en la plataforma SENDA")</f>
        <v xml:space="preserve"> Reportar en avance acumulado del DRIVE y en avance físico 3 en la plataforma SENDA</v>
      </c>
      <c r="M201" s="18" t="str">
        <f ca="1">IFERROR(__xludf.DUMMYFUNCTION("""COMPUTED_VALUE""")," Sandra Cardona")</f>
        <v xml:space="preserve"> Sandra Cardona</v>
      </c>
      <c r="N201" s="18"/>
      <c r="O201" s="20">
        <f ca="1">IFERROR(__xludf.DUMMYFUNCTION("""COMPUTED_VALUE"""),0)</f>
        <v>0</v>
      </c>
      <c r="P201" s="11"/>
      <c r="Q201" s="11"/>
      <c r="R201" s="11"/>
      <c r="S201" s="11"/>
      <c r="T201" s="11"/>
      <c r="U201" s="11"/>
      <c r="V201" s="18"/>
      <c r="W201" s="18"/>
      <c r="X201" s="18"/>
      <c r="Y201" s="18"/>
      <c r="Z201" s="18"/>
      <c r="AA201" s="18"/>
      <c r="AB201" s="18"/>
      <c r="AC201" s="18"/>
      <c r="AD201" s="18"/>
      <c r="AE201" s="18"/>
      <c r="AF201" s="18"/>
      <c r="AG201" s="18"/>
      <c r="AH201" s="18"/>
      <c r="AI201" s="14"/>
      <c r="AJ201" s="14"/>
      <c r="AK201" s="14"/>
      <c r="AL201" s="14"/>
      <c r="AM201" s="14"/>
      <c r="AN201" s="15" t="str">
        <f ca="1">IFERROR(__xludf.DUMMYFUNCTION("""COMPUTED_VALUE"""),"Trimestral")</f>
        <v>Trimestral</v>
      </c>
    </row>
    <row r="202" spans="1:40" ht="14.25" customHeight="1">
      <c r="A202" s="10" t="str">
        <f t="shared" ref="A202:A205" ca="1" si="1">AN202</f>
        <v>Trimestral</v>
      </c>
      <c r="B202" s="11" t="str">
        <f ca="1">IFERROR(__xludf.DUMMYFUNCTION("""COMPUTED_VALUE"""),"1. PROTEGER LA BELLEZA DE LA VIDA")</f>
        <v>1. PROTEGER LA BELLEZA DE LA VIDA</v>
      </c>
      <c r="C202" s="11" t="str">
        <f ca="1">IFERROR(__xludf.DUMMYFUNCTION("""COMPUTED_VALUE"""),"1.1 Fortalecimiento del SINAP")</f>
        <v>1.1 Fortalecimiento del SINAP</v>
      </c>
      <c r="D202" s="11" t="str">
        <f ca="1">IFERROR(__xludf.DUMMYFUNCTION("""COMPUTED_VALUE"""),"Áreas administradas")</f>
        <v>Áreas administradas</v>
      </c>
      <c r="E202" s="11" t="str">
        <f ca="1">IFERROR(__xludf.DUMMYFUNCTION("""COMPUTED_VALUE"""),"Reporte Cualitativo Mensual")</f>
        <v>Reporte Cualitativo Mensual</v>
      </c>
      <c r="F202" s="14" t="str">
        <f ca="1">IFERROR(__xludf.DUMMYFUNCTION("""COMPUTED_VALUE"""),"PAA")</f>
        <v>PAA</v>
      </c>
      <c r="G202" s="11" t="str">
        <f ca="1">IFERROR(__xludf.DUMMYFUNCTION("""COMPUTED_VALUE"""),"DTAM")</f>
        <v>DTAM</v>
      </c>
      <c r="H202" s="14" t="str">
        <f ca="1">IFERROR(__xludf.DUMMYFUNCTION("""COMPUTED_VALUE"""),"GESTIÓN")</f>
        <v>GESTIÓN</v>
      </c>
      <c r="I202" s="11" t="str">
        <f ca="1">IFERROR(__xludf.DUMMYFUNCTION("""COMPUTED_VALUE"""),"Gestión fronteriza Amazonía")</f>
        <v>Gestión fronteriza Amazonía</v>
      </c>
      <c r="J202" s="23">
        <f ca="1">IFERROR(__xludf.DUMMYFUNCTION("""COMPUTED_VALUE"""),0)</f>
        <v>0</v>
      </c>
      <c r="K202" s="17">
        <f ca="1">IFERROR(__xludf.DUMMYFUNCTION("""COMPUTED_VALUE"""),77158873)</f>
        <v>77158873</v>
      </c>
      <c r="L202" s="18" t="str">
        <f ca="1">IFERROR(__xludf.DUMMYFUNCTION("""COMPUTED_VALUE""")," Ordenamiento Territorial")</f>
        <v xml:space="preserve"> Ordenamiento Territorial</v>
      </c>
      <c r="M202" s="18" t="str">
        <f ca="1">IFERROR(__xludf.DUMMYFUNCTION("""COMPUTED_VALUE"""),"  Adriana Sining
 ")</f>
        <v xml:space="preserve">  Adriana Sining
 </v>
      </c>
      <c r="N202" s="18"/>
      <c r="O202" s="11" t="str">
        <f ca="1">IFERROR(__xludf.DUMMYFUNCTION("""COMPUTED_VALUE"""),"#DIV/0!")</f>
        <v>#DIV/0!</v>
      </c>
      <c r="P202" s="13"/>
      <c r="Q202" s="13"/>
      <c r="R202" s="13"/>
      <c r="S202" s="13"/>
      <c r="T202" s="13"/>
      <c r="U202" s="11"/>
      <c r="V202" s="18"/>
      <c r="W202" s="18"/>
      <c r="X202" s="18"/>
      <c r="Y202" s="18"/>
      <c r="Z202" s="18"/>
      <c r="AA202" s="18"/>
      <c r="AB202" s="18"/>
      <c r="AC202" s="18"/>
      <c r="AD202" s="18"/>
      <c r="AE202" s="18"/>
      <c r="AF202" s="18"/>
      <c r="AG202" s="18"/>
      <c r="AH202" s="18"/>
      <c r="AI202" s="14"/>
      <c r="AJ202" s="14"/>
      <c r="AK202" s="14"/>
      <c r="AL202" s="14"/>
      <c r="AM202" s="14"/>
      <c r="AN202" s="15" t="str">
        <f ca="1">IFERROR(__xludf.DUMMYFUNCTION("""COMPUTED_VALUE"""),"Trimestral")</f>
        <v>Trimestral</v>
      </c>
    </row>
    <row r="203" spans="1:40" ht="14.25" customHeight="1">
      <c r="A203" s="10" t="str">
        <f t="shared" ca="1" si="1"/>
        <v>Mensual</v>
      </c>
      <c r="B203" s="11" t="str">
        <f ca="1">IFERROR(__xludf.DUMMYFUNCTION("""COMPUTED_VALUE"""),"1. PROTEGER LA BELLEZA DE LA VIDA")</f>
        <v>1. PROTEGER LA BELLEZA DE LA VIDA</v>
      </c>
      <c r="C203" s="11" t="str">
        <f ca="1">IFERROR(__xludf.DUMMYFUNCTION("""COMPUTED_VALUE"""),"1.1 Fortalecimiento del SINAP")</f>
        <v>1.1 Fortalecimiento del SINAP</v>
      </c>
      <c r="D203" s="11" t="str">
        <f ca="1">IFERROR(__xludf.DUMMYFUNCTION("""COMPUTED_VALUE"""),"Áreas administradas")</f>
        <v>Áreas administradas</v>
      </c>
      <c r="E203" s="11" t="str">
        <f ca="1">IFERROR(__xludf.DUMMYFUNCTION("""COMPUTED_VALUE"""),"Reporte Cualitativo Mensual")</f>
        <v>Reporte Cualitativo Mensual</v>
      </c>
      <c r="F203" s="14" t="str">
        <f ca="1">IFERROR(__xludf.DUMMYFUNCTION("""COMPUTED_VALUE"""),"PAA-PI")</f>
        <v>PAA-PI</v>
      </c>
      <c r="G203" s="11" t="str">
        <f ca="1">IFERROR(__xludf.DUMMYFUNCTION("""COMPUTED_VALUE"""),"DTAM")</f>
        <v>DTAM</v>
      </c>
      <c r="H203" s="14" t="str">
        <f ca="1">IFERROR(__xludf.DUMMYFUNCTION("""COMPUTED_VALUE"""),"FONAM")</f>
        <v>FONAM</v>
      </c>
      <c r="I203" s="11"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23">
        <f ca="1">IFERROR(__xludf.DUMMYFUNCTION("""COMPUTED_VALUE"""),0)</f>
        <v>0</v>
      </c>
      <c r="K203" s="17">
        <f ca="1">IFERROR(__xludf.DUMMYFUNCTION("""COMPUTED_VALUE"""),77158873)</f>
        <v>77158873</v>
      </c>
      <c r="L203" s="18" t="str">
        <f ca="1">IFERROR(__xludf.DUMMYFUNCTION("""COMPUTED_VALUE""")," Ordenamiento Territorial")</f>
        <v xml:space="preserve"> Ordenamiento Territorial</v>
      </c>
      <c r="M203" s="18" t="str">
        <f ca="1">IFERROR(__xludf.DUMMYFUNCTION("""COMPUTED_VALUE"""),"  Sandra Cardona
 ")</f>
        <v xml:space="preserve">  Sandra Cardona
 </v>
      </c>
      <c r="N203" s="18" t="s">
        <v>45</v>
      </c>
      <c r="O203" s="11" t="str">
        <f ca="1">IFERROR(__xludf.DUMMYFUNCTION("""COMPUTED_VALUE"""),"#DIV/0!")</f>
        <v>#DIV/0!</v>
      </c>
      <c r="P203" s="13"/>
      <c r="Q203" s="13"/>
      <c r="R203" s="13"/>
      <c r="S203" s="13"/>
      <c r="T203" s="13"/>
      <c r="U203" s="11"/>
      <c r="V203" s="18"/>
      <c r="W203" s="18"/>
      <c r="X203" s="18"/>
      <c r="Y203" s="18"/>
      <c r="Z203" s="18"/>
      <c r="AA203" s="18"/>
      <c r="AB203" s="18"/>
      <c r="AC203" s="18"/>
      <c r="AD203" s="18"/>
      <c r="AE203" s="18"/>
      <c r="AF203" s="18"/>
      <c r="AG203" s="18"/>
      <c r="AH203" s="18"/>
      <c r="AI203" s="14"/>
      <c r="AJ203" s="14"/>
      <c r="AK203" s="14"/>
      <c r="AL203" s="14"/>
      <c r="AM203" s="14"/>
      <c r="AN203" s="15" t="str">
        <f ca="1">IFERROR(__xludf.DUMMYFUNCTION("""COMPUTED_VALUE"""),"Mensual")</f>
        <v>Mensual</v>
      </c>
    </row>
    <row r="204" spans="1:40" ht="14.25" customHeight="1">
      <c r="A204" s="10" t="str">
        <f t="shared" ca="1" si="1"/>
        <v>Mensual</v>
      </c>
      <c r="B204" s="11" t="str">
        <f ca="1">IFERROR(__xludf.DUMMYFUNCTION("""COMPUTED_VALUE"""),"3. MODERNIZACIÓN INSTITUCIONAL EFICIENTE")</f>
        <v>3. MODERNIZACIÓN INSTITUCIONAL EFICIENTE</v>
      </c>
      <c r="C204" s="11" t="str">
        <f ca="1">IFERROR(__xludf.DUMMYFUNCTION("""COMPUTED_VALUE"""),"3.1.1 Gestión de Sistema Integrado")</f>
        <v>3.1.1 Gestión de Sistema Integrado</v>
      </c>
      <c r="D204" s="11" t="str">
        <f ca="1">IFERROR(__xludf.DUMMYFUNCTION("""COMPUTED_VALUE"""),"Áreas administradas")</f>
        <v>Áreas administradas</v>
      </c>
      <c r="E204" s="11" t="str">
        <f ca="1">IFERROR(__xludf.DUMMYFUNCTION("""COMPUTED_VALUE"""),"Formato DTAM reporte informe de gestión")</f>
        <v>Formato DTAM reporte informe de gestión</v>
      </c>
      <c r="F204" s="14" t="str">
        <f ca="1">IFERROR(__xludf.DUMMYFUNCTION("""COMPUTED_VALUE"""),"PI")</f>
        <v>PI</v>
      </c>
      <c r="G204" s="11" t="str">
        <f ca="1">IFERROR(__xludf.DUMMYFUNCTION("""COMPUTED_VALUE"""),"DTAM")</f>
        <v>DTAM</v>
      </c>
      <c r="H204" s="14" t="str">
        <f ca="1">IFERROR(__xludf.DUMMYFUNCTION("""COMPUTED_VALUE"""),"PGN")</f>
        <v>PGN</v>
      </c>
      <c r="I204" s="11" t="str">
        <f ca="1">IFERROR(__xludf.DUMMYFUNCTION("""COMPUTED_VALUE"""),"15. Fortalecer los procesos administrativos de las áreas del SPNNC.")</f>
        <v>15. Fortalecer los procesos administrativos de las áreas del SPNNC.</v>
      </c>
      <c r="J204" s="23">
        <f ca="1">IFERROR(__xludf.DUMMYFUNCTION("""COMPUTED_VALUE"""),1)</f>
        <v>1</v>
      </c>
      <c r="K204" s="17">
        <f ca="1">IFERROR(__xludf.DUMMYFUNCTION("""COMPUTED_VALUE"""),254225997)</f>
        <v>254225997</v>
      </c>
      <c r="L204" s="18" t="str">
        <f ca="1">IFERROR(__xludf.DUMMYFUNCTION("""COMPUTED_VALUE""")," Grupo Administrativo DTAM-Aps")</f>
        <v xml:space="preserve"> Grupo Administrativo DTAM-Aps</v>
      </c>
      <c r="M204" s="18" t="str">
        <f ca="1">IFERROR(__xludf.DUMMYFUNCTION("""COMPUTED_VALUE""")," Gloria Ortiz")</f>
        <v xml:space="preserve"> Gloria Ortiz</v>
      </c>
      <c r="N204" s="18"/>
      <c r="O204" s="20">
        <f ca="1">IFERROR(__xludf.DUMMYFUNCTION("""COMPUTED_VALUE"""),0)</f>
        <v>0</v>
      </c>
      <c r="P204" s="13"/>
      <c r="Q204" s="13"/>
      <c r="R204" s="13"/>
      <c r="S204" s="13"/>
      <c r="T204" s="13"/>
      <c r="U204" s="11"/>
      <c r="V204" s="18"/>
      <c r="W204" s="18"/>
      <c r="X204" s="18"/>
      <c r="Y204" s="18"/>
      <c r="Z204" s="18"/>
      <c r="AA204" s="18"/>
      <c r="AB204" s="18"/>
      <c r="AC204" s="18"/>
      <c r="AD204" s="18"/>
      <c r="AE204" s="18"/>
      <c r="AF204" s="18"/>
      <c r="AG204" s="18"/>
      <c r="AH204" s="18"/>
      <c r="AI204" s="14"/>
      <c r="AJ204" s="14"/>
      <c r="AK204" s="14"/>
      <c r="AL204" s="14"/>
      <c r="AM204" s="14"/>
      <c r="AN204" s="15" t="str">
        <f ca="1">IFERROR(__xludf.DUMMYFUNCTION("""COMPUTED_VALUE"""),"Mensual")</f>
        <v>Mensual</v>
      </c>
    </row>
    <row r="205" spans="1:40" ht="14.25" customHeight="1">
      <c r="A205" s="10" t="str">
        <f t="shared" ca="1" si="1"/>
        <v>Mensual</v>
      </c>
      <c r="B205" s="11" t="str">
        <f ca="1">IFERROR(__xludf.DUMMYFUNCTION("""COMPUTED_VALUE"""),"3. MODERNIZACIÓN INSTITUCIONAL EFICIENTE")</f>
        <v>3. MODERNIZACIÓN INSTITUCIONAL EFICIENTE</v>
      </c>
      <c r="C205" s="11" t="str">
        <f ca="1">IFERROR(__xludf.DUMMYFUNCTION("""COMPUTED_VALUE"""),"3.1.1 Gestión de Sistema Integrado")</f>
        <v>3.1.1 Gestión de Sistema Integrado</v>
      </c>
      <c r="D205" s="11" t="str">
        <f ca="1">IFERROR(__xludf.DUMMYFUNCTION("""COMPUTED_VALUE"""),"Áreas administradas")</f>
        <v>Áreas administradas</v>
      </c>
      <c r="E205" s="11" t="str">
        <f ca="1">IFERROR(__xludf.DUMMYFUNCTION("""COMPUTED_VALUE"""),"Reporte Cualitativo Mensual")</f>
        <v>Reporte Cualitativo Mensual</v>
      </c>
      <c r="F205" s="14" t="str">
        <f ca="1">IFERROR(__xludf.DUMMYFUNCTION("""COMPUTED_VALUE"""),"PI")</f>
        <v>PI</v>
      </c>
      <c r="G205" s="11" t="str">
        <f ca="1">IFERROR(__xludf.DUMMYFUNCTION("""COMPUTED_VALUE"""),"DTAM")</f>
        <v>DTAM</v>
      </c>
      <c r="H205" s="14" t="str">
        <f ca="1">IFERROR(__xludf.DUMMYFUNCTION("""COMPUTED_VALUE"""),"FONAM")</f>
        <v>FONAM</v>
      </c>
      <c r="I205" s="11" t="str">
        <f ca="1">IFERROR(__xludf.DUMMYFUNCTION("""COMPUTED_VALUE"""),"15. Fortalecer los procesos administrativos de las áreas del SPNNC.")</f>
        <v>15. Fortalecer los procesos administrativos de las áreas del SPNNC.</v>
      </c>
      <c r="J205" s="23">
        <f ca="1">IFERROR(__xludf.DUMMYFUNCTION("""COMPUTED_VALUE"""),1)</f>
        <v>1</v>
      </c>
      <c r="K205" s="17">
        <f ca="1">IFERROR(__xludf.DUMMYFUNCTION("""COMPUTED_VALUE"""),891149729)</f>
        <v>891149729</v>
      </c>
      <c r="L205" s="18" t="str">
        <f ca="1">IFERROR(__xludf.DUMMYFUNCTION("""COMPUTED_VALUE""")," Grupo Administrativo DTAM-Aps")</f>
        <v xml:space="preserve"> Grupo Administrativo DTAM-Aps</v>
      </c>
      <c r="M205" s="18" t="str">
        <f ca="1">IFERROR(__xludf.DUMMYFUNCTION("""COMPUTED_VALUE""")," Gloria Ortiz")</f>
        <v xml:space="preserve"> Gloria Ortiz</v>
      </c>
      <c r="N205" s="18"/>
      <c r="O205" s="20">
        <f ca="1">IFERROR(__xludf.DUMMYFUNCTION("""COMPUTED_VALUE"""),0)</f>
        <v>0</v>
      </c>
      <c r="P205" s="13"/>
      <c r="Q205" s="13"/>
      <c r="R205" s="13"/>
      <c r="S205" s="13"/>
      <c r="T205" s="13"/>
      <c r="U205" s="11"/>
      <c r="V205" s="18"/>
      <c r="W205" s="18"/>
      <c r="X205" s="18"/>
      <c r="Y205" s="18"/>
      <c r="Z205" s="18"/>
      <c r="AA205" s="18"/>
      <c r="AB205" s="18"/>
      <c r="AC205" s="18"/>
      <c r="AD205" s="18"/>
      <c r="AE205" s="18"/>
      <c r="AF205" s="18"/>
      <c r="AG205" s="18"/>
      <c r="AH205" s="18"/>
      <c r="AI205" s="14"/>
      <c r="AJ205" s="14"/>
      <c r="AK205" s="14"/>
      <c r="AL205" s="14"/>
      <c r="AM205" s="14"/>
      <c r="AN205" s="15" t="str">
        <f ca="1">IFERROR(__xludf.DUMMYFUNCTION("""COMPUTED_VALUE"""),"Mensual")</f>
        <v>Mensual</v>
      </c>
    </row>
    <row r="206" spans="1:40" ht="14.25" hidden="1" customHeight="1">
      <c r="A206" s="1"/>
      <c r="B206" s="11" t="str">
        <f ca="1">IFERROR(__xludf.DUMMYFUNCTION("""COMPUTED_VALUE"""),"3. MODERNIZACIÓN INSTITUCIONAL EFICIENTE")</f>
        <v>3. MODERNIZACIÓN INSTITUCIONAL EFICIENTE</v>
      </c>
      <c r="C206" s="11" t="str">
        <f ca="1">IFERROR(__xludf.DUMMYFUNCTION("""COMPUTED_VALUE"""),"3.1.1 Gestión de Sistema Integrado")</f>
        <v>3.1.1 Gestión de Sistema Integrado</v>
      </c>
      <c r="D206" s="11" t="str">
        <f ca="1">IFERROR(__xludf.DUMMYFUNCTION("""COMPUTED_VALUE"""),"Áreas administradas")</f>
        <v>Áreas administradas</v>
      </c>
      <c r="E206" s="11" t="str">
        <f ca="1">IFERROR(__xludf.DUMMYFUNCTION("""COMPUTED_VALUE"""),"Reporte Cualitativo Mensual")</f>
        <v>Reporte Cualitativo Mensual</v>
      </c>
      <c r="F206" s="14" t="str">
        <f ca="1">IFERROR(__xludf.DUMMYFUNCTION("""COMPUTED_VALUE"""),"PI")</f>
        <v>PI</v>
      </c>
      <c r="G206" s="11" t="str">
        <f ca="1">IFERROR(__xludf.DUMMYFUNCTION("""COMPUTED_VALUE"""),"PNN Alto Fragua Indi Wasi")</f>
        <v>PNN Alto Fragua Indi Wasi</v>
      </c>
      <c r="H206" s="14" t="str">
        <f ca="1">IFERROR(__xludf.DUMMYFUNCTION("""COMPUTED_VALUE"""),"FONAM")</f>
        <v>FONAM</v>
      </c>
      <c r="I206" s="11" t="str">
        <f ca="1">IFERROR(__xludf.DUMMYFUNCTION("""COMPUTED_VALUE"""),"15. Fortalecer los procesos administrativos de las áreas del SPNNC.")</f>
        <v>15. Fortalecer los procesos administrativos de las áreas del SPNNC.</v>
      </c>
      <c r="J206" s="23">
        <f ca="1">IFERROR(__xludf.DUMMYFUNCTION("""COMPUTED_VALUE"""),1)</f>
        <v>1</v>
      </c>
      <c r="K206" s="17">
        <f ca="1">IFERROR(__xludf.DUMMYFUNCTION("""COMPUTED_VALUE"""),97900908)</f>
        <v>97900908</v>
      </c>
      <c r="L206" s="18" t="str">
        <f ca="1">IFERROR(__xludf.DUMMYFUNCTION("""COMPUTED_VALUE""")," Grupo Administrativo DTAM-Aps")</f>
        <v xml:space="preserve"> Grupo Administrativo DTAM-Aps</v>
      </c>
      <c r="M206" s="18" t="str">
        <f ca="1">IFERROR(__xludf.DUMMYFUNCTION("""COMPUTED_VALUE""")," Gloria Ortiz")</f>
        <v xml:space="preserve"> Gloria Ortiz</v>
      </c>
      <c r="N206" s="19">
        <v>0.33</v>
      </c>
      <c r="O206" s="20">
        <f ca="1">IFERROR(__xludf.DUMMYFUNCTION("""COMPUTED_VALUE"""),0)</f>
        <v>0</v>
      </c>
      <c r="P206" s="13"/>
      <c r="Q206" s="13"/>
      <c r="R206" s="13"/>
      <c r="S206" s="13"/>
      <c r="T206" s="13"/>
      <c r="U206" s="11"/>
      <c r="V206" s="18"/>
      <c r="W206" s="18"/>
      <c r="X206" s="18"/>
      <c r="Y206" s="18"/>
      <c r="Z206" s="18"/>
      <c r="AA206" s="18"/>
      <c r="AB206" s="18"/>
      <c r="AC206" s="18"/>
      <c r="AD206" s="18"/>
      <c r="AE206" s="18"/>
      <c r="AF206" s="18"/>
      <c r="AG206" s="18"/>
      <c r="AH206" s="18"/>
      <c r="AI206" s="14"/>
      <c r="AJ206" s="14"/>
      <c r="AK206" s="14"/>
      <c r="AL206" s="14"/>
      <c r="AM206" s="14"/>
      <c r="AN206" s="15" t="str">
        <f ca="1">IFERROR(__xludf.DUMMYFUNCTION("""COMPUTED_VALUE"""),"Mensual")</f>
        <v>Mensual</v>
      </c>
    </row>
    <row r="207" spans="1:40" ht="14.25" hidden="1" customHeight="1">
      <c r="A207" s="1"/>
      <c r="B207" s="11" t="str">
        <f ca="1">IFERROR(__xludf.DUMMYFUNCTION("""COMPUTED_VALUE"""),"3. MODERNIZACIÓN INSTITUCIONAL EFICIENTE")</f>
        <v>3. MODERNIZACIÓN INSTITUCIONAL EFICIENTE</v>
      </c>
      <c r="C207" s="11" t="str">
        <f ca="1">IFERROR(__xludf.DUMMYFUNCTION("""COMPUTED_VALUE"""),"3.1.1 Gestión de Sistema Integrado")</f>
        <v>3.1.1 Gestión de Sistema Integrado</v>
      </c>
      <c r="D207" s="11" t="str">
        <f ca="1">IFERROR(__xludf.DUMMYFUNCTION("""COMPUTED_VALUE"""),"Áreas administradas")</f>
        <v>Áreas administradas</v>
      </c>
      <c r="E207" s="11" t="str">
        <f ca="1">IFERROR(__xludf.DUMMYFUNCTION("""COMPUTED_VALUE"""),"Reporte Cualitativo Mensual")</f>
        <v>Reporte Cualitativo Mensual</v>
      </c>
      <c r="F207" s="14" t="str">
        <f ca="1">IFERROR(__xludf.DUMMYFUNCTION("""COMPUTED_VALUE"""),"PI")</f>
        <v>PI</v>
      </c>
      <c r="G207" s="11" t="str">
        <f ca="1">IFERROR(__xludf.DUMMYFUNCTION("""COMPUTED_VALUE"""),"PNN Serranía de los Churumbelos")</f>
        <v>PNN Serranía de los Churumbelos</v>
      </c>
      <c r="H207" s="14" t="str">
        <f ca="1">IFERROR(__xludf.DUMMYFUNCTION("""COMPUTED_VALUE"""),"FONAM")</f>
        <v>FONAM</v>
      </c>
      <c r="I207" s="11" t="str">
        <f ca="1">IFERROR(__xludf.DUMMYFUNCTION("""COMPUTED_VALUE"""),"15. Fortalecer los procesos administrativos de las áreas del SPNNC.")</f>
        <v>15. Fortalecer los procesos administrativos de las áreas del SPNNC.</v>
      </c>
      <c r="J207" s="23">
        <f ca="1">IFERROR(__xludf.DUMMYFUNCTION("""COMPUTED_VALUE"""),1)</f>
        <v>1</v>
      </c>
      <c r="K207" s="17">
        <f ca="1">IFERROR(__xludf.DUMMYFUNCTION("""COMPUTED_VALUE"""),65719046)</f>
        <v>65719046</v>
      </c>
      <c r="L207" s="18" t="str">
        <f ca="1">IFERROR(__xludf.DUMMYFUNCTION("""COMPUTED_VALUE""")," Grupo Administrativo DTAM-Aps")</f>
        <v xml:space="preserve"> Grupo Administrativo DTAM-Aps</v>
      </c>
      <c r="M207" s="18" t="str">
        <f ca="1">IFERROR(__xludf.DUMMYFUNCTION("""COMPUTED_VALUE""")," Gloria Ortiz")</f>
        <v xml:space="preserve"> Gloria Ortiz</v>
      </c>
      <c r="N207" s="18"/>
      <c r="O207" s="20">
        <f ca="1">IFERROR(__xludf.DUMMYFUNCTION("""COMPUTED_VALUE"""),0)</f>
        <v>0</v>
      </c>
      <c r="P207" s="11"/>
      <c r="Q207" s="11"/>
      <c r="R207" s="11"/>
      <c r="S207" s="11"/>
      <c r="T207" s="11"/>
      <c r="U207" s="11"/>
      <c r="V207" s="18"/>
      <c r="W207" s="18"/>
      <c r="X207" s="18"/>
      <c r="Y207" s="18"/>
      <c r="Z207" s="18"/>
      <c r="AA207" s="18"/>
      <c r="AB207" s="18"/>
      <c r="AC207" s="18"/>
      <c r="AD207" s="18"/>
      <c r="AE207" s="18"/>
      <c r="AF207" s="18"/>
      <c r="AG207" s="18"/>
      <c r="AH207" s="18"/>
      <c r="AI207" s="14"/>
      <c r="AJ207" s="14"/>
      <c r="AK207" s="14"/>
      <c r="AL207" s="14"/>
      <c r="AM207" s="14"/>
      <c r="AN207" s="15" t="str">
        <f ca="1">IFERROR(__xludf.DUMMYFUNCTION("""COMPUTED_VALUE"""),"Mensual")</f>
        <v>Mensual</v>
      </c>
    </row>
    <row r="208" spans="1:40" ht="14.25" hidden="1" customHeight="1">
      <c r="A208" s="1"/>
      <c r="B208" s="11" t="str">
        <f ca="1">IFERROR(__xludf.DUMMYFUNCTION("""COMPUTED_VALUE"""),"3. MODERNIZACIÓN INSTITUCIONAL EFICIENTE")</f>
        <v>3. MODERNIZACIÓN INSTITUCIONAL EFICIENTE</v>
      </c>
      <c r="C208" s="11" t="str">
        <f ca="1">IFERROR(__xludf.DUMMYFUNCTION("""COMPUTED_VALUE"""),"3.1.1 Gestión de Sistema Integrado")</f>
        <v>3.1.1 Gestión de Sistema Integrado</v>
      </c>
      <c r="D208" s="11" t="str">
        <f ca="1">IFERROR(__xludf.DUMMYFUNCTION("""COMPUTED_VALUE"""),"Áreas administradas")</f>
        <v>Áreas administradas</v>
      </c>
      <c r="E208" s="11" t="str">
        <f ca="1">IFERROR(__xludf.DUMMYFUNCTION("""COMPUTED_VALUE"""),"Reporte Cualitativo Mensual")</f>
        <v>Reporte Cualitativo Mensual</v>
      </c>
      <c r="F208" s="14" t="str">
        <f ca="1">IFERROR(__xludf.DUMMYFUNCTION("""COMPUTED_VALUE"""),"PI")</f>
        <v>PI</v>
      </c>
      <c r="G208" s="11" t="str">
        <f ca="1">IFERROR(__xludf.DUMMYFUNCTION("""COMPUTED_VALUE"""),"RNN Puinawai")</f>
        <v>RNN Puinawai</v>
      </c>
      <c r="H208" s="14" t="str">
        <f ca="1">IFERROR(__xludf.DUMMYFUNCTION("""COMPUTED_VALUE"""),"FONAM")</f>
        <v>FONAM</v>
      </c>
      <c r="I208" s="11" t="str">
        <f ca="1">IFERROR(__xludf.DUMMYFUNCTION("""COMPUTED_VALUE"""),"15. Fortalecer los procesos administrativos de las áreas del SPNNC.")</f>
        <v>15. Fortalecer los procesos administrativos de las áreas del SPNNC.</v>
      </c>
      <c r="J208" s="23">
        <f ca="1">IFERROR(__xludf.DUMMYFUNCTION("""COMPUTED_VALUE"""),1)</f>
        <v>1</v>
      </c>
      <c r="K208" s="17">
        <f ca="1">IFERROR(__xludf.DUMMYFUNCTION("""COMPUTED_VALUE"""),53139407)</f>
        <v>53139407</v>
      </c>
      <c r="L208" s="18" t="str">
        <f ca="1">IFERROR(__xludf.DUMMYFUNCTION("""COMPUTED_VALUE""")," Grupo Administrativo DTAM-Aps")</f>
        <v xml:space="preserve"> Grupo Administrativo DTAM-Aps</v>
      </c>
      <c r="M208" s="18" t="str">
        <f ca="1">IFERROR(__xludf.DUMMYFUNCTION("""COMPUTED_VALUE""")," Gloria Ortiz")</f>
        <v xml:space="preserve"> Gloria Ortiz</v>
      </c>
      <c r="N208" s="18"/>
      <c r="O208" s="20">
        <f ca="1">IFERROR(__xludf.DUMMYFUNCTION("""COMPUTED_VALUE"""),0)</f>
        <v>0</v>
      </c>
      <c r="P208" s="11"/>
      <c r="Q208" s="11"/>
      <c r="R208" s="11"/>
      <c r="S208" s="11"/>
      <c r="T208" s="11"/>
      <c r="U208" s="11"/>
      <c r="V208" s="18"/>
      <c r="W208" s="18"/>
      <c r="X208" s="18"/>
      <c r="Y208" s="18"/>
      <c r="Z208" s="18"/>
      <c r="AA208" s="18"/>
      <c r="AB208" s="18"/>
      <c r="AC208" s="18"/>
      <c r="AD208" s="18"/>
      <c r="AE208" s="18"/>
      <c r="AF208" s="18"/>
      <c r="AG208" s="18"/>
      <c r="AH208" s="18"/>
      <c r="AI208" s="14"/>
      <c r="AJ208" s="14"/>
      <c r="AK208" s="14"/>
      <c r="AL208" s="14"/>
      <c r="AM208" s="14"/>
      <c r="AN208" s="15" t="str">
        <f ca="1">IFERROR(__xludf.DUMMYFUNCTION("""COMPUTED_VALUE"""),"Mensual")</f>
        <v>Mensual</v>
      </c>
    </row>
    <row r="209" spans="1:40" ht="14.25" hidden="1" customHeight="1">
      <c r="A209" s="1"/>
      <c r="B209" s="11" t="str">
        <f ca="1">IFERROR(__xludf.DUMMYFUNCTION("""COMPUTED_VALUE"""),"3. MODERNIZACIÓN INSTITUCIONAL EFICIENTE")</f>
        <v>3. MODERNIZACIÓN INSTITUCIONAL EFICIENTE</v>
      </c>
      <c r="C209" s="11" t="str">
        <f ca="1">IFERROR(__xludf.DUMMYFUNCTION("""COMPUTED_VALUE"""),"3.1.1 Gestión de Sistema Integrado")</f>
        <v>3.1.1 Gestión de Sistema Integrado</v>
      </c>
      <c r="D209" s="11" t="str">
        <f ca="1">IFERROR(__xludf.DUMMYFUNCTION("""COMPUTED_VALUE"""),"Áreas administradas")</f>
        <v>Áreas administradas</v>
      </c>
      <c r="E209" s="11" t="str">
        <f ca="1">IFERROR(__xludf.DUMMYFUNCTION("""COMPUTED_VALUE"""),"Reporte Cualitativo Mensual")</f>
        <v>Reporte Cualitativo Mensual</v>
      </c>
      <c r="F209" s="14" t="str">
        <f ca="1">IFERROR(__xludf.DUMMYFUNCTION("""COMPUTED_VALUE"""),"PI")</f>
        <v>PI</v>
      </c>
      <c r="G209" s="11" t="str">
        <f ca="1">IFERROR(__xludf.DUMMYFUNCTION("""COMPUTED_VALUE"""),"RNN Nukak")</f>
        <v>RNN Nukak</v>
      </c>
      <c r="H209" s="14" t="str">
        <f ca="1">IFERROR(__xludf.DUMMYFUNCTION("""COMPUTED_VALUE"""),"FONAM")</f>
        <v>FONAM</v>
      </c>
      <c r="I209" s="11" t="str">
        <f ca="1">IFERROR(__xludf.DUMMYFUNCTION("""COMPUTED_VALUE"""),"15. Fortalecer los procesos administrativos de las áreas del SPNNC.")</f>
        <v>15. Fortalecer los procesos administrativos de las áreas del SPNNC.</v>
      </c>
      <c r="J209" s="23">
        <f ca="1">IFERROR(__xludf.DUMMYFUNCTION("""COMPUTED_VALUE"""),1)</f>
        <v>1</v>
      </c>
      <c r="K209" s="17">
        <f ca="1">IFERROR(__xludf.DUMMYFUNCTION("""COMPUTED_VALUE"""),84064826)</f>
        <v>84064826</v>
      </c>
      <c r="L209" s="18" t="str">
        <f ca="1">IFERROR(__xludf.DUMMYFUNCTION("""COMPUTED_VALUE""")," Grupo Administrativo DTAM-Aps")</f>
        <v xml:space="preserve"> Grupo Administrativo DTAM-Aps</v>
      </c>
      <c r="M209" s="18" t="str">
        <f ca="1">IFERROR(__xludf.DUMMYFUNCTION("""COMPUTED_VALUE""")," Gloria Ortiz")</f>
        <v xml:space="preserve"> Gloria Ortiz</v>
      </c>
      <c r="N209" s="18"/>
      <c r="O209" s="20">
        <f ca="1">IFERROR(__xludf.DUMMYFUNCTION("""COMPUTED_VALUE"""),0)</f>
        <v>0</v>
      </c>
      <c r="P209" s="11"/>
      <c r="Q209" s="11"/>
      <c r="R209" s="11"/>
      <c r="S209" s="11"/>
      <c r="T209" s="11"/>
      <c r="U209" s="11"/>
      <c r="V209" s="18"/>
      <c r="W209" s="18"/>
      <c r="X209" s="18"/>
      <c r="Y209" s="18"/>
      <c r="Z209" s="18"/>
      <c r="AA209" s="18"/>
      <c r="AB209" s="18"/>
      <c r="AC209" s="18"/>
      <c r="AD209" s="18"/>
      <c r="AE209" s="18"/>
      <c r="AF209" s="18"/>
      <c r="AG209" s="18"/>
      <c r="AH209" s="18"/>
      <c r="AI209" s="14"/>
      <c r="AJ209" s="14"/>
      <c r="AK209" s="14"/>
      <c r="AL209" s="14"/>
      <c r="AM209" s="14"/>
      <c r="AN209" s="15" t="str">
        <f ca="1">IFERROR(__xludf.DUMMYFUNCTION("""COMPUTED_VALUE"""),"Mensual")</f>
        <v>Mensual</v>
      </c>
    </row>
    <row r="210" spans="1:40" ht="14.25" hidden="1" customHeight="1">
      <c r="A210" s="1"/>
      <c r="B210" s="11" t="str">
        <f ca="1">IFERROR(__xludf.DUMMYFUNCTION("""COMPUTED_VALUE"""),"3. MODERNIZACIÓN INSTITUCIONAL EFICIENTE")</f>
        <v>3. MODERNIZACIÓN INSTITUCIONAL EFICIENTE</v>
      </c>
      <c r="C210" s="11" t="str">
        <f ca="1">IFERROR(__xludf.DUMMYFUNCTION("""COMPUTED_VALUE"""),"3.1.1 Gestión de Sistema Integrado")</f>
        <v>3.1.1 Gestión de Sistema Integrado</v>
      </c>
      <c r="D210" s="11" t="str">
        <f ca="1">IFERROR(__xludf.DUMMYFUNCTION("""COMPUTED_VALUE"""),"Áreas administradas")</f>
        <v>Áreas administradas</v>
      </c>
      <c r="E210" s="11" t="str">
        <f ca="1">IFERROR(__xludf.DUMMYFUNCTION("""COMPUTED_VALUE"""),"Reporte Cualitativo Mensual")</f>
        <v>Reporte Cualitativo Mensual</v>
      </c>
      <c r="F210" s="14" t="str">
        <f ca="1">IFERROR(__xludf.DUMMYFUNCTION("""COMPUTED_VALUE"""),"PI")</f>
        <v>PI</v>
      </c>
      <c r="G210" s="11" t="str">
        <f ca="1">IFERROR(__xludf.DUMMYFUNCTION("""COMPUTED_VALUE"""),"PNN Yaigojé Apaporis")</f>
        <v>PNN Yaigojé Apaporis</v>
      </c>
      <c r="H210" s="14" t="str">
        <f ca="1">IFERROR(__xludf.DUMMYFUNCTION("""COMPUTED_VALUE"""),"FONAM")</f>
        <v>FONAM</v>
      </c>
      <c r="I210" s="11" t="str">
        <f ca="1">IFERROR(__xludf.DUMMYFUNCTION("""COMPUTED_VALUE"""),"15. Fortalecer los procesos administrativos de las áreas del SPNNC.")</f>
        <v>15. Fortalecer los procesos administrativos de las áreas del SPNNC.</v>
      </c>
      <c r="J210" s="23">
        <f ca="1">IFERROR(__xludf.DUMMYFUNCTION("""COMPUTED_VALUE"""),1)</f>
        <v>1</v>
      </c>
      <c r="K210" s="17">
        <f ca="1">IFERROR(__xludf.DUMMYFUNCTION("""COMPUTED_VALUE"""),51715580)</f>
        <v>51715580</v>
      </c>
      <c r="L210" s="18" t="str">
        <f ca="1">IFERROR(__xludf.DUMMYFUNCTION("""COMPUTED_VALUE""")," Grupo Administrativo DTAM-Aps")</f>
        <v xml:space="preserve"> Grupo Administrativo DTAM-Aps</v>
      </c>
      <c r="M210" s="18" t="str">
        <f ca="1">IFERROR(__xludf.DUMMYFUNCTION("""COMPUTED_VALUE""")," Gloria Ortiz")</f>
        <v xml:space="preserve"> Gloria Ortiz</v>
      </c>
      <c r="N210" s="18"/>
      <c r="O210" s="20">
        <f ca="1">IFERROR(__xludf.DUMMYFUNCTION("""COMPUTED_VALUE"""),0)</f>
        <v>0</v>
      </c>
      <c r="P210" s="11"/>
      <c r="Q210" s="11"/>
      <c r="R210" s="11"/>
      <c r="S210" s="11"/>
      <c r="T210" s="11"/>
      <c r="U210" s="11"/>
      <c r="V210" s="18"/>
      <c r="W210" s="18"/>
      <c r="X210" s="18"/>
      <c r="Y210" s="18"/>
      <c r="Z210" s="18"/>
      <c r="AA210" s="18"/>
      <c r="AB210" s="18"/>
      <c r="AC210" s="18"/>
      <c r="AD210" s="18"/>
      <c r="AE210" s="18"/>
      <c r="AF210" s="18"/>
      <c r="AG210" s="18"/>
      <c r="AH210" s="18"/>
      <c r="AI210" s="14"/>
      <c r="AJ210" s="14"/>
      <c r="AK210" s="14"/>
      <c r="AL210" s="14"/>
      <c r="AM210" s="14"/>
      <c r="AN210" s="15" t="str">
        <f ca="1">IFERROR(__xludf.DUMMYFUNCTION("""COMPUTED_VALUE"""),"Mensual")</f>
        <v>Mensual</v>
      </c>
    </row>
    <row r="211" spans="1:40" ht="14.25" hidden="1" customHeight="1">
      <c r="A211" s="1"/>
      <c r="B211" s="11" t="str">
        <f ca="1">IFERROR(__xludf.DUMMYFUNCTION("""COMPUTED_VALUE"""),"3. MODERNIZACIÓN INSTITUCIONAL EFICIENTE")</f>
        <v>3. MODERNIZACIÓN INSTITUCIONAL EFICIENTE</v>
      </c>
      <c r="C211" s="11" t="str">
        <f ca="1">IFERROR(__xludf.DUMMYFUNCTION("""COMPUTED_VALUE"""),"3.1.1 Gestión de Sistema Integrado")</f>
        <v>3.1.1 Gestión de Sistema Integrado</v>
      </c>
      <c r="D211" s="11" t="str">
        <f ca="1">IFERROR(__xludf.DUMMYFUNCTION("""COMPUTED_VALUE"""),"Áreas administradas")</f>
        <v>Áreas administradas</v>
      </c>
      <c r="E211" s="11" t="str">
        <f ca="1">IFERROR(__xludf.DUMMYFUNCTION("""COMPUTED_VALUE"""),"Reporte Cualitativo Mensual")</f>
        <v>Reporte Cualitativo Mensual</v>
      </c>
      <c r="F211" s="14" t="str">
        <f ca="1">IFERROR(__xludf.DUMMYFUNCTION("""COMPUTED_VALUE"""),"PI")</f>
        <v>PI</v>
      </c>
      <c r="G211" s="11" t="str">
        <f ca="1">IFERROR(__xludf.DUMMYFUNCTION("""COMPUTED_VALUE"""),"PNN Río Puré")</f>
        <v>PNN Río Puré</v>
      </c>
      <c r="H211" s="14" t="str">
        <f ca="1">IFERROR(__xludf.DUMMYFUNCTION("""COMPUTED_VALUE"""),"FONAM")</f>
        <v>FONAM</v>
      </c>
      <c r="I211" s="11" t="str">
        <f ca="1">IFERROR(__xludf.DUMMYFUNCTION("""COMPUTED_VALUE"""),"15. Fortalecer los procesos administrativos de las áreas del SPNNC.")</f>
        <v>15. Fortalecer los procesos administrativos de las áreas del SPNNC.</v>
      </c>
      <c r="J211" s="23">
        <f ca="1">IFERROR(__xludf.DUMMYFUNCTION("""COMPUTED_VALUE"""),1)</f>
        <v>1</v>
      </c>
      <c r="K211" s="17">
        <f ca="1">IFERROR(__xludf.DUMMYFUNCTION("""COMPUTED_VALUE"""),37108775)</f>
        <v>37108775</v>
      </c>
      <c r="L211" s="18" t="str">
        <f ca="1">IFERROR(__xludf.DUMMYFUNCTION("""COMPUTED_VALUE""")," Grupo Administrativo DTAM-Aps")</f>
        <v xml:space="preserve"> Grupo Administrativo DTAM-Aps</v>
      </c>
      <c r="M211" s="18" t="str">
        <f ca="1">IFERROR(__xludf.DUMMYFUNCTION("""COMPUTED_VALUE""")," Gloria Ortiz")</f>
        <v xml:space="preserve"> Gloria Ortiz</v>
      </c>
      <c r="N211" s="18"/>
      <c r="O211" s="20">
        <f ca="1">IFERROR(__xludf.DUMMYFUNCTION("""COMPUTED_VALUE"""),100)</f>
        <v>100</v>
      </c>
      <c r="P211" s="11"/>
      <c r="Q211" s="11"/>
      <c r="R211" s="11"/>
      <c r="S211" s="11"/>
      <c r="T211" s="11"/>
      <c r="U211" s="11"/>
      <c r="V211" s="18"/>
      <c r="W211" s="18"/>
      <c r="X211" s="18"/>
      <c r="Y211" s="18"/>
      <c r="Z211" s="18"/>
      <c r="AA211" s="18"/>
      <c r="AB211" s="18"/>
      <c r="AC211" s="18"/>
      <c r="AD211" s="18"/>
      <c r="AE211" s="18"/>
      <c r="AF211" s="18"/>
      <c r="AG211" s="18"/>
      <c r="AH211" s="18"/>
      <c r="AI211" s="14"/>
      <c r="AJ211" s="14"/>
      <c r="AK211" s="14"/>
      <c r="AL211" s="14"/>
      <c r="AM211" s="14"/>
      <c r="AN211" s="15" t="str">
        <f ca="1">IFERROR(__xludf.DUMMYFUNCTION("""COMPUTED_VALUE"""),"Mensual")</f>
        <v>Mensual</v>
      </c>
    </row>
    <row r="212" spans="1:40" ht="14.25" hidden="1" customHeight="1">
      <c r="A212" s="1"/>
      <c r="B212" s="11" t="str">
        <f ca="1">IFERROR(__xludf.DUMMYFUNCTION("""COMPUTED_VALUE"""),"3. MODERNIZACIÓN INSTITUCIONAL EFICIENTE")</f>
        <v>3. MODERNIZACIÓN INSTITUCIONAL EFICIENTE</v>
      </c>
      <c r="C212" s="11" t="str">
        <f ca="1">IFERROR(__xludf.DUMMYFUNCTION("""COMPUTED_VALUE"""),"3.1.1 Gestión de Sistema Integrado")</f>
        <v>3.1.1 Gestión de Sistema Integrado</v>
      </c>
      <c r="D212" s="11" t="str">
        <f ca="1">IFERROR(__xludf.DUMMYFUNCTION("""COMPUTED_VALUE"""),"Áreas administradas")</f>
        <v>Áreas administradas</v>
      </c>
      <c r="E212" s="11" t="str">
        <f ca="1">IFERROR(__xludf.DUMMYFUNCTION("""COMPUTED_VALUE"""),"Reporte Cualitativo Mensual")</f>
        <v>Reporte Cualitativo Mensual</v>
      </c>
      <c r="F212" s="14" t="str">
        <f ca="1">IFERROR(__xludf.DUMMYFUNCTION("""COMPUTED_VALUE"""),"PI")</f>
        <v>PI</v>
      </c>
      <c r="G212" s="11" t="str">
        <f ca="1">IFERROR(__xludf.DUMMYFUNCTION("""COMPUTED_VALUE"""),"PNN La Paya")</f>
        <v>PNN La Paya</v>
      </c>
      <c r="H212" s="14" t="str">
        <f ca="1">IFERROR(__xludf.DUMMYFUNCTION("""COMPUTED_VALUE"""),"FONAM")</f>
        <v>FONAM</v>
      </c>
      <c r="I212" s="11" t="str">
        <f ca="1">IFERROR(__xludf.DUMMYFUNCTION("""COMPUTED_VALUE"""),"15. Fortalecer los procesos administrativos de las áreas del SPNNC.")</f>
        <v>15. Fortalecer los procesos administrativos de las áreas del SPNNC.</v>
      </c>
      <c r="J212" s="23">
        <f ca="1">IFERROR(__xludf.DUMMYFUNCTION("""COMPUTED_VALUE"""),1)</f>
        <v>1</v>
      </c>
      <c r="K212" s="17">
        <f ca="1">IFERROR(__xludf.DUMMYFUNCTION("""COMPUTED_VALUE"""),126791058)</f>
        <v>126791058</v>
      </c>
      <c r="L212" s="18" t="str">
        <f ca="1">IFERROR(__xludf.DUMMYFUNCTION("""COMPUTED_VALUE""")," Grupo Administrativo DTAM-Aps")</f>
        <v xml:space="preserve"> Grupo Administrativo DTAM-Aps</v>
      </c>
      <c r="M212" s="18" t="str">
        <f ca="1">IFERROR(__xludf.DUMMYFUNCTION("""COMPUTED_VALUE""")," Gloria Ortiz")</f>
        <v xml:space="preserve"> Gloria Ortiz</v>
      </c>
      <c r="N212" s="18" t="s">
        <v>46</v>
      </c>
      <c r="O212" s="20">
        <f ca="1">IFERROR(__xludf.DUMMYFUNCTION("""COMPUTED_VALUE"""),0)</f>
        <v>0</v>
      </c>
      <c r="P212" s="11"/>
      <c r="Q212" s="11"/>
      <c r="R212" s="11"/>
      <c r="S212" s="11"/>
      <c r="T212" s="11"/>
      <c r="U212" s="11"/>
      <c r="V212" s="18"/>
      <c r="W212" s="18"/>
      <c r="X212" s="18"/>
      <c r="Y212" s="18"/>
      <c r="Z212" s="18"/>
      <c r="AA212" s="18"/>
      <c r="AB212" s="18"/>
      <c r="AC212" s="18"/>
      <c r="AD212" s="18"/>
      <c r="AE212" s="18"/>
      <c r="AF212" s="18"/>
      <c r="AG212" s="18"/>
      <c r="AH212" s="18"/>
      <c r="AI212" s="14"/>
      <c r="AJ212" s="14"/>
      <c r="AK212" s="14"/>
      <c r="AL212" s="14"/>
      <c r="AM212" s="14"/>
      <c r="AN212" s="15" t="str">
        <f ca="1">IFERROR(__xludf.DUMMYFUNCTION("""COMPUTED_VALUE"""),"Mensual")</f>
        <v>Mensual</v>
      </c>
    </row>
    <row r="213" spans="1:40" ht="14.25" hidden="1" customHeight="1">
      <c r="A213" s="1"/>
      <c r="B213" s="11" t="str">
        <f ca="1">IFERROR(__xludf.DUMMYFUNCTION("""COMPUTED_VALUE"""),"3. MODERNIZACIÓN INSTITUCIONAL EFICIENTE")</f>
        <v>3. MODERNIZACIÓN INSTITUCIONAL EFICIENTE</v>
      </c>
      <c r="C213" s="11" t="str">
        <f ca="1">IFERROR(__xludf.DUMMYFUNCTION("""COMPUTED_VALUE"""),"3.1.1 Gestión de Sistema Integrado")</f>
        <v>3.1.1 Gestión de Sistema Integrado</v>
      </c>
      <c r="D213" s="11" t="str">
        <f ca="1">IFERROR(__xludf.DUMMYFUNCTION("""COMPUTED_VALUE"""),"Áreas administradas")</f>
        <v>Áreas administradas</v>
      </c>
      <c r="E213" s="11" t="str">
        <f ca="1">IFERROR(__xludf.DUMMYFUNCTION("""COMPUTED_VALUE"""),"Reporte Cualitativo Mensual")</f>
        <v>Reporte Cualitativo Mensual</v>
      </c>
      <c r="F213" s="14" t="str">
        <f ca="1">IFERROR(__xludf.DUMMYFUNCTION("""COMPUTED_VALUE"""),"PI")</f>
        <v>PI</v>
      </c>
      <c r="G213" s="11" t="str">
        <f ca="1">IFERROR(__xludf.DUMMYFUNCTION("""COMPUTED_VALUE"""),"PNN Amacayacu")</f>
        <v>PNN Amacayacu</v>
      </c>
      <c r="H213" s="14" t="str">
        <f ca="1">IFERROR(__xludf.DUMMYFUNCTION("""COMPUTED_VALUE"""),"FONAM")</f>
        <v>FONAM</v>
      </c>
      <c r="I213" s="11" t="str">
        <f ca="1">IFERROR(__xludf.DUMMYFUNCTION("""COMPUTED_VALUE"""),"15. Fortalecer los procesos administrativos de las áreas del SPNNC.")</f>
        <v>15. Fortalecer los procesos administrativos de las áreas del SPNNC.</v>
      </c>
      <c r="J213" s="23">
        <f ca="1">IFERROR(__xludf.DUMMYFUNCTION("""COMPUTED_VALUE"""),1)</f>
        <v>1</v>
      </c>
      <c r="K213" s="17">
        <f ca="1">IFERROR(__xludf.DUMMYFUNCTION("""COMPUTED_VALUE"""),42215580)</f>
        <v>42215580</v>
      </c>
      <c r="L213" s="18" t="str">
        <f ca="1">IFERROR(__xludf.DUMMYFUNCTION("""COMPUTED_VALUE""")," Grupo Administrativo DTAM-Aps")</f>
        <v xml:space="preserve"> Grupo Administrativo DTAM-Aps</v>
      </c>
      <c r="M213" s="18" t="str">
        <f ca="1">IFERROR(__xludf.DUMMYFUNCTION("""COMPUTED_VALUE""")," Gloria Ortiz")</f>
        <v xml:space="preserve"> Gloria Ortiz</v>
      </c>
      <c r="N213" s="18"/>
      <c r="O213" s="20">
        <f ca="1">IFERROR(__xludf.DUMMYFUNCTION("""COMPUTED_VALUE"""),0)</f>
        <v>0</v>
      </c>
      <c r="P213" s="11"/>
      <c r="Q213" s="11"/>
      <c r="R213" s="11"/>
      <c r="S213" s="11"/>
      <c r="T213" s="11"/>
      <c r="U213" s="11"/>
      <c r="V213" s="18"/>
      <c r="W213" s="18"/>
      <c r="X213" s="18"/>
      <c r="Y213" s="18"/>
      <c r="Z213" s="18"/>
      <c r="AA213" s="18"/>
      <c r="AB213" s="18"/>
      <c r="AC213" s="18"/>
      <c r="AD213" s="18"/>
      <c r="AE213" s="18"/>
      <c r="AF213" s="18"/>
      <c r="AG213" s="18"/>
      <c r="AH213" s="18"/>
      <c r="AI213" s="14"/>
      <c r="AJ213" s="14"/>
      <c r="AK213" s="14"/>
      <c r="AL213" s="14"/>
      <c r="AM213" s="14"/>
      <c r="AN213" s="15" t="str">
        <f ca="1">IFERROR(__xludf.DUMMYFUNCTION("""COMPUTED_VALUE"""),"Mensual")</f>
        <v>Mensual</v>
      </c>
    </row>
    <row r="214" spans="1:40" ht="14.25" hidden="1" customHeight="1">
      <c r="A214" s="1"/>
      <c r="B214" s="11" t="str">
        <f ca="1">IFERROR(__xludf.DUMMYFUNCTION("""COMPUTED_VALUE"""),"3. MODERNIZACIÓN INSTITUCIONAL EFICIENTE")</f>
        <v>3. MODERNIZACIÓN INSTITUCIONAL EFICIENTE</v>
      </c>
      <c r="C214" s="11" t="str">
        <f ca="1">IFERROR(__xludf.DUMMYFUNCTION("""COMPUTED_VALUE"""),"3.1.1 Gestión de Sistema Integrado")</f>
        <v>3.1.1 Gestión de Sistema Integrado</v>
      </c>
      <c r="D214" s="11" t="str">
        <f ca="1">IFERROR(__xludf.DUMMYFUNCTION("""COMPUTED_VALUE"""),"Áreas administradas")</f>
        <v>Áreas administradas</v>
      </c>
      <c r="E214" s="11" t="str">
        <f ca="1">IFERROR(__xludf.DUMMYFUNCTION("""COMPUTED_VALUE"""),"Reporte Cualitativo Mensual")</f>
        <v>Reporte Cualitativo Mensual</v>
      </c>
      <c r="F214" s="14" t="str">
        <f ca="1">IFERROR(__xludf.DUMMYFUNCTION("""COMPUTED_VALUE"""),"PI")</f>
        <v>PI</v>
      </c>
      <c r="G214" s="11" t="str">
        <f ca="1">IFERROR(__xludf.DUMMYFUNCTION("""COMPUTED_VALUE"""),"PNN Serranía de Chiribiquete")</f>
        <v>PNN Serranía de Chiribiquete</v>
      </c>
      <c r="H214" s="14" t="str">
        <f ca="1">IFERROR(__xludf.DUMMYFUNCTION("""COMPUTED_VALUE"""),"FONAM")</f>
        <v>FONAM</v>
      </c>
      <c r="I214" s="11" t="str">
        <f ca="1">IFERROR(__xludf.DUMMYFUNCTION("""COMPUTED_VALUE"""),"15. Fortalecer los procesos administrativos de las áreas del SPNNC.")</f>
        <v>15. Fortalecer los procesos administrativos de las áreas del SPNNC.</v>
      </c>
      <c r="J214" s="23">
        <f ca="1">IFERROR(__xludf.DUMMYFUNCTION("""COMPUTED_VALUE"""),1)</f>
        <v>1</v>
      </c>
      <c r="K214" s="17">
        <f ca="1">IFERROR(__xludf.DUMMYFUNCTION("""COMPUTED_VALUE"""),10000000)</f>
        <v>10000000</v>
      </c>
      <c r="L214" s="18" t="str">
        <f ca="1">IFERROR(__xludf.DUMMYFUNCTION("""COMPUTED_VALUE""")," Grupo Administrativo DTAM-Aps")</f>
        <v xml:space="preserve"> Grupo Administrativo DTAM-Aps</v>
      </c>
      <c r="M214" s="18" t="str">
        <f ca="1">IFERROR(__xludf.DUMMYFUNCTION("""COMPUTED_VALUE""")," Gloria Ortiz")</f>
        <v xml:space="preserve"> Gloria Ortiz</v>
      </c>
      <c r="N214" s="18"/>
      <c r="O214" s="20">
        <f ca="1">IFERROR(__xludf.DUMMYFUNCTION("""COMPUTED_VALUE"""),0)</f>
        <v>0</v>
      </c>
      <c r="P214" s="11"/>
      <c r="Q214" s="11"/>
      <c r="R214" s="11"/>
      <c r="S214" s="11"/>
      <c r="T214" s="11"/>
      <c r="U214" s="11"/>
      <c r="V214" s="18"/>
      <c r="W214" s="18"/>
      <c r="X214" s="18"/>
      <c r="Y214" s="18"/>
      <c r="Z214" s="18"/>
      <c r="AA214" s="18"/>
      <c r="AB214" s="18"/>
      <c r="AC214" s="18"/>
      <c r="AD214" s="18"/>
      <c r="AE214" s="18"/>
      <c r="AF214" s="18"/>
      <c r="AG214" s="18"/>
      <c r="AH214" s="18"/>
      <c r="AI214" s="14"/>
      <c r="AJ214" s="14"/>
      <c r="AK214" s="14"/>
      <c r="AL214" s="14"/>
      <c r="AM214" s="14"/>
      <c r="AN214" s="15" t="str">
        <f ca="1">IFERROR(__xludf.DUMMYFUNCTION("""COMPUTED_VALUE"""),"Mensual")</f>
        <v>Mensual</v>
      </c>
    </row>
    <row r="215" spans="1:40" ht="14.25" hidden="1" customHeight="1">
      <c r="A215" s="1"/>
      <c r="B215" s="11" t="str">
        <f ca="1">IFERROR(__xludf.DUMMYFUNCTION("""COMPUTED_VALUE"""),"3. MODERNIZACIÓN INSTITUCIONAL EFICIENTE")</f>
        <v>3. MODERNIZACIÓN INSTITUCIONAL EFICIENTE</v>
      </c>
      <c r="C215" s="11" t="str">
        <f ca="1">IFERROR(__xludf.DUMMYFUNCTION("""COMPUTED_VALUE"""),"3.1.1 Gestión de Sistema Integrado")</f>
        <v>3.1.1 Gestión de Sistema Integrado</v>
      </c>
      <c r="D215" s="11" t="str">
        <f ca="1">IFERROR(__xludf.DUMMYFUNCTION("""COMPUTED_VALUE"""),"Áreas administradas")</f>
        <v>Áreas administradas</v>
      </c>
      <c r="E215" s="11" t="str">
        <f ca="1">IFERROR(__xludf.DUMMYFUNCTION("""COMPUTED_VALUE"""),"Reporte Cualitativo Mensual")</f>
        <v>Reporte Cualitativo Mensual</v>
      </c>
      <c r="F215" s="14" t="str">
        <f ca="1">IFERROR(__xludf.DUMMYFUNCTION("""COMPUTED_VALUE"""),"PI")</f>
        <v>PI</v>
      </c>
      <c r="G215" s="11" t="str">
        <f ca="1">IFERROR(__xludf.DUMMYFUNCTION("""COMPUTED_VALUE"""),"PNN Cahuinarí")</f>
        <v>PNN Cahuinarí</v>
      </c>
      <c r="H215" s="14" t="str">
        <f ca="1">IFERROR(__xludf.DUMMYFUNCTION("""COMPUTED_VALUE"""),"FONAM")</f>
        <v>FONAM</v>
      </c>
      <c r="I215" s="11" t="str">
        <f ca="1">IFERROR(__xludf.DUMMYFUNCTION("""COMPUTED_VALUE"""),"15. Fortalecer los procesos administrativos de las áreas del SPNNC.")</f>
        <v>15. Fortalecer los procesos administrativos de las áreas del SPNNC.</v>
      </c>
      <c r="J215" s="23">
        <f ca="1">IFERROR(__xludf.DUMMYFUNCTION("""COMPUTED_VALUE"""),1)</f>
        <v>1</v>
      </c>
      <c r="K215" s="17">
        <f ca="1">IFERROR(__xludf.DUMMYFUNCTION("""COMPUTED_VALUE"""),60719046)</f>
        <v>60719046</v>
      </c>
      <c r="L215" s="18" t="str">
        <f ca="1">IFERROR(__xludf.DUMMYFUNCTION("""COMPUTED_VALUE""")," Grupo Administrativo DTAM-Aps")</f>
        <v xml:space="preserve"> Grupo Administrativo DTAM-Aps</v>
      </c>
      <c r="M215" s="18" t="str">
        <f ca="1">IFERROR(__xludf.DUMMYFUNCTION("""COMPUTED_VALUE""")," Gloria Ortiz")</f>
        <v xml:space="preserve"> Gloria Ortiz</v>
      </c>
      <c r="N215" s="18"/>
      <c r="O215" s="20">
        <f ca="1">IFERROR(__xludf.DUMMYFUNCTION("""COMPUTED_VALUE"""),0)</f>
        <v>0</v>
      </c>
      <c r="P215" s="11"/>
      <c r="Q215" s="11"/>
      <c r="R215" s="11"/>
      <c r="S215" s="11"/>
      <c r="T215" s="11"/>
      <c r="U215" s="11"/>
      <c r="V215" s="18"/>
      <c r="W215" s="18"/>
      <c r="X215" s="18"/>
      <c r="Y215" s="18"/>
      <c r="Z215" s="18"/>
      <c r="AA215" s="18"/>
      <c r="AB215" s="18"/>
      <c r="AC215" s="18"/>
      <c r="AD215" s="18"/>
      <c r="AE215" s="18"/>
      <c r="AF215" s="18"/>
      <c r="AG215" s="18"/>
      <c r="AH215" s="18"/>
      <c r="AI215" s="14"/>
      <c r="AJ215" s="14"/>
      <c r="AK215" s="14"/>
      <c r="AL215" s="14"/>
      <c r="AM215" s="14"/>
      <c r="AN215" s="15" t="str">
        <f ca="1">IFERROR(__xludf.DUMMYFUNCTION("""COMPUTED_VALUE"""),"Mensual")</f>
        <v>Mensual</v>
      </c>
    </row>
    <row r="216" spans="1:40" ht="14.25" hidden="1" customHeight="1">
      <c r="A216" s="1"/>
      <c r="B216" s="11" t="str">
        <f ca="1">IFERROR(__xludf.DUMMYFUNCTION("""COMPUTED_VALUE"""),"3. MODERNIZACIÓN INSTITUCIONAL EFICIENTE")</f>
        <v>3. MODERNIZACIÓN INSTITUCIONAL EFICIENTE</v>
      </c>
      <c r="C216" s="11" t="str">
        <f ca="1">IFERROR(__xludf.DUMMYFUNCTION("""COMPUTED_VALUE"""),"3.1.1 Gestión de Sistema Integrado")</f>
        <v>3.1.1 Gestión de Sistema Integrado</v>
      </c>
      <c r="D216" s="11" t="str">
        <f ca="1">IFERROR(__xludf.DUMMYFUNCTION("""COMPUTED_VALUE"""),"Áreas administradas")</f>
        <v>Áreas administradas</v>
      </c>
      <c r="E216" s="11" t="str">
        <f ca="1">IFERROR(__xludf.DUMMYFUNCTION("""COMPUTED_VALUE"""),"Reporte Cualitativo Mensual")</f>
        <v>Reporte Cualitativo Mensual</v>
      </c>
      <c r="F216" s="14" t="str">
        <f ca="1">IFERROR(__xludf.DUMMYFUNCTION("""COMPUTED_VALUE"""),"PI")</f>
        <v>PI</v>
      </c>
      <c r="G216" s="11" t="str">
        <f ca="1">IFERROR(__xludf.DUMMYFUNCTION("""COMPUTED_VALUE"""),"SF Plantas Medicinales Orito Ingi - Ande")</f>
        <v>SF Plantas Medicinales Orito Ingi - Ande</v>
      </c>
      <c r="H216" s="14" t="str">
        <f ca="1">IFERROR(__xludf.DUMMYFUNCTION("""COMPUTED_VALUE"""),"FONAM")</f>
        <v>FONAM</v>
      </c>
      <c r="I216" s="11" t="str">
        <f ca="1">IFERROR(__xludf.DUMMYFUNCTION("""COMPUTED_VALUE"""),"15. Fortalecer los procesos administrativos de las áreas del SPNNC.")</f>
        <v>15. Fortalecer los procesos administrativos de las áreas del SPNNC.</v>
      </c>
      <c r="J216" s="23">
        <f ca="1">IFERROR(__xludf.DUMMYFUNCTION("""COMPUTED_VALUE"""),1)</f>
        <v>1</v>
      </c>
      <c r="K216" s="17">
        <f ca="1">IFERROR(__xludf.DUMMYFUNCTION("""COMPUTED_VALUE"""),71233975)</f>
        <v>71233975</v>
      </c>
      <c r="L216" s="18" t="str">
        <f ca="1">IFERROR(__xludf.DUMMYFUNCTION("""COMPUTED_VALUE""")," Grupo Administrativo DTAM-Aps")</f>
        <v xml:space="preserve"> Grupo Administrativo DTAM-Aps</v>
      </c>
      <c r="M216" s="18" t="str">
        <f ca="1">IFERROR(__xludf.DUMMYFUNCTION("""COMPUTED_VALUE""")," Gloria Ortiz")</f>
        <v xml:space="preserve"> Gloria Ortiz</v>
      </c>
      <c r="N216" s="11"/>
      <c r="O216" s="20">
        <f ca="1">IFERROR(__xludf.DUMMYFUNCTION("""COMPUTED_VALUE"""),0)</f>
        <v>0</v>
      </c>
      <c r="P216" s="11"/>
      <c r="Q216" s="11"/>
      <c r="R216" s="11"/>
      <c r="S216" s="11"/>
      <c r="T216" s="11"/>
      <c r="U216" s="11"/>
      <c r="V216" s="18"/>
      <c r="W216" s="18"/>
      <c r="X216" s="18"/>
      <c r="Y216" s="18"/>
      <c r="Z216" s="18"/>
      <c r="AA216" s="18"/>
      <c r="AB216" s="18"/>
      <c r="AC216" s="18"/>
      <c r="AD216" s="18"/>
      <c r="AE216" s="18"/>
      <c r="AF216" s="11"/>
      <c r="AG216" s="18"/>
      <c r="AH216" s="18"/>
      <c r="AI216" s="14"/>
      <c r="AJ216" s="14"/>
      <c r="AK216" s="14"/>
      <c r="AL216" s="14"/>
      <c r="AM216" s="14"/>
      <c r="AN216" s="15" t="str">
        <f ca="1">IFERROR(__xludf.DUMMYFUNCTION("""COMPUTED_VALUE"""),"Mensual")</f>
        <v>Mensual</v>
      </c>
    </row>
    <row r="217" spans="1:40" ht="14.25" hidden="1" customHeight="1">
      <c r="A217" s="1"/>
      <c r="B217" s="11"/>
      <c r="C217" s="11"/>
      <c r="D217" s="11"/>
      <c r="E217" s="11"/>
      <c r="F217" s="14"/>
      <c r="G217" s="11"/>
      <c r="H217" s="14"/>
      <c r="I217" s="11"/>
      <c r="J217" s="23"/>
      <c r="K217" s="17"/>
      <c r="L217" s="18"/>
      <c r="M217" s="18"/>
      <c r="N217" s="18"/>
      <c r="O217" s="20"/>
      <c r="P217" s="11"/>
      <c r="Q217" s="11"/>
      <c r="R217" s="11"/>
      <c r="S217" s="11"/>
      <c r="T217" s="11"/>
      <c r="U217" s="11"/>
      <c r="V217" s="18"/>
      <c r="W217" s="18"/>
      <c r="X217" s="18"/>
      <c r="Y217" s="18"/>
      <c r="Z217" s="18"/>
      <c r="AA217" s="18"/>
      <c r="AB217" s="18"/>
      <c r="AC217" s="18"/>
      <c r="AD217" s="18"/>
      <c r="AE217" s="18"/>
      <c r="AF217" s="18"/>
      <c r="AG217" s="18"/>
      <c r="AH217" s="18"/>
      <c r="AI217" s="14"/>
      <c r="AJ217" s="14"/>
      <c r="AK217" s="14"/>
      <c r="AL217" s="14"/>
      <c r="AM217" s="14"/>
      <c r="AN217" s="15"/>
    </row>
    <row r="218" spans="1:40" ht="14.25" hidden="1" customHeight="1">
      <c r="A218" s="1"/>
      <c r="B218" s="11"/>
      <c r="C218" s="11"/>
      <c r="D218" s="11"/>
      <c r="E218" s="11"/>
      <c r="F218" s="14"/>
      <c r="G218" s="11"/>
      <c r="H218" s="14"/>
      <c r="I218" s="11"/>
      <c r="J218" s="23"/>
      <c r="K218" s="17"/>
      <c r="L218" s="18"/>
      <c r="M218" s="18"/>
      <c r="N218" s="18"/>
      <c r="O218" s="20"/>
      <c r="P218" s="11"/>
      <c r="Q218" s="11"/>
      <c r="R218" s="11"/>
      <c r="S218" s="11"/>
      <c r="T218" s="11"/>
      <c r="U218" s="11"/>
      <c r="V218" s="18"/>
      <c r="W218" s="18"/>
      <c r="X218" s="18"/>
      <c r="Y218" s="18"/>
      <c r="Z218" s="18"/>
      <c r="AA218" s="18"/>
      <c r="AB218" s="18"/>
      <c r="AC218" s="18"/>
      <c r="AD218" s="18"/>
      <c r="AE218" s="18"/>
      <c r="AF218" s="18"/>
      <c r="AG218" s="18"/>
      <c r="AH218" s="18"/>
      <c r="AI218" s="14"/>
      <c r="AJ218" s="14"/>
      <c r="AK218" s="14"/>
      <c r="AL218" s="14"/>
      <c r="AM218" s="14"/>
      <c r="AN218" s="15"/>
    </row>
    <row r="219" spans="1:40" ht="14.25" hidden="1" customHeight="1">
      <c r="A219" s="1"/>
      <c r="B219" s="11"/>
      <c r="C219" s="11"/>
      <c r="D219" s="11"/>
      <c r="E219" s="11"/>
      <c r="F219" s="14"/>
      <c r="G219" s="11"/>
      <c r="H219" s="14"/>
      <c r="I219" s="11"/>
      <c r="J219" s="23"/>
      <c r="K219" s="17"/>
      <c r="L219" s="18"/>
      <c r="M219" s="18"/>
      <c r="N219" s="18"/>
      <c r="O219" s="20"/>
      <c r="P219" s="11"/>
      <c r="Q219" s="11"/>
      <c r="R219" s="11"/>
      <c r="S219" s="11"/>
      <c r="T219" s="11"/>
      <c r="U219" s="11"/>
      <c r="V219" s="18"/>
      <c r="W219" s="18"/>
      <c r="X219" s="18"/>
      <c r="Y219" s="18"/>
      <c r="Z219" s="18"/>
      <c r="AA219" s="18"/>
      <c r="AB219" s="18"/>
      <c r="AC219" s="18"/>
      <c r="AD219" s="18"/>
      <c r="AE219" s="18"/>
      <c r="AF219" s="18"/>
      <c r="AG219" s="18"/>
      <c r="AH219" s="18"/>
      <c r="AI219" s="14"/>
      <c r="AJ219" s="14"/>
      <c r="AK219" s="14"/>
      <c r="AL219" s="14"/>
      <c r="AM219" s="14"/>
      <c r="AN219" s="15"/>
    </row>
    <row r="220" spans="1:40" ht="14.25" hidden="1" customHeight="1">
      <c r="A220" s="1"/>
      <c r="B220" s="11"/>
      <c r="C220" s="11"/>
      <c r="D220" s="11"/>
      <c r="E220" s="11"/>
      <c r="F220" s="14"/>
      <c r="G220" s="11"/>
      <c r="H220" s="14"/>
      <c r="I220" s="11"/>
      <c r="J220" s="23"/>
      <c r="K220" s="17"/>
      <c r="L220" s="18"/>
      <c r="M220" s="18"/>
      <c r="N220" s="18"/>
      <c r="O220" s="20"/>
      <c r="P220" s="11"/>
      <c r="Q220" s="11"/>
      <c r="R220" s="11"/>
      <c r="S220" s="11"/>
      <c r="T220" s="11"/>
      <c r="U220" s="11"/>
      <c r="V220" s="18"/>
      <c r="W220" s="18"/>
      <c r="X220" s="18"/>
      <c r="Y220" s="18"/>
      <c r="Z220" s="18"/>
      <c r="AA220" s="18"/>
      <c r="AB220" s="18"/>
      <c r="AC220" s="18"/>
      <c r="AD220" s="18"/>
      <c r="AE220" s="18"/>
      <c r="AF220" s="18"/>
      <c r="AG220" s="18"/>
      <c r="AH220" s="18"/>
      <c r="AI220" s="14"/>
      <c r="AJ220" s="14"/>
      <c r="AK220" s="14"/>
      <c r="AL220" s="14"/>
      <c r="AM220" s="14"/>
      <c r="AN220" s="15"/>
    </row>
    <row r="221" spans="1:40" ht="14.25" hidden="1" customHeight="1">
      <c r="A221" s="1"/>
      <c r="B221" s="11"/>
      <c r="C221" s="11"/>
      <c r="D221" s="11"/>
      <c r="E221" s="11"/>
      <c r="F221" s="14"/>
      <c r="G221" s="11"/>
      <c r="H221" s="14"/>
      <c r="I221" s="11"/>
      <c r="J221" s="23"/>
      <c r="K221" s="17"/>
      <c r="L221" s="18"/>
      <c r="M221" s="18"/>
      <c r="N221" s="18"/>
      <c r="O221" s="20"/>
      <c r="P221" s="11"/>
      <c r="Q221" s="11"/>
      <c r="R221" s="11"/>
      <c r="S221" s="11"/>
      <c r="T221" s="11"/>
      <c r="U221" s="11"/>
      <c r="V221" s="18"/>
      <c r="W221" s="18"/>
      <c r="X221" s="18"/>
      <c r="Y221" s="18"/>
      <c r="Z221" s="18"/>
      <c r="AA221" s="18"/>
      <c r="AB221" s="18"/>
      <c r="AC221" s="18"/>
      <c r="AD221" s="18"/>
      <c r="AE221" s="18"/>
      <c r="AF221" s="18"/>
      <c r="AG221" s="18"/>
      <c r="AH221" s="18"/>
      <c r="AI221" s="14"/>
      <c r="AJ221" s="14"/>
      <c r="AK221" s="14"/>
      <c r="AL221" s="14"/>
      <c r="AM221" s="14"/>
      <c r="AN221" s="15"/>
    </row>
    <row r="222" spans="1:40" ht="14.25" hidden="1" customHeight="1">
      <c r="A222" s="1"/>
      <c r="B222" s="11"/>
      <c r="C222" s="11"/>
      <c r="D222" s="11"/>
      <c r="E222" s="11"/>
      <c r="F222" s="14"/>
      <c r="G222" s="11"/>
      <c r="H222" s="14"/>
      <c r="I222" s="11"/>
      <c r="J222" s="23"/>
      <c r="K222" s="17"/>
      <c r="L222" s="18"/>
      <c r="M222" s="18"/>
      <c r="N222" s="18"/>
      <c r="O222" s="20"/>
      <c r="P222" s="11"/>
      <c r="Q222" s="11"/>
      <c r="R222" s="11"/>
      <c r="S222" s="11"/>
      <c r="T222" s="11"/>
      <c r="U222" s="11"/>
      <c r="V222" s="18"/>
      <c r="W222" s="18"/>
      <c r="X222" s="18"/>
      <c r="Y222" s="18"/>
      <c r="Z222" s="18"/>
      <c r="AA222" s="18"/>
      <c r="AB222" s="18"/>
      <c r="AC222" s="18"/>
      <c r="AD222" s="18"/>
      <c r="AE222" s="18"/>
      <c r="AF222" s="18"/>
      <c r="AG222" s="18"/>
      <c r="AH222" s="18"/>
      <c r="AI222" s="14"/>
      <c r="AJ222" s="14"/>
      <c r="AK222" s="14"/>
      <c r="AL222" s="14"/>
      <c r="AM222" s="14"/>
      <c r="AN222" s="15"/>
    </row>
    <row r="223" spans="1:40" ht="14.25" hidden="1" customHeight="1">
      <c r="A223" s="1"/>
      <c r="B223" s="11"/>
      <c r="C223" s="11"/>
      <c r="D223" s="11"/>
      <c r="E223" s="11"/>
      <c r="F223" s="14"/>
      <c r="G223" s="11"/>
      <c r="H223" s="14"/>
      <c r="I223" s="11"/>
      <c r="J223" s="23"/>
      <c r="K223" s="17"/>
      <c r="L223" s="18"/>
      <c r="M223" s="18"/>
      <c r="N223" s="18"/>
      <c r="O223" s="20"/>
      <c r="P223" s="11"/>
      <c r="Q223" s="11"/>
      <c r="R223" s="11"/>
      <c r="S223" s="11"/>
      <c r="T223" s="11"/>
      <c r="U223" s="11"/>
      <c r="V223" s="18"/>
      <c r="W223" s="18"/>
      <c r="X223" s="18"/>
      <c r="Y223" s="18"/>
      <c r="Z223" s="18"/>
      <c r="AA223" s="18"/>
      <c r="AB223" s="18"/>
      <c r="AC223" s="18"/>
      <c r="AD223" s="18"/>
      <c r="AE223" s="18"/>
      <c r="AF223" s="18"/>
      <c r="AG223" s="18"/>
      <c r="AH223" s="18"/>
      <c r="AI223" s="14"/>
      <c r="AJ223" s="14"/>
      <c r="AK223" s="14"/>
      <c r="AL223" s="14"/>
      <c r="AM223" s="14"/>
      <c r="AN223" s="15"/>
    </row>
    <row r="224" spans="1:40" ht="14.25" hidden="1" customHeight="1">
      <c r="A224" s="1"/>
      <c r="B224" s="11"/>
      <c r="C224" s="11"/>
      <c r="D224" s="11"/>
      <c r="E224" s="11"/>
      <c r="F224" s="14"/>
      <c r="G224" s="11"/>
      <c r="H224" s="14"/>
      <c r="I224" s="11"/>
      <c r="J224" s="23"/>
      <c r="K224" s="17"/>
      <c r="L224" s="18"/>
      <c r="M224" s="18"/>
      <c r="N224" s="18"/>
      <c r="O224" s="20"/>
      <c r="P224" s="11"/>
      <c r="Q224" s="11"/>
      <c r="R224" s="11"/>
      <c r="S224" s="11"/>
      <c r="T224" s="11"/>
      <c r="U224" s="11"/>
      <c r="V224" s="18"/>
      <c r="W224" s="18"/>
      <c r="X224" s="18"/>
      <c r="Y224" s="18"/>
      <c r="Z224" s="18"/>
      <c r="AA224" s="18"/>
      <c r="AB224" s="18"/>
      <c r="AC224" s="18"/>
      <c r="AD224" s="18"/>
      <c r="AE224" s="18"/>
      <c r="AF224" s="18"/>
      <c r="AG224" s="18"/>
      <c r="AH224" s="18"/>
      <c r="AI224" s="14"/>
      <c r="AJ224" s="14"/>
      <c r="AK224" s="14"/>
      <c r="AL224" s="14"/>
      <c r="AM224" s="14"/>
      <c r="AN224" s="15"/>
    </row>
    <row r="225" spans="1:40" ht="14.25" hidden="1" customHeight="1">
      <c r="A225" s="1"/>
      <c r="B225" s="11"/>
      <c r="C225" s="11"/>
      <c r="D225" s="11"/>
      <c r="E225" s="11"/>
      <c r="F225" s="14"/>
      <c r="G225" s="11"/>
      <c r="H225" s="14"/>
      <c r="I225" s="11"/>
      <c r="J225" s="23"/>
      <c r="K225" s="17"/>
      <c r="L225" s="18"/>
      <c r="M225" s="18"/>
      <c r="N225" s="18"/>
      <c r="O225" s="20"/>
      <c r="P225" s="11"/>
      <c r="Q225" s="11"/>
      <c r="R225" s="11"/>
      <c r="S225" s="11"/>
      <c r="T225" s="11"/>
      <c r="U225" s="11"/>
      <c r="V225" s="18"/>
      <c r="W225" s="18"/>
      <c r="X225" s="18"/>
      <c r="Y225" s="18"/>
      <c r="Z225" s="18"/>
      <c r="AA225" s="18"/>
      <c r="AB225" s="18"/>
      <c r="AC225" s="18"/>
      <c r="AD225" s="18"/>
      <c r="AE225" s="18"/>
      <c r="AF225" s="18"/>
      <c r="AG225" s="18"/>
      <c r="AH225" s="18"/>
      <c r="AI225" s="14"/>
      <c r="AJ225" s="14"/>
      <c r="AK225" s="14"/>
      <c r="AL225" s="14"/>
      <c r="AM225" s="14"/>
      <c r="AN225" s="15"/>
    </row>
    <row r="226" spans="1:40" ht="14.25" hidden="1" customHeight="1">
      <c r="A226" s="1"/>
      <c r="B226" s="11"/>
      <c r="C226" s="11"/>
      <c r="D226" s="11"/>
      <c r="E226" s="11"/>
      <c r="F226" s="14"/>
      <c r="G226" s="11"/>
      <c r="H226" s="14"/>
      <c r="I226" s="11"/>
      <c r="J226" s="23"/>
      <c r="K226" s="17"/>
      <c r="L226" s="18"/>
      <c r="M226" s="18"/>
      <c r="N226" s="18"/>
      <c r="O226" s="20"/>
      <c r="P226" s="11"/>
      <c r="Q226" s="11"/>
      <c r="R226" s="11"/>
      <c r="S226" s="11"/>
      <c r="T226" s="11"/>
      <c r="U226" s="11"/>
      <c r="V226" s="18"/>
      <c r="W226" s="18"/>
      <c r="X226" s="18"/>
      <c r="Y226" s="18"/>
      <c r="Z226" s="18"/>
      <c r="AA226" s="18"/>
      <c r="AB226" s="18"/>
      <c r="AC226" s="18"/>
      <c r="AD226" s="18"/>
      <c r="AE226" s="18"/>
      <c r="AF226" s="18"/>
      <c r="AG226" s="18"/>
      <c r="AH226" s="18"/>
      <c r="AI226" s="14"/>
      <c r="AJ226" s="14"/>
      <c r="AK226" s="14"/>
      <c r="AL226" s="14"/>
      <c r="AM226" s="14"/>
      <c r="AN226" s="15"/>
    </row>
    <row r="227" spans="1:40" ht="14.25" hidden="1" customHeight="1">
      <c r="A227" s="1"/>
      <c r="B227" s="11"/>
      <c r="C227" s="11"/>
      <c r="D227" s="11"/>
      <c r="E227" s="11"/>
      <c r="F227" s="14"/>
      <c r="G227" s="11"/>
      <c r="H227" s="14"/>
      <c r="I227" s="11"/>
      <c r="J227" s="23"/>
      <c r="K227" s="17"/>
      <c r="L227" s="18"/>
      <c r="M227" s="18"/>
      <c r="N227" s="18"/>
      <c r="O227" s="20"/>
      <c r="P227" s="11"/>
      <c r="Q227" s="11"/>
      <c r="R227" s="11"/>
      <c r="S227" s="11"/>
      <c r="T227" s="11"/>
      <c r="U227" s="11"/>
      <c r="V227" s="18"/>
      <c r="W227" s="18"/>
      <c r="X227" s="18"/>
      <c r="Y227" s="18"/>
      <c r="Z227" s="18"/>
      <c r="AA227" s="18"/>
      <c r="AB227" s="18"/>
      <c r="AC227" s="18"/>
      <c r="AD227" s="18"/>
      <c r="AE227" s="18"/>
      <c r="AF227" s="18"/>
      <c r="AG227" s="18"/>
      <c r="AH227" s="18"/>
      <c r="AI227" s="14"/>
      <c r="AJ227" s="14"/>
      <c r="AK227" s="14"/>
      <c r="AL227" s="14"/>
      <c r="AM227" s="14"/>
      <c r="AN227" s="15"/>
    </row>
    <row r="228" spans="1:40" ht="14.25" hidden="1" customHeight="1">
      <c r="A228" s="1"/>
      <c r="B228" s="32"/>
      <c r="C228" s="32"/>
      <c r="D228" s="33"/>
      <c r="E228" s="1"/>
      <c r="F228" s="34"/>
      <c r="G228" s="32"/>
      <c r="H228" s="1"/>
      <c r="I228" s="35"/>
      <c r="J228" s="1"/>
      <c r="K228" s="1"/>
      <c r="L228" s="32"/>
      <c r="M228" s="32"/>
      <c r="N228" s="32"/>
      <c r="O228" s="32"/>
      <c r="P228" s="36"/>
      <c r="Q228" s="36"/>
      <c r="R228" s="36"/>
      <c r="S228" s="36"/>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hidden="1" customHeight="1">
      <c r="A229" s="1"/>
      <c r="B229" s="32"/>
      <c r="C229" s="32"/>
      <c r="D229" s="33"/>
      <c r="E229" s="1"/>
      <c r="F229" s="34"/>
      <c r="G229" s="32"/>
      <c r="H229" s="1"/>
      <c r="I229" s="35"/>
      <c r="J229" s="1"/>
      <c r="K229" s="1"/>
      <c r="L229" s="32"/>
      <c r="M229" s="32"/>
      <c r="N229" s="32"/>
      <c r="O229" s="32"/>
      <c r="P229" s="36"/>
      <c r="Q229" s="36"/>
      <c r="R229" s="36"/>
      <c r="S229" s="36"/>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hidden="1" customHeight="1">
      <c r="A230" s="1"/>
      <c r="B230" s="32"/>
      <c r="C230" s="32"/>
      <c r="D230" s="33"/>
      <c r="E230" s="1"/>
      <c r="F230" s="34"/>
      <c r="G230" s="32"/>
      <c r="H230" s="1"/>
      <c r="I230" s="35"/>
      <c r="J230" s="1"/>
      <c r="K230" s="1"/>
      <c r="L230" s="32"/>
      <c r="M230" s="32"/>
      <c r="N230" s="32"/>
      <c r="O230" s="32"/>
      <c r="P230" s="36"/>
      <c r="Q230" s="36"/>
      <c r="R230" s="36"/>
      <c r="S230" s="36"/>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8"/>
      <c r="H231" s="1"/>
      <c r="I231" s="35"/>
      <c r="J231" s="1"/>
      <c r="K231" s="1"/>
      <c r="L231" s="32"/>
      <c r="M231" s="32"/>
      <c r="N231" s="32"/>
      <c r="O231" s="32"/>
      <c r="P231" s="36"/>
      <c r="Q231" s="36"/>
      <c r="R231" s="36"/>
      <c r="S231" s="36"/>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8"/>
      <c r="H232" s="1"/>
      <c r="I232" s="35"/>
      <c r="J232" s="1"/>
      <c r="K232" s="1"/>
      <c r="L232" s="32"/>
      <c r="M232" s="32"/>
      <c r="N232" s="32"/>
      <c r="O232" s="32"/>
      <c r="P232" s="36"/>
      <c r="Q232" s="36"/>
      <c r="R232" s="36"/>
      <c r="S232" s="36"/>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8"/>
      <c r="H233" s="1"/>
      <c r="I233" s="35"/>
      <c r="J233" s="1"/>
      <c r="K233" s="1"/>
      <c r="L233" s="32"/>
      <c r="M233" s="32"/>
      <c r="N233" s="32"/>
      <c r="O233" s="32"/>
      <c r="P233" s="36"/>
      <c r="Q233" s="36"/>
      <c r="R233" s="36"/>
      <c r="S233" s="36"/>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8"/>
      <c r="H234" s="1"/>
      <c r="I234" s="35"/>
      <c r="J234" s="1"/>
      <c r="K234" s="1"/>
      <c r="L234" s="32"/>
      <c r="M234" s="32"/>
      <c r="N234" s="32"/>
      <c r="O234" s="32"/>
      <c r="P234" s="36"/>
      <c r="Q234" s="36"/>
      <c r="R234" s="36"/>
      <c r="S234" s="36"/>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8"/>
      <c r="H235" s="1"/>
      <c r="I235" s="35"/>
      <c r="J235" s="1"/>
      <c r="K235" s="1"/>
      <c r="L235" s="32"/>
      <c r="M235" s="32"/>
      <c r="N235" s="32"/>
      <c r="O235" s="32"/>
      <c r="P235" s="36"/>
      <c r="Q235" s="36"/>
      <c r="R235" s="36"/>
      <c r="S235" s="36"/>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8"/>
      <c r="H236" s="1"/>
      <c r="I236" s="35"/>
      <c r="J236" s="1"/>
      <c r="K236" s="1"/>
      <c r="L236" s="32"/>
      <c r="M236" s="32"/>
      <c r="N236" s="32"/>
      <c r="O236" s="32"/>
      <c r="P236" s="36"/>
      <c r="Q236" s="36"/>
      <c r="R236" s="36"/>
      <c r="S236" s="36"/>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8"/>
      <c r="H237" s="1"/>
      <c r="I237" s="35"/>
      <c r="J237" s="1"/>
      <c r="K237" s="1"/>
      <c r="L237" s="32"/>
      <c r="M237" s="32"/>
      <c r="N237" s="32"/>
      <c r="O237" s="32"/>
      <c r="P237" s="36"/>
      <c r="Q237" s="36"/>
      <c r="R237" s="36"/>
      <c r="S237" s="36"/>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8"/>
      <c r="H238" s="1"/>
      <c r="I238" s="35"/>
      <c r="J238" s="1"/>
      <c r="K238" s="1"/>
      <c r="L238" s="32"/>
      <c r="M238" s="32"/>
      <c r="N238" s="32"/>
      <c r="O238" s="32"/>
      <c r="P238" s="36"/>
      <c r="Q238" s="36"/>
      <c r="R238" s="36"/>
      <c r="S238" s="36"/>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8"/>
      <c r="H239" s="1"/>
      <c r="I239" s="35"/>
      <c r="J239" s="1"/>
      <c r="K239" s="1"/>
      <c r="L239" s="32"/>
      <c r="M239" s="32"/>
      <c r="N239" s="32"/>
      <c r="O239" s="32"/>
      <c r="P239" s="36"/>
      <c r="Q239" s="36"/>
      <c r="R239" s="36"/>
      <c r="S239" s="36"/>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8"/>
      <c r="H240" s="1"/>
      <c r="I240" s="35"/>
      <c r="J240" s="1"/>
      <c r="K240" s="1"/>
      <c r="L240" s="32"/>
      <c r="M240" s="32"/>
      <c r="N240" s="32"/>
      <c r="O240" s="32"/>
      <c r="P240" s="36"/>
      <c r="Q240" s="36"/>
      <c r="R240" s="36"/>
      <c r="S240" s="36"/>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8"/>
      <c r="H241" s="1"/>
      <c r="I241" s="35"/>
      <c r="J241" s="1"/>
      <c r="K241" s="1"/>
      <c r="L241" s="32"/>
      <c r="M241" s="32"/>
      <c r="N241" s="32"/>
      <c r="O241" s="32"/>
      <c r="P241" s="36"/>
      <c r="Q241" s="36"/>
      <c r="R241" s="36"/>
      <c r="S241" s="36"/>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8"/>
      <c r="H242" s="1"/>
      <c r="I242" s="35"/>
      <c r="J242" s="1"/>
      <c r="K242" s="1"/>
      <c r="L242" s="32"/>
      <c r="M242" s="32"/>
      <c r="N242" s="32"/>
      <c r="O242" s="32"/>
      <c r="P242" s="36"/>
      <c r="Q242" s="36"/>
      <c r="R242" s="36"/>
      <c r="S242" s="36"/>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8"/>
      <c r="H243" s="1"/>
      <c r="I243" s="35"/>
      <c r="J243" s="1"/>
      <c r="K243" s="1"/>
      <c r="L243" s="32"/>
      <c r="M243" s="32"/>
      <c r="N243" s="32"/>
      <c r="O243" s="32"/>
      <c r="P243" s="36"/>
      <c r="Q243" s="36"/>
      <c r="R243" s="36"/>
      <c r="S243" s="36"/>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8"/>
      <c r="H244" s="1"/>
      <c r="I244" s="35"/>
      <c r="J244" s="1"/>
      <c r="K244" s="1"/>
      <c r="L244" s="32"/>
      <c r="M244" s="32"/>
      <c r="N244" s="32"/>
      <c r="O244" s="32"/>
      <c r="P244" s="36"/>
      <c r="Q244" s="36"/>
      <c r="R244" s="36"/>
      <c r="S244" s="36"/>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8"/>
      <c r="H245" s="1"/>
      <c r="I245" s="35"/>
      <c r="J245" s="1"/>
      <c r="K245" s="1"/>
      <c r="L245" s="32"/>
      <c r="M245" s="32"/>
      <c r="N245" s="32"/>
      <c r="O245" s="32"/>
      <c r="P245" s="36"/>
      <c r="Q245" s="36"/>
      <c r="R245" s="36"/>
      <c r="S245" s="36"/>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8"/>
      <c r="H246" s="1"/>
      <c r="I246" s="35"/>
      <c r="J246" s="1"/>
      <c r="K246" s="1"/>
      <c r="L246" s="32"/>
      <c r="M246" s="32"/>
      <c r="N246" s="32"/>
      <c r="O246" s="32"/>
      <c r="P246" s="36"/>
      <c r="Q246" s="36"/>
      <c r="R246" s="36"/>
      <c r="S246" s="36"/>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8"/>
      <c r="H247" s="1"/>
      <c r="I247" s="35"/>
      <c r="J247" s="1"/>
      <c r="K247" s="1"/>
      <c r="L247" s="32"/>
      <c r="M247" s="32"/>
      <c r="N247" s="32"/>
      <c r="O247" s="32"/>
      <c r="P247" s="36"/>
      <c r="Q247" s="36"/>
      <c r="R247" s="36"/>
      <c r="S247" s="36"/>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8"/>
      <c r="H248" s="1"/>
      <c r="I248" s="35"/>
      <c r="J248" s="1"/>
      <c r="K248" s="1"/>
      <c r="L248" s="32"/>
      <c r="M248" s="32"/>
      <c r="N248" s="32"/>
      <c r="O248" s="32"/>
      <c r="P248" s="36"/>
      <c r="Q248" s="36"/>
      <c r="R248" s="36"/>
      <c r="S248" s="36"/>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8"/>
      <c r="H249" s="1"/>
      <c r="I249" s="35"/>
      <c r="J249" s="1"/>
      <c r="K249" s="1"/>
      <c r="L249" s="32"/>
      <c r="M249" s="32"/>
      <c r="N249" s="32"/>
      <c r="O249" s="32"/>
      <c r="P249" s="36"/>
      <c r="Q249" s="36"/>
      <c r="R249" s="36"/>
      <c r="S249" s="36"/>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8"/>
      <c r="H250" s="1"/>
      <c r="I250" s="35"/>
      <c r="J250" s="1"/>
      <c r="K250" s="1"/>
      <c r="L250" s="32"/>
      <c r="M250" s="32"/>
      <c r="N250" s="32"/>
      <c r="O250" s="32"/>
      <c r="P250" s="36"/>
      <c r="Q250" s="36"/>
      <c r="R250" s="36"/>
      <c r="S250" s="36"/>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8"/>
      <c r="H251" s="1"/>
      <c r="I251" s="35"/>
      <c r="J251" s="1"/>
      <c r="K251" s="1"/>
      <c r="L251" s="32"/>
      <c r="M251" s="32"/>
      <c r="N251" s="32"/>
      <c r="O251" s="32"/>
      <c r="P251" s="36"/>
      <c r="Q251" s="36"/>
      <c r="R251" s="36"/>
      <c r="S251" s="36"/>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8"/>
      <c r="H252" s="1"/>
      <c r="I252" s="35"/>
      <c r="J252" s="1"/>
      <c r="K252" s="1"/>
      <c r="L252" s="32"/>
      <c r="M252" s="32"/>
      <c r="N252" s="32"/>
      <c r="O252" s="32"/>
      <c r="P252" s="36"/>
      <c r="Q252" s="36"/>
      <c r="R252" s="36"/>
      <c r="S252" s="36"/>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8"/>
      <c r="H253" s="1"/>
      <c r="I253" s="35"/>
      <c r="J253" s="1"/>
      <c r="K253" s="1"/>
      <c r="L253" s="32"/>
      <c r="M253" s="32"/>
      <c r="N253" s="32"/>
      <c r="O253" s="32"/>
      <c r="P253" s="36"/>
      <c r="Q253" s="36"/>
      <c r="R253" s="36"/>
      <c r="S253" s="36"/>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8"/>
      <c r="H254" s="1"/>
      <c r="I254" s="35"/>
      <c r="J254" s="1"/>
      <c r="K254" s="1"/>
      <c r="L254" s="32"/>
      <c r="M254" s="32"/>
      <c r="N254" s="32"/>
      <c r="O254" s="32"/>
      <c r="P254" s="36"/>
      <c r="Q254" s="36"/>
      <c r="R254" s="36"/>
      <c r="S254" s="36"/>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8"/>
      <c r="H255" s="1"/>
      <c r="I255" s="35"/>
      <c r="J255" s="1"/>
      <c r="K255" s="1"/>
      <c r="L255" s="32"/>
      <c r="M255" s="32"/>
      <c r="N255" s="32"/>
      <c r="O255" s="32"/>
      <c r="P255" s="36"/>
      <c r="Q255" s="36"/>
      <c r="R255" s="36"/>
      <c r="S255" s="36"/>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8"/>
      <c r="H256" s="1"/>
      <c r="I256" s="35"/>
      <c r="J256" s="1"/>
      <c r="K256" s="1"/>
      <c r="L256" s="32"/>
      <c r="M256" s="32"/>
      <c r="N256" s="32"/>
      <c r="O256" s="32"/>
      <c r="P256" s="36"/>
      <c r="Q256" s="36"/>
      <c r="R256" s="36"/>
      <c r="S256" s="36"/>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8"/>
      <c r="H257" s="1"/>
      <c r="I257" s="35"/>
      <c r="J257" s="1"/>
      <c r="K257" s="1"/>
      <c r="L257" s="32"/>
      <c r="M257" s="32"/>
      <c r="N257" s="32"/>
      <c r="O257" s="32"/>
      <c r="P257" s="36"/>
      <c r="Q257" s="36"/>
      <c r="R257" s="36"/>
      <c r="S257" s="36"/>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8"/>
      <c r="H258" s="1"/>
      <c r="I258" s="35"/>
      <c r="J258" s="1"/>
      <c r="K258" s="1"/>
      <c r="L258" s="32"/>
      <c r="M258" s="32"/>
      <c r="N258" s="32"/>
      <c r="O258" s="32"/>
      <c r="P258" s="36"/>
      <c r="Q258" s="36"/>
      <c r="R258" s="36"/>
      <c r="S258" s="36"/>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8"/>
      <c r="H259" s="1"/>
      <c r="I259" s="35"/>
      <c r="J259" s="1"/>
      <c r="K259" s="1"/>
      <c r="L259" s="32"/>
      <c r="M259" s="32"/>
      <c r="N259" s="32"/>
      <c r="O259" s="32"/>
      <c r="P259" s="36"/>
      <c r="Q259" s="36"/>
      <c r="R259" s="36"/>
      <c r="S259" s="36"/>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8"/>
      <c r="H260" s="1"/>
      <c r="I260" s="35"/>
      <c r="J260" s="1"/>
      <c r="K260" s="1"/>
      <c r="L260" s="32"/>
      <c r="M260" s="32"/>
      <c r="N260" s="32"/>
      <c r="O260" s="32"/>
      <c r="P260" s="36"/>
      <c r="Q260" s="36"/>
      <c r="R260" s="36"/>
      <c r="S260" s="36"/>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8"/>
      <c r="H261" s="1"/>
      <c r="I261" s="35"/>
      <c r="J261" s="1"/>
      <c r="K261" s="1"/>
      <c r="L261" s="32"/>
      <c r="M261" s="32"/>
      <c r="N261" s="32"/>
      <c r="O261" s="32"/>
      <c r="P261" s="36"/>
      <c r="Q261" s="36"/>
      <c r="R261" s="36"/>
      <c r="S261" s="36"/>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8"/>
      <c r="H262" s="1"/>
      <c r="I262" s="35"/>
      <c r="J262" s="1"/>
      <c r="K262" s="1"/>
      <c r="L262" s="32"/>
      <c r="M262" s="32"/>
      <c r="N262" s="32"/>
      <c r="O262" s="32"/>
      <c r="P262" s="36"/>
      <c r="Q262" s="36"/>
      <c r="R262" s="36"/>
      <c r="S262" s="36"/>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8"/>
      <c r="H263" s="1"/>
      <c r="I263" s="35"/>
      <c r="J263" s="1"/>
      <c r="K263" s="1"/>
      <c r="L263" s="32"/>
      <c r="M263" s="32"/>
      <c r="N263" s="32"/>
      <c r="O263" s="32"/>
      <c r="P263" s="36"/>
      <c r="Q263" s="36"/>
      <c r="R263" s="36"/>
      <c r="S263" s="36"/>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8"/>
      <c r="H264" s="1"/>
      <c r="I264" s="35"/>
      <c r="J264" s="1"/>
      <c r="K264" s="1"/>
      <c r="L264" s="32"/>
      <c r="M264" s="32"/>
      <c r="N264" s="32"/>
      <c r="O264" s="32"/>
      <c r="P264" s="36"/>
      <c r="Q264" s="36"/>
      <c r="R264" s="36"/>
      <c r="S264" s="36"/>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8"/>
      <c r="H265" s="1"/>
      <c r="I265" s="35"/>
      <c r="J265" s="1"/>
      <c r="K265" s="1"/>
      <c r="L265" s="32"/>
      <c r="M265" s="32"/>
      <c r="N265" s="32"/>
      <c r="O265" s="32"/>
      <c r="P265" s="36"/>
      <c r="Q265" s="36"/>
      <c r="R265" s="36"/>
      <c r="S265" s="36"/>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8"/>
      <c r="H266" s="1"/>
      <c r="I266" s="35"/>
      <c r="J266" s="1"/>
      <c r="K266" s="1"/>
      <c r="L266" s="32"/>
      <c r="M266" s="32"/>
      <c r="N266" s="32"/>
      <c r="O266" s="32"/>
      <c r="P266" s="36"/>
      <c r="Q266" s="36"/>
      <c r="R266" s="36"/>
      <c r="S266" s="36"/>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8"/>
      <c r="H267" s="1"/>
      <c r="I267" s="35"/>
      <c r="J267" s="1"/>
      <c r="K267" s="1"/>
      <c r="L267" s="32"/>
      <c r="M267" s="32"/>
      <c r="N267" s="32"/>
      <c r="O267" s="32"/>
      <c r="P267" s="36"/>
      <c r="Q267" s="36"/>
      <c r="R267" s="36"/>
      <c r="S267" s="36"/>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8"/>
      <c r="H268" s="1"/>
      <c r="I268" s="35"/>
      <c r="J268" s="1"/>
      <c r="K268" s="1"/>
      <c r="L268" s="32"/>
      <c r="M268" s="32"/>
      <c r="N268" s="32"/>
      <c r="O268" s="32"/>
      <c r="P268" s="36"/>
      <c r="Q268" s="36"/>
      <c r="R268" s="36"/>
      <c r="S268" s="36"/>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8"/>
      <c r="H269" s="1"/>
      <c r="I269" s="35"/>
      <c r="J269" s="1"/>
      <c r="K269" s="1"/>
      <c r="L269" s="32"/>
      <c r="M269" s="32"/>
      <c r="N269" s="32"/>
      <c r="O269" s="32"/>
      <c r="P269" s="36"/>
      <c r="Q269" s="36"/>
      <c r="R269" s="36"/>
      <c r="S269" s="36"/>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8"/>
      <c r="H270" s="1"/>
      <c r="I270" s="35"/>
      <c r="J270" s="1"/>
      <c r="K270" s="1"/>
      <c r="L270" s="32"/>
      <c r="M270" s="32"/>
      <c r="N270" s="32"/>
      <c r="O270" s="32"/>
      <c r="P270" s="36"/>
      <c r="Q270" s="36"/>
      <c r="R270" s="36"/>
      <c r="S270" s="36"/>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8"/>
      <c r="H271" s="1"/>
      <c r="I271" s="35"/>
      <c r="J271" s="1"/>
      <c r="K271" s="1"/>
      <c r="L271" s="32"/>
      <c r="M271" s="32"/>
      <c r="N271" s="32"/>
      <c r="O271" s="32"/>
      <c r="P271" s="36"/>
      <c r="Q271" s="36"/>
      <c r="R271" s="36"/>
      <c r="S271" s="36"/>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8"/>
      <c r="H272" s="1"/>
      <c r="I272" s="35"/>
      <c r="J272" s="1"/>
      <c r="K272" s="1"/>
      <c r="L272" s="32"/>
      <c r="M272" s="32"/>
      <c r="N272" s="32"/>
      <c r="O272" s="32"/>
      <c r="P272" s="36"/>
      <c r="Q272" s="36"/>
      <c r="R272" s="36"/>
      <c r="S272" s="36"/>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8"/>
      <c r="H273" s="1"/>
      <c r="I273" s="35"/>
      <c r="J273" s="1"/>
      <c r="K273" s="1"/>
      <c r="L273" s="32"/>
      <c r="M273" s="32"/>
      <c r="N273" s="32"/>
      <c r="O273" s="32"/>
      <c r="P273" s="36"/>
      <c r="Q273" s="36"/>
      <c r="R273" s="36"/>
      <c r="S273" s="36"/>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8"/>
      <c r="H274" s="1"/>
      <c r="I274" s="35"/>
      <c r="J274" s="1"/>
      <c r="K274" s="1"/>
      <c r="L274" s="32"/>
      <c r="M274" s="32"/>
      <c r="N274" s="32"/>
      <c r="O274" s="32"/>
      <c r="P274" s="36"/>
      <c r="Q274" s="36"/>
      <c r="R274" s="36"/>
      <c r="S274" s="36"/>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8"/>
      <c r="H275" s="1"/>
      <c r="I275" s="35"/>
      <c r="J275" s="1"/>
      <c r="K275" s="1"/>
      <c r="L275" s="32"/>
      <c r="M275" s="32"/>
      <c r="N275" s="32"/>
      <c r="O275" s="32"/>
      <c r="P275" s="36"/>
      <c r="Q275" s="36"/>
      <c r="R275" s="36"/>
      <c r="S275" s="36"/>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8"/>
      <c r="H276" s="1"/>
      <c r="I276" s="35"/>
      <c r="J276" s="1"/>
      <c r="K276" s="1"/>
      <c r="L276" s="32"/>
      <c r="M276" s="32"/>
      <c r="N276" s="32"/>
      <c r="O276" s="32"/>
      <c r="P276" s="36"/>
      <c r="Q276" s="36"/>
      <c r="R276" s="36"/>
      <c r="S276" s="36"/>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8"/>
      <c r="H277" s="1"/>
      <c r="I277" s="35"/>
      <c r="J277" s="1"/>
      <c r="K277" s="1"/>
      <c r="L277" s="32"/>
      <c r="M277" s="32"/>
      <c r="N277" s="32"/>
      <c r="O277" s="32"/>
      <c r="P277" s="36"/>
      <c r="Q277" s="36"/>
      <c r="R277" s="36"/>
      <c r="S277" s="36"/>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8"/>
      <c r="H278" s="1"/>
      <c r="I278" s="35"/>
      <c r="J278" s="1"/>
      <c r="K278" s="1"/>
      <c r="L278" s="32"/>
      <c r="M278" s="32"/>
      <c r="N278" s="32"/>
      <c r="O278" s="32"/>
      <c r="P278" s="36"/>
      <c r="Q278" s="36"/>
      <c r="R278" s="36"/>
      <c r="S278" s="36"/>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8"/>
      <c r="H279" s="1"/>
      <c r="I279" s="35"/>
      <c r="J279" s="1"/>
      <c r="K279" s="1"/>
      <c r="L279" s="32"/>
      <c r="M279" s="32"/>
      <c r="N279" s="32"/>
      <c r="O279" s="32"/>
      <c r="P279" s="36"/>
      <c r="Q279" s="36"/>
      <c r="R279" s="36"/>
      <c r="S279" s="36"/>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8"/>
      <c r="H280" s="1"/>
      <c r="I280" s="35"/>
      <c r="J280" s="1"/>
      <c r="K280" s="1"/>
      <c r="L280" s="32"/>
      <c r="M280" s="32"/>
      <c r="N280" s="32"/>
      <c r="O280" s="32"/>
      <c r="P280" s="36"/>
      <c r="Q280" s="36"/>
      <c r="R280" s="36"/>
      <c r="S280" s="36"/>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8"/>
      <c r="H281" s="1"/>
      <c r="I281" s="35"/>
      <c r="J281" s="1"/>
      <c r="K281" s="1"/>
      <c r="L281" s="32"/>
      <c r="M281" s="32"/>
      <c r="N281" s="32"/>
      <c r="O281" s="32"/>
      <c r="P281" s="36"/>
      <c r="Q281" s="36"/>
      <c r="R281" s="36"/>
      <c r="S281" s="36"/>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8"/>
      <c r="H282" s="1"/>
      <c r="I282" s="35"/>
      <c r="J282" s="1"/>
      <c r="K282" s="1"/>
      <c r="L282" s="32"/>
      <c r="M282" s="32"/>
      <c r="N282" s="32"/>
      <c r="O282" s="32"/>
      <c r="P282" s="36"/>
      <c r="Q282" s="36"/>
      <c r="R282" s="36"/>
      <c r="S282" s="36"/>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8"/>
      <c r="H283" s="1"/>
      <c r="I283" s="35"/>
      <c r="J283" s="1"/>
      <c r="K283" s="1"/>
      <c r="L283" s="32"/>
      <c r="M283" s="32"/>
      <c r="N283" s="32"/>
      <c r="O283" s="32"/>
      <c r="P283" s="36"/>
      <c r="Q283" s="36"/>
      <c r="R283" s="36"/>
      <c r="S283" s="36"/>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8"/>
      <c r="H284" s="1"/>
      <c r="I284" s="35"/>
      <c r="J284" s="1"/>
      <c r="K284" s="1"/>
      <c r="L284" s="32"/>
      <c r="M284" s="32"/>
      <c r="N284" s="32"/>
      <c r="O284" s="32"/>
      <c r="P284" s="36"/>
      <c r="Q284" s="36"/>
      <c r="R284" s="36"/>
      <c r="S284" s="36"/>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8"/>
      <c r="H285" s="1"/>
      <c r="I285" s="35"/>
      <c r="J285" s="1"/>
      <c r="K285" s="1"/>
      <c r="L285" s="32"/>
      <c r="M285" s="32"/>
      <c r="N285" s="32"/>
      <c r="O285" s="32"/>
      <c r="P285" s="36"/>
      <c r="Q285" s="36"/>
      <c r="R285" s="36"/>
      <c r="S285" s="36"/>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8"/>
      <c r="H286" s="1"/>
      <c r="I286" s="35"/>
      <c r="J286" s="1"/>
      <c r="K286" s="1"/>
      <c r="L286" s="32"/>
      <c r="M286" s="32"/>
      <c r="N286" s="32"/>
      <c r="O286" s="32"/>
      <c r="P286" s="36"/>
      <c r="Q286" s="36"/>
      <c r="R286" s="36"/>
      <c r="S286" s="36"/>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8"/>
      <c r="H287" s="1"/>
      <c r="I287" s="35"/>
      <c r="J287" s="1"/>
      <c r="K287" s="1"/>
      <c r="L287" s="32"/>
      <c r="M287" s="32"/>
      <c r="N287" s="32"/>
      <c r="O287" s="32"/>
      <c r="P287" s="36"/>
      <c r="Q287" s="36"/>
      <c r="R287" s="36"/>
      <c r="S287" s="36"/>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8"/>
      <c r="H288" s="1"/>
      <c r="I288" s="35"/>
      <c r="J288" s="1"/>
      <c r="K288" s="1"/>
      <c r="L288" s="32"/>
      <c r="M288" s="32"/>
      <c r="N288" s="32"/>
      <c r="O288" s="32"/>
      <c r="P288" s="36"/>
      <c r="Q288" s="36"/>
      <c r="R288" s="36"/>
      <c r="S288" s="36"/>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8"/>
      <c r="H289" s="1"/>
      <c r="I289" s="35"/>
      <c r="J289" s="1"/>
      <c r="K289" s="1"/>
      <c r="L289" s="32"/>
      <c r="M289" s="32"/>
      <c r="N289" s="32"/>
      <c r="O289" s="32"/>
      <c r="P289" s="36"/>
      <c r="Q289" s="36"/>
      <c r="R289" s="36"/>
      <c r="S289" s="36"/>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8"/>
      <c r="H290" s="1"/>
      <c r="I290" s="35"/>
      <c r="J290" s="1"/>
      <c r="K290" s="1"/>
      <c r="L290" s="32"/>
      <c r="M290" s="32"/>
      <c r="N290" s="32"/>
      <c r="O290" s="32"/>
      <c r="P290" s="36"/>
      <c r="Q290" s="36"/>
      <c r="R290" s="36"/>
      <c r="S290" s="36"/>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8"/>
      <c r="H291" s="1"/>
      <c r="I291" s="35"/>
      <c r="J291" s="1"/>
      <c r="K291" s="1"/>
      <c r="L291" s="32"/>
      <c r="M291" s="32"/>
      <c r="N291" s="32"/>
      <c r="O291" s="32"/>
      <c r="P291" s="36"/>
      <c r="Q291" s="36"/>
      <c r="R291" s="36"/>
      <c r="S291" s="36"/>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8"/>
      <c r="H292" s="1"/>
      <c r="I292" s="35"/>
      <c r="J292" s="1"/>
      <c r="K292" s="1"/>
      <c r="L292" s="32"/>
      <c r="M292" s="32"/>
      <c r="N292" s="32"/>
      <c r="O292" s="32"/>
      <c r="P292" s="36"/>
      <c r="Q292" s="36"/>
      <c r="R292" s="36"/>
      <c r="S292" s="36"/>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8"/>
      <c r="H293" s="1"/>
      <c r="I293" s="35"/>
      <c r="J293" s="1"/>
      <c r="K293" s="1"/>
      <c r="L293" s="32"/>
      <c r="M293" s="32"/>
      <c r="N293" s="32"/>
      <c r="O293" s="32"/>
      <c r="P293" s="36"/>
      <c r="Q293" s="36"/>
      <c r="R293" s="36"/>
      <c r="S293" s="36"/>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8"/>
      <c r="H294" s="1"/>
      <c r="I294" s="35"/>
      <c r="J294" s="1"/>
      <c r="K294" s="1"/>
      <c r="L294" s="32"/>
      <c r="M294" s="32"/>
      <c r="N294" s="32"/>
      <c r="O294" s="32"/>
      <c r="P294" s="36"/>
      <c r="Q294" s="36"/>
      <c r="R294" s="36"/>
      <c r="S294" s="36"/>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8"/>
      <c r="H295" s="1"/>
      <c r="I295" s="35"/>
      <c r="J295" s="1"/>
      <c r="K295" s="1"/>
      <c r="L295" s="32"/>
      <c r="M295" s="32"/>
      <c r="N295" s="32"/>
      <c r="O295" s="32"/>
      <c r="P295" s="36"/>
      <c r="Q295" s="36"/>
      <c r="R295" s="36"/>
      <c r="S295" s="36"/>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8"/>
      <c r="H296" s="1"/>
      <c r="I296" s="35"/>
      <c r="J296" s="1"/>
      <c r="K296" s="1"/>
      <c r="L296" s="32"/>
      <c r="M296" s="32"/>
      <c r="N296" s="32"/>
      <c r="O296" s="32"/>
      <c r="P296" s="36"/>
      <c r="Q296" s="36"/>
      <c r="R296" s="36"/>
      <c r="S296" s="36"/>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8"/>
      <c r="H297" s="1"/>
      <c r="I297" s="35"/>
      <c r="J297" s="1"/>
      <c r="K297" s="1"/>
      <c r="L297" s="32"/>
      <c r="M297" s="32"/>
      <c r="N297" s="32"/>
      <c r="O297" s="32"/>
      <c r="P297" s="36"/>
      <c r="Q297" s="36"/>
      <c r="R297" s="36"/>
      <c r="S297" s="36"/>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8"/>
      <c r="H298" s="1"/>
      <c r="I298" s="35"/>
      <c r="J298" s="1"/>
      <c r="K298" s="1"/>
      <c r="L298" s="32"/>
      <c r="M298" s="32"/>
      <c r="N298" s="32"/>
      <c r="O298" s="32"/>
      <c r="P298" s="36"/>
      <c r="Q298" s="36"/>
      <c r="R298" s="36"/>
      <c r="S298" s="36"/>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8"/>
      <c r="H299" s="1"/>
      <c r="I299" s="35"/>
      <c r="J299" s="1"/>
      <c r="K299" s="1"/>
      <c r="L299" s="32"/>
      <c r="M299" s="32"/>
      <c r="N299" s="32"/>
      <c r="O299" s="32"/>
      <c r="P299" s="36"/>
      <c r="Q299" s="36"/>
      <c r="R299" s="36"/>
      <c r="S299" s="36"/>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8"/>
      <c r="H300" s="1"/>
      <c r="I300" s="35"/>
      <c r="J300" s="1"/>
      <c r="K300" s="1"/>
      <c r="L300" s="32"/>
      <c r="M300" s="32"/>
      <c r="N300" s="32"/>
      <c r="O300" s="32"/>
      <c r="P300" s="36"/>
      <c r="Q300" s="36"/>
      <c r="R300" s="36"/>
      <c r="S300" s="36"/>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8"/>
      <c r="H301" s="1"/>
      <c r="I301" s="35"/>
      <c r="J301" s="1"/>
      <c r="K301" s="1"/>
      <c r="L301" s="32"/>
      <c r="M301" s="32"/>
      <c r="N301" s="32"/>
      <c r="O301" s="32"/>
      <c r="P301" s="36"/>
      <c r="Q301" s="36"/>
      <c r="R301" s="36"/>
      <c r="S301" s="36"/>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8"/>
      <c r="H302" s="1"/>
      <c r="I302" s="35"/>
      <c r="J302" s="1"/>
      <c r="K302" s="1"/>
      <c r="L302" s="32"/>
      <c r="M302" s="32"/>
      <c r="N302" s="32"/>
      <c r="O302" s="32"/>
      <c r="P302" s="36"/>
      <c r="Q302" s="36"/>
      <c r="R302" s="36"/>
      <c r="S302" s="36"/>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8"/>
      <c r="H303" s="1"/>
      <c r="I303" s="35"/>
      <c r="J303" s="1"/>
      <c r="K303" s="1"/>
      <c r="L303" s="32"/>
      <c r="M303" s="32"/>
      <c r="N303" s="32"/>
      <c r="O303" s="32"/>
      <c r="P303" s="36"/>
      <c r="Q303" s="36"/>
      <c r="R303" s="36"/>
      <c r="S303" s="36"/>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8"/>
      <c r="H304" s="1"/>
      <c r="I304" s="35"/>
      <c r="J304" s="1"/>
      <c r="K304" s="1"/>
      <c r="L304" s="32"/>
      <c r="M304" s="32"/>
      <c r="N304" s="32"/>
      <c r="O304" s="32"/>
      <c r="P304" s="36"/>
      <c r="Q304" s="36"/>
      <c r="R304" s="36"/>
      <c r="S304" s="36"/>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8"/>
      <c r="H305" s="1"/>
      <c r="I305" s="35"/>
      <c r="J305" s="1"/>
      <c r="K305" s="1"/>
      <c r="L305" s="32"/>
      <c r="M305" s="32"/>
      <c r="N305" s="32"/>
      <c r="O305" s="32"/>
      <c r="P305" s="36"/>
      <c r="Q305" s="36"/>
      <c r="R305" s="36"/>
      <c r="S305" s="36"/>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8"/>
      <c r="H306" s="1"/>
      <c r="I306" s="35"/>
      <c r="J306" s="1"/>
      <c r="K306" s="1"/>
      <c r="L306" s="32"/>
      <c r="M306" s="32"/>
      <c r="N306" s="32"/>
      <c r="O306" s="32"/>
      <c r="P306" s="36"/>
      <c r="Q306" s="36"/>
      <c r="R306" s="36"/>
      <c r="S306" s="36"/>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8"/>
      <c r="H307" s="1"/>
      <c r="I307" s="35"/>
      <c r="J307" s="1"/>
      <c r="K307" s="1"/>
      <c r="L307" s="32"/>
      <c r="M307" s="32"/>
      <c r="N307" s="32"/>
      <c r="O307" s="32"/>
      <c r="P307" s="36"/>
      <c r="Q307" s="36"/>
      <c r="R307" s="36"/>
      <c r="S307" s="36"/>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8"/>
      <c r="H308" s="1"/>
      <c r="I308" s="35"/>
      <c r="J308" s="1"/>
      <c r="K308" s="1"/>
      <c r="L308" s="32"/>
      <c r="M308" s="32"/>
      <c r="N308" s="32"/>
      <c r="O308" s="32"/>
      <c r="P308" s="36"/>
      <c r="Q308" s="36"/>
      <c r="R308" s="36"/>
      <c r="S308" s="36"/>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8"/>
      <c r="H309" s="1"/>
      <c r="I309" s="35"/>
      <c r="J309" s="1"/>
      <c r="K309" s="1"/>
      <c r="L309" s="32"/>
      <c r="M309" s="32"/>
      <c r="N309" s="32"/>
      <c r="O309" s="32"/>
      <c r="P309" s="36"/>
      <c r="Q309" s="36"/>
      <c r="R309" s="36"/>
      <c r="S309" s="36"/>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8"/>
      <c r="H310" s="1"/>
      <c r="I310" s="35"/>
      <c r="J310" s="1"/>
      <c r="K310" s="1"/>
      <c r="L310" s="32"/>
      <c r="M310" s="32"/>
      <c r="N310" s="32"/>
      <c r="O310" s="32"/>
      <c r="P310" s="36"/>
      <c r="Q310" s="36"/>
      <c r="R310" s="36"/>
      <c r="S310" s="36"/>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8"/>
      <c r="H311" s="1"/>
      <c r="I311" s="35"/>
      <c r="J311" s="1"/>
      <c r="K311" s="1"/>
      <c r="L311" s="32"/>
      <c r="M311" s="32"/>
      <c r="N311" s="32"/>
      <c r="O311" s="32"/>
      <c r="P311" s="36"/>
      <c r="Q311" s="36"/>
      <c r="R311" s="36"/>
      <c r="S311" s="36"/>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8"/>
      <c r="H312" s="1"/>
      <c r="I312" s="35"/>
      <c r="J312" s="1"/>
      <c r="K312" s="1"/>
      <c r="L312" s="32"/>
      <c r="M312" s="32"/>
      <c r="N312" s="32"/>
      <c r="O312" s="32"/>
      <c r="P312" s="36"/>
      <c r="Q312" s="36"/>
      <c r="R312" s="36"/>
      <c r="S312" s="36"/>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8"/>
      <c r="H313" s="1"/>
      <c r="I313" s="35"/>
      <c r="J313" s="1"/>
      <c r="K313" s="1"/>
      <c r="L313" s="32"/>
      <c r="M313" s="32"/>
      <c r="N313" s="32"/>
      <c r="O313" s="32"/>
      <c r="P313" s="36"/>
      <c r="Q313" s="36"/>
      <c r="R313" s="36"/>
      <c r="S313" s="36"/>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8"/>
      <c r="H314" s="1"/>
      <c r="I314" s="35"/>
      <c r="J314" s="1"/>
      <c r="K314" s="1"/>
      <c r="L314" s="32"/>
      <c r="M314" s="32"/>
      <c r="N314" s="32"/>
      <c r="O314" s="32"/>
      <c r="P314" s="36"/>
      <c r="Q314" s="36"/>
      <c r="R314" s="36"/>
      <c r="S314" s="36"/>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8"/>
      <c r="H315" s="1"/>
      <c r="I315" s="35"/>
      <c r="J315" s="1"/>
      <c r="K315" s="1"/>
      <c r="L315" s="32"/>
      <c r="M315" s="32"/>
      <c r="N315" s="32"/>
      <c r="O315" s="32"/>
      <c r="P315" s="36"/>
      <c r="Q315" s="36"/>
      <c r="R315" s="36"/>
      <c r="S315" s="36"/>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8"/>
      <c r="H316" s="1"/>
      <c r="I316" s="35"/>
      <c r="J316" s="1"/>
      <c r="K316" s="1"/>
      <c r="L316" s="32"/>
      <c r="M316" s="32"/>
      <c r="N316" s="32"/>
      <c r="O316" s="32"/>
      <c r="P316" s="36"/>
      <c r="Q316" s="36"/>
      <c r="R316" s="36"/>
      <c r="S316" s="36"/>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8"/>
      <c r="H317" s="1"/>
      <c r="I317" s="35"/>
      <c r="J317" s="1"/>
      <c r="K317" s="1"/>
      <c r="L317" s="32"/>
      <c r="M317" s="32"/>
      <c r="N317" s="32"/>
      <c r="O317" s="32"/>
      <c r="P317" s="36"/>
      <c r="Q317" s="36"/>
      <c r="R317" s="36"/>
      <c r="S317" s="36"/>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8"/>
      <c r="H318" s="1"/>
      <c r="I318" s="35"/>
      <c r="J318" s="1"/>
      <c r="K318" s="1"/>
      <c r="L318" s="32"/>
      <c r="M318" s="32"/>
      <c r="N318" s="32"/>
      <c r="O318" s="32"/>
      <c r="P318" s="36"/>
      <c r="Q318" s="36"/>
      <c r="R318" s="36"/>
      <c r="S318" s="36"/>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8"/>
      <c r="H319" s="1"/>
      <c r="I319" s="35"/>
      <c r="J319" s="1"/>
      <c r="K319" s="1"/>
      <c r="L319" s="32"/>
      <c r="M319" s="32"/>
      <c r="N319" s="32"/>
      <c r="O319" s="32"/>
      <c r="P319" s="36"/>
      <c r="Q319" s="36"/>
      <c r="R319" s="36"/>
      <c r="S319" s="36"/>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8"/>
      <c r="H320" s="1"/>
      <c r="I320" s="35"/>
      <c r="J320" s="1"/>
      <c r="K320" s="1"/>
      <c r="L320" s="32"/>
      <c r="M320" s="32"/>
      <c r="N320" s="32"/>
      <c r="O320" s="32"/>
      <c r="P320" s="36"/>
      <c r="Q320" s="36"/>
      <c r="R320" s="36"/>
      <c r="S320" s="36"/>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8"/>
      <c r="H321" s="1"/>
      <c r="I321" s="35"/>
      <c r="J321" s="1"/>
      <c r="K321" s="1"/>
      <c r="L321" s="32"/>
      <c r="M321" s="32"/>
      <c r="N321" s="32"/>
      <c r="O321" s="32"/>
      <c r="P321" s="36"/>
      <c r="Q321" s="36"/>
      <c r="R321" s="36"/>
      <c r="S321" s="36"/>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8"/>
      <c r="H322" s="1"/>
      <c r="I322" s="35"/>
      <c r="J322" s="1"/>
      <c r="K322" s="1"/>
      <c r="L322" s="32"/>
      <c r="M322" s="32"/>
      <c r="N322" s="32"/>
      <c r="O322" s="32"/>
      <c r="P322" s="36"/>
      <c r="Q322" s="36"/>
      <c r="R322" s="36"/>
      <c r="S322" s="36"/>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8"/>
      <c r="H323" s="1"/>
      <c r="I323" s="35"/>
      <c r="J323" s="1"/>
      <c r="K323" s="1"/>
      <c r="L323" s="32"/>
      <c r="M323" s="32"/>
      <c r="N323" s="32"/>
      <c r="O323" s="32"/>
      <c r="P323" s="36"/>
      <c r="Q323" s="36"/>
      <c r="R323" s="36"/>
      <c r="S323" s="36"/>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8"/>
      <c r="H324" s="1"/>
      <c r="I324" s="35"/>
      <c r="J324" s="1"/>
      <c r="K324" s="1"/>
      <c r="L324" s="32"/>
      <c r="M324" s="32"/>
      <c r="N324" s="32"/>
      <c r="O324" s="32"/>
      <c r="P324" s="36"/>
      <c r="Q324" s="36"/>
      <c r="R324" s="36"/>
      <c r="S324" s="36"/>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8"/>
      <c r="H325" s="1"/>
      <c r="I325" s="35"/>
      <c r="J325" s="1"/>
      <c r="K325" s="1"/>
      <c r="L325" s="32"/>
      <c r="M325" s="32"/>
      <c r="N325" s="32"/>
      <c r="O325" s="32"/>
      <c r="P325" s="36"/>
      <c r="Q325" s="36"/>
      <c r="R325" s="36"/>
      <c r="S325" s="36"/>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8"/>
      <c r="H326" s="1"/>
      <c r="I326" s="35"/>
      <c r="J326" s="1"/>
      <c r="K326" s="1"/>
      <c r="L326" s="32"/>
      <c r="M326" s="32"/>
      <c r="N326" s="32"/>
      <c r="O326" s="32"/>
      <c r="P326" s="36"/>
      <c r="Q326" s="36"/>
      <c r="R326" s="36"/>
      <c r="S326" s="36"/>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8"/>
      <c r="H327" s="1"/>
      <c r="I327" s="35"/>
      <c r="J327" s="1"/>
      <c r="K327" s="1"/>
      <c r="L327" s="32"/>
      <c r="M327" s="32"/>
      <c r="N327" s="32"/>
      <c r="O327" s="32"/>
      <c r="P327" s="36"/>
      <c r="Q327" s="36"/>
      <c r="R327" s="36"/>
      <c r="S327" s="36"/>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8"/>
      <c r="H328" s="1"/>
      <c r="I328" s="35"/>
      <c r="J328" s="1"/>
      <c r="K328" s="1"/>
      <c r="L328" s="32"/>
      <c r="M328" s="32"/>
      <c r="N328" s="32"/>
      <c r="O328" s="32"/>
      <c r="P328" s="36"/>
      <c r="Q328" s="36"/>
      <c r="R328" s="36"/>
      <c r="S328" s="36"/>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8"/>
      <c r="H329" s="1"/>
      <c r="I329" s="35"/>
      <c r="J329" s="1"/>
      <c r="K329" s="1"/>
      <c r="L329" s="32"/>
      <c r="M329" s="32"/>
      <c r="N329" s="32"/>
      <c r="O329" s="32"/>
      <c r="P329" s="36"/>
      <c r="Q329" s="36"/>
      <c r="R329" s="36"/>
      <c r="S329" s="36"/>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8"/>
      <c r="H330" s="1"/>
      <c r="I330" s="35"/>
      <c r="J330" s="1"/>
      <c r="K330" s="1"/>
      <c r="L330" s="32"/>
      <c r="M330" s="32"/>
      <c r="N330" s="32"/>
      <c r="O330" s="32"/>
      <c r="P330" s="36"/>
      <c r="Q330" s="36"/>
      <c r="R330" s="36"/>
      <c r="S330" s="36"/>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8"/>
      <c r="H331" s="1"/>
      <c r="I331" s="35"/>
      <c r="J331" s="1"/>
      <c r="K331" s="1"/>
      <c r="L331" s="32"/>
      <c r="M331" s="32"/>
      <c r="N331" s="32"/>
      <c r="O331" s="32"/>
      <c r="P331" s="36"/>
      <c r="Q331" s="36"/>
      <c r="R331" s="36"/>
      <c r="S331" s="36"/>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8"/>
      <c r="H332" s="1"/>
      <c r="I332" s="35"/>
      <c r="J332" s="1"/>
      <c r="K332" s="1"/>
      <c r="L332" s="32"/>
      <c r="M332" s="32"/>
      <c r="N332" s="32"/>
      <c r="O332" s="32"/>
      <c r="P332" s="36"/>
      <c r="Q332" s="36"/>
      <c r="R332" s="36"/>
      <c r="S332" s="36"/>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8"/>
      <c r="H333" s="1"/>
      <c r="I333" s="35"/>
      <c r="J333" s="1"/>
      <c r="K333" s="1"/>
      <c r="L333" s="32"/>
      <c r="M333" s="32"/>
      <c r="N333" s="32"/>
      <c r="O333" s="32"/>
      <c r="P333" s="36"/>
      <c r="Q333" s="36"/>
      <c r="R333" s="36"/>
      <c r="S333" s="36"/>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8"/>
      <c r="H334" s="1"/>
      <c r="I334" s="35"/>
      <c r="J334" s="1"/>
      <c r="K334" s="1"/>
      <c r="L334" s="32"/>
      <c r="M334" s="32"/>
      <c r="N334" s="32"/>
      <c r="O334" s="32"/>
      <c r="P334" s="36"/>
      <c r="Q334" s="36"/>
      <c r="R334" s="36"/>
      <c r="S334" s="36"/>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8"/>
      <c r="H335" s="1"/>
      <c r="I335" s="35"/>
      <c r="J335" s="1"/>
      <c r="K335" s="1"/>
      <c r="L335" s="32"/>
      <c r="M335" s="32"/>
      <c r="N335" s="32"/>
      <c r="O335" s="32"/>
      <c r="P335" s="36"/>
      <c r="Q335" s="36"/>
      <c r="R335" s="36"/>
      <c r="S335" s="36"/>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8"/>
      <c r="H336" s="1"/>
      <c r="I336" s="35"/>
      <c r="J336" s="1"/>
      <c r="K336" s="1"/>
      <c r="L336" s="32"/>
      <c r="M336" s="32"/>
      <c r="N336" s="32"/>
      <c r="O336" s="32"/>
      <c r="P336" s="36"/>
      <c r="Q336" s="36"/>
      <c r="R336" s="36"/>
      <c r="S336" s="36"/>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8"/>
      <c r="H337" s="1"/>
      <c r="I337" s="35"/>
      <c r="J337" s="1"/>
      <c r="K337" s="1"/>
      <c r="L337" s="32"/>
      <c r="M337" s="32"/>
      <c r="N337" s="32"/>
      <c r="O337" s="32"/>
      <c r="P337" s="36"/>
      <c r="Q337" s="36"/>
      <c r="R337" s="36"/>
      <c r="S337" s="36"/>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8"/>
      <c r="H338" s="1"/>
      <c r="I338" s="35"/>
      <c r="J338" s="1"/>
      <c r="K338" s="1"/>
      <c r="L338" s="32"/>
      <c r="M338" s="32"/>
      <c r="N338" s="32"/>
      <c r="O338" s="32"/>
      <c r="P338" s="36"/>
      <c r="Q338" s="36"/>
      <c r="R338" s="36"/>
      <c r="S338" s="36"/>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8"/>
      <c r="H339" s="1"/>
      <c r="I339" s="35"/>
      <c r="J339" s="1"/>
      <c r="K339" s="1"/>
      <c r="L339" s="32"/>
      <c r="M339" s="32"/>
      <c r="N339" s="32"/>
      <c r="O339" s="32"/>
      <c r="P339" s="36"/>
      <c r="Q339" s="36"/>
      <c r="R339" s="36"/>
      <c r="S339" s="36"/>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8"/>
      <c r="H340" s="1"/>
      <c r="I340" s="35"/>
      <c r="J340" s="1"/>
      <c r="K340" s="1"/>
      <c r="L340" s="32"/>
      <c r="M340" s="32"/>
      <c r="N340" s="32"/>
      <c r="O340" s="32"/>
      <c r="P340" s="36"/>
      <c r="Q340" s="36"/>
      <c r="R340" s="36"/>
      <c r="S340" s="36"/>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8"/>
      <c r="H341" s="1"/>
      <c r="I341" s="35"/>
      <c r="J341" s="1"/>
      <c r="K341" s="1"/>
      <c r="L341" s="32"/>
      <c r="M341" s="32"/>
      <c r="N341" s="32"/>
      <c r="O341" s="32"/>
      <c r="P341" s="36"/>
      <c r="Q341" s="36"/>
      <c r="R341" s="36"/>
      <c r="S341" s="36"/>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8"/>
      <c r="H342" s="1"/>
      <c r="I342" s="35"/>
      <c r="J342" s="1"/>
      <c r="K342" s="1"/>
      <c r="L342" s="32"/>
      <c r="M342" s="32"/>
      <c r="N342" s="32"/>
      <c r="O342" s="32"/>
      <c r="P342" s="36"/>
      <c r="Q342" s="36"/>
      <c r="R342" s="36"/>
      <c r="S342" s="36"/>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8"/>
      <c r="H343" s="1"/>
      <c r="I343" s="35"/>
      <c r="J343" s="1"/>
      <c r="K343" s="1"/>
      <c r="L343" s="32"/>
      <c r="M343" s="32"/>
      <c r="N343" s="32"/>
      <c r="O343" s="32"/>
      <c r="P343" s="36"/>
      <c r="Q343" s="36"/>
      <c r="R343" s="36"/>
      <c r="S343" s="36"/>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8"/>
      <c r="H344" s="1"/>
      <c r="I344" s="35"/>
      <c r="J344" s="1"/>
      <c r="K344" s="1"/>
      <c r="L344" s="32"/>
      <c r="M344" s="32"/>
      <c r="N344" s="32"/>
      <c r="O344" s="32"/>
      <c r="P344" s="36"/>
      <c r="Q344" s="36"/>
      <c r="R344" s="36"/>
      <c r="S344" s="36"/>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8"/>
      <c r="H345" s="1"/>
      <c r="I345" s="35"/>
      <c r="J345" s="1"/>
      <c r="K345" s="1"/>
      <c r="L345" s="32"/>
      <c r="M345" s="32"/>
      <c r="N345" s="32"/>
      <c r="O345" s="32"/>
      <c r="P345" s="36"/>
      <c r="Q345" s="36"/>
      <c r="R345" s="36"/>
      <c r="S345" s="36"/>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8"/>
      <c r="H346" s="1"/>
      <c r="I346" s="35"/>
      <c r="J346" s="1"/>
      <c r="K346" s="1"/>
      <c r="L346" s="32"/>
      <c r="M346" s="32"/>
      <c r="N346" s="32"/>
      <c r="O346" s="32"/>
      <c r="P346" s="36"/>
      <c r="Q346" s="36"/>
      <c r="R346" s="36"/>
      <c r="S346" s="36"/>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8"/>
      <c r="H347" s="1"/>
      <c r="I347" s="35"/>
      <c r="J347" s="1"/>
      <c r="K347" s="1"/>
      <c r="L347" s="32"/>
      <c r="M347" s="32"/>
      <c r="N347" s="32"/>
      <c r="O347" s="32"/>
      <c r="P347" s="36"/>
      <c r="Q347" s="36"/>
      <c r="R347" s="36"/>
      <c r="S347" s="36"/>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8"/>
      <c r="H348" s="1"/>
      <c r="I348" s="35"/>
      <c r="J348" s="1"/>
      <c r="K348" s="1"/>
      <c r="L348" s="32"/>
      <c r="M348" s="32"/>
      <c r="N348" s="32"/>
      <c r="O348" s="32"/>
      <c r="P348" s="36"/>
      <c r="Q348" s="36"/>
      <c r="R348" s="36"/>
      <c r="S348" s="36"/>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8"/>
      <c r="H349" s="1"/>
      <c r="I349" s="35"/>
      <c r="J349" s="1"/>
      <c r="K349" s="1"/>
      <c r="L349" s="32"/>
      <c r="M349" s="32"/>
      <c r="N349" s="32"/>
      <c r="O349" s="32"/>
      <c r="P349" s="36"/>
      <c r="Q349" s="36"/>
      <c r="R349" s="36"/>
      <c r="S349" s="36"/>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8"/>
      <c r="H350" s="1"/>
      <c r="I350" s="35"/>
      <c r="J350" s="1"/>
      <c r="K350" s="1"/>
      <c r="L350" s="32"/>
      <c r="M350" s="32"/>
      <c r="N350" s="32"/>
      <c r="O350" s="32"/>
      <c r="P350" s="36"/>
      <c r="Q350" s="36"/>
      <c r="R350" s="36"/>
      <c r="S350" s="36"/>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8"/>
      <c r="H351" s="1"/>
      <c r="I351" s="35"/>
      <c r="J351" s="1"/>
      <c r="K351" s="1"/>
      <c r="L351" s="32"/>
      <c r="M351" s="32"/>
      <c r="N351" s="32"/>
      <c r="O351" s="32"/>
      <c r="P351" s="36"/>
      <c r="Q351" s="36"/>
      <c r="R351" s="36"/>
      <c r="S351" s="36"/>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8"/>
      <c r="H352" s="1"/>
      <c r="I352" s="35"/>
      <c r="J352" s="1"/>
      <c r="K352" s="1"/>
      <c r="L352" s="32"/>
      <c r="M352" s="32"/>
      <c r="N352" s="32"/>
      <c r="O352" s="32"/>
      <c r="P352" s="36"/>
      <c r="Q352" s="36"/>
      <c r="R352" s="36"/>
      <c r="S352" s="36"/>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8"/>
      <c r="H353" s="1"/>
      <c r="I353" s="35"/>
      <c r="J353" s="1"/>
      <c r="K353" s="1"/>
      <c r="L353" s="32"/>
      <c r="M353" s="32"/>
      <c r="N353" s="32"/>
      <c r="O353" s="32"/>
      <c r="P353" s="36"/>
      <c r="Q353" s="36"/>
      <c r="R353" s="36"/>
      <c r="S353" s="36"/>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8"/>
      <c r="H354" s="1"/>
      <c r="I354" s="35"/>
      <c r="J354" s="1"/>
      <c r="K354" s="1"/>
      <c r="L354" s="32"/>
      <c r="M354" s="32"/>
      <c r="N354" s="32"/>
      <c r="O354" s="32"/>
      <c r="P354" s="36"/>
      <c r="Q354" s="36"/>
      <c r="R354" s="36"/>
      <c r="S354" s="36"/>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8"/>
      <c r="H355" s="1"/>
      <c r="I355" s="35"/>
      <c r="J355" s="1"/>
      <c r="K355" s="1"/>
      <c r="L355" s="32"/>
      <c r="M355" s="32"/>
      <c r="N355" s="32"/>
      <c r="O355" s="32"/>
      <c r="P355" s="36"/>
      <c r="Q355" s="36"/>
      <c r="R355" s="36"/>
      <c r="S355" s="36"/>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8"/>
      <c r="H356" s="1"/>
      <c r="I356" s="35"/>
      <c r="J356" s="1"/>
      <c r="K356" s="1"/>
      <c r="L356" s="32"/>
      <c r="M356" s="32"/>
      <c r="N356" s="32"/>
      <c r="O356" s="32"/>
      <c r="P356" s="36"/>
      <c r="Q356" s="36"/>
      <c r="R356" s="36"/>
      <c r="S356" s="36"/>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8"/>
      <c r="H357" s="1"/>
      <c r="I357" s="35"/>
      <c r="J357" s="1"/>
      <c r="K357" s="1"/>
      <c r="L357" s="32"/>
      <c r="M357" s="32"/>
      <c r="N357" s="32"/>
      <c r="O357" s="32"/>
      <c r="P357" s="36"/>
      <c r="Q357" s="36"/>
      <c r="R357" s="36"/>
      <c r="S357" s="36"/>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8"/>
      <c r="H358" s="1"/>
      <c r="I358" s="35"/>
      <c r="J358" s="1"/>
      <c r="K358" s="1"/>
      <c r="L358" s="32"/>
      <c r="M358" s="32"/>
      <c r="N358" s="32"/>
      <c r="O358" s="32"/>
      <c r="P358" s="36"/>
      <c r="Q358" s="36"/>
      <c r="R358" s="36"/>
      <c r="S358" s="36"/>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8"/>
      <c r="H359" s="1"/>
      <c r="I359" s="35"/>
      <c r="J359" s="1"/>
      <c r="K359" s="1"/>
      <c r="L359" s="32"/>
      <c r="M359" s="32"/>
      <c r="N359" s="32"/>
      <c r="O359" s="32"/>
      <c r="P359" s="36"/>
      <c r="Q359" s="36"/>
      <c r="R359" s="36"/>
      <c r="S359" s="36"/>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8"/>
      <c r="H360" s="1"/>
      <c r="I360" s="35"/>
      <c r="J360" s="1"/>
      <c r="K360" s="1"/>
      <c r="L360" s="32"/>
      <c r="M360" s="32"/>
      <c r="N360" s="32"/>
      <c r="O360" s="32"/>
      <c r="P360" s="36"/>
      <c r="Q360" s="36"/>
      <c r="R360" s="36"/>
      <c r="S360" s="36"/>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8"/>
      <c r="H361" s="1"/>
      <c r="I361" s="35"/>
      <c r="J361" s="1"/>
      <c r="K361" s="1"/>
      <c r="L361" s="32"/>
      <c r="M361" s="32"/>
      <c r="N361" s="32"/>
      <c r="O361" s="32"/>
      <c r="P361" s="36"/>
      <c r="Q361" s="36"/>
      <c r="R361" s="36"/>
      <c r="S361" s="36"/>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8"/>
      <c r="H362" s="1"/>
      <c r="I362" s="35"/>
      <c r="J362" s="1"/>
      <c r="K362" s="1"/>
      <c r="L362" s="32"/>
      <c r="M362" s="32"/>
      <c r="N362" s="32"/>
      <c r="O362" s="32"/>
      <c r="P362" s="36"/>
      <c r="Q362" s="36"/>
      <c r="R362" s="36"/>
      <c r="S362" s="36"/>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8"/>
      <c r="H363" s="1"/>
      <c r="I363" s="35"/>
      <c r="J363" s="1"/>
      <c r="K363" s="1"/>
      <c r="L363" s="32"/>
      <c r="M363" s="32"/>
      <c r="N363" s="32"/>
      <c r="O363" s="32"/>
      <c r="P363" s="36"/>
      <c r="Q363" s="36"/>
      <c r="R363" s="36"/>
      <c r="S363" s="36"/>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8"/>
      <c r="H364" s="1"/>
      <c r="I364" s="35"/>
      <c r="J364" s="1"/>
      <c r="K364" s="1"/>
      <c r="L364" s="32"/>
      <c r="M364" s="32"/>
      <c r="N364" s="32"/>
      <c r="O364" s="32"/>
      <c r="P364" s="36"/>
      <c r="Q364" s="36"/>
      <c r="R364" s="36"/>
      <c r="S364" s="36"/>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8"/>
      <c r="H365" s="1"/>
      <c r="I365" s="35"/>
      <c r="J365" s="1"/>
      <c r="K365" s="1"/>
      <c r="L365" s="32"/>
      <c r="M365" s="32"/>
      <c r="N365" s="32"/>
      <c r="O365" s="32"/>
      <c r="P365" s="36"/>
      <c r="Q365" s="36"/>
      <c r="R365" s="36"/>
      <c r="S365" s="36"/>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8"/>
      <c r="H366" s="1"/>
      <c r="I366" s="35"/>
      <c r="J366" s="1"/>
      <c r="K366" s="1"/>
      <c r="L366" s="32"/>
      <c r="M366" s="32"/>
      <c r="N366" s="32"/>
      <c r="O366" s="32"/>
      <c r="P366" s="36"/>
      <c r="Q366" s="36"/>
      <c r="R366" s="36"/>
      <c r="S366" s="36"/>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8"/>
      <c r="H367" s="1"/>
      <c r="I367" s="35"/>
      <c r="J367" s="1"/>
      <c r="K367" s="1"/>
      <c r="L367" s="32"/>
      <c r="M367" s="32"/>
      <c r="N367" s="32"/>
      <c r="O367" s="32"/>
      <c r="P367" s="36"/>
      <c r="Q367" s="36"/>
      <c r="R367" s="36"/>
      <c r="S367" s="36"/>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8"/>
      <c r="H368" s="1"/>
      <c r="I368" s="35"/>
      <c r="J368" s="1"/>
      <c r="K368" s="1"/>
      <c r="L368" s="32"/>
      <c r="M368" s="32"/>
      <c r="N368" s="32"/>
      <c r="O368" s="32"/>
      <c r="P368" s="36"/>
      <c r="Q368" s="36"/>
      <c r="R368" s="36"/>
      <c r="S368" s="36"/>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8"/>
      <c r="H369" s="1"/>
      <c r="I369" s="35"/>
      <c r="J369" s="1"/>
      <c r="K369" s="1"/>
      <c r="L369" s="32"/>
      <c r="M369" s="32"/>
      <c r="N369" s="32"/>
      <c r="O369" s="32"/>
      <c r="P369" s="36"/>
      <c r="Q369" s="36"/>
      <c r="R369" s="36"/>
      <c r="S369" s="36"/>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8"/>
      <c r="H370" s="1"/>
      <c r="I370" s="35"/>
      <c r="J370" s="1"/>
      <c r="K370" s="1"/>
      <c r="L370" s="32"/>
      <c r="M370" s="32"/>
      <c r="N370" s="32"/>
      <c r="O370" s="32"/>
      <c r="P370" s="36"/>
      <c r="Q370" s="36"/>
      <c r="R370" s="36"/>
      <c r="S370" s="36"/>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8"/>
      <c r="H371" s="1"/>
      <c r="I371" s="35"/>
      <c r="J371" s="1"/>
      <c r="K371" s="1"/>
      <c r="L371" s="32"/>
      <c r="M371" s="32"/>
      <c r="N371" s="32"/>
      <c r="O371" s="32"/>
      <c r="P371" s="36"/>
      <c r="Q371" s="36"/>
      <c r="R371" s="36"/>
      <c r="S371" s="36"/>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8"/>
      <c r="H372" s="1"/>
      <c r="I372" s="35"/>
      <c r="J372" s="1"/>
      <c r="K372" s="1"/>
      <c r="L372" s="32"/>
      <c r="M372" s="32"/>
      <c r="N372" s="32"/>
      <c r="O372" s="32"/>
      <c r="P372" s="36"/>
      <c r="Q372" s="36"/>
      <c r="R372" s="36"/>
      <c r="S372" s="36"/>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8"/>
      <c r="H373" s="1"/>
      <c r="I373" s="35"/>
      <c r="J373" s="1"/>
      <c r="K373" s="1"/>
      <c r="L373" s="32"/>
      <c r="M373" s="32"/>
      <c r="N373" s="32"/>
      <c r="O373" s="32"/>
      <c r="P373" s="36"/>
      <c r="Q373" s="36"/>
      <c r="R373" s="36"/>
      <c r="S373" s="36"/>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8"/>
      <c r="H374" s="1"/>
      <c r="I374" s="35"/>
      <c r="J374" s="1"/>
      <c r="K374" s="1"/>
      <c r="L374" s="32"/>
      <c r="M374" s="32"/>
      <c r="N374" s="32"/>
      <c r="O374" s="32"/>
      <c r="P374" s="36"/>
      <c r="Q374" s="36"/>
      <c r="R374" s="36"/>
      <c r="S374" s="36"/>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8"/>
      <c r="H375" s="1"/>
      <c r="I375" s="35"/>
      <c r="J375" s="1"/>
      <c r="K375" s="1"/>
      <c r="L375" s="32"/>
      <c r="M375" s="32"/>
      <c r="N375" s="32"/>
      <c r="O375" s="32"/>
      <c r="P375" s="36"/>
      <c r="Q375" s="36"/>
      <c r="R375" s="36"/>
      <c r="S375" s="36"/>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8"/>
      <c r="H376" s="1"/>
      <c r="I376" s="35"/>
      <c r="J376" s="1"/>
      <c r="K376" s="1"/>
      <c r="L376" s="32"/>
      <c r="M376" s="32"/>
      <c r="N376" s="32"/>
      <c r="O376" s="32"/>
      <c r="P376" s="36"/>
      <c r="Q376" s="36"/>
      <c r="R376" s="36"/>
      <c r="S376" s="36"/>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8"/>
      <c r="H377" s="1"/>
      <c r="I377" s="35"/>
      <c r="J377" s="1"/>
      <c r="K377" s="1"/>
      <c r="L377" s="32"/>
      <c r="M377" s="32"/>
      <c r="N377" s="32"/>
      <c r="O377" s="32"/>
      <c r="P377" s="36"/>
      <c r="Q377" s="36"/>
      <c r="R377" s="36"/>
      <c r="S377" s="36"/>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8"/>
      <c r="H378" s="1"/>
      <c r="I378" s="35"/>
      <c r="J378" s="1"/>
      <c r="K378" s="1"/>
      <c r="L378" s="32"/>
      <c r="M378" s="32"/>
      <c r="N378" s="32"/>
      <c r="O378" s="32"/>
      <c r="P378" s="36"/>
      <c r="Q378" s="36"/>
      <c r="R378" s="36"/>
      <c r="S378" s="36"/>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8"/>
      <c r="H379" s="1"/>
      <c r="I379" s="35"/>
      <c r="J379" s="1"/>
      <c r="K379" s="1"/>
      <c r="L379" s="32"/>
      <c r="M379" s="32"/>
      <c r="N379" s="32"/>
      <c r="O379" s="32"/>
      <c r="P379" s="36"/>
      <c r="Q379" s="36"/>
      <c r="R379" s="36"/>
      <c r="S379" s="36"/>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8"/>
      <c r="H380" s="1"/>
      <c r="I380" s="35"/>
      <c r="J380" s="1"/>
      <c r="K380" s="1"/>
      <c r="L380" s="32"/>
      <c r="M380" s="32"/>
      <c r="N380" s="32"/>
      <c r="O380" s="32"/>
      <c r="P380" s="36"/>
      <c r="Q380" s="36"/>
      <c r="R380" s="36"/>
      <c r="S380" s="36"/>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8"/>
      <c r="H381" s="1"/>
      <c r="I381" s="35"/>
      <c r="J381" s="1"/>
      <c r="K381" s="1"/>
      <c r="L381" s="32"/>
      <c r="M381" s="32"/>
      <c r="N381" s="32"/>
      <c r="O381" s="32"/>
      <c r="P381" s="36"/>
      <c r="Q381" s="36"/>
      <c r="R381" s="36"/>
      <c r="S381" s="36"/>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8"/>
      <c r="H382" s="1"/>
      <c r="I382" s="35"/>
      <c r="J382" s="1"/>
      <c r="K382" s="1"/>
      <c r="L382" s="32"/>
      <c r="M382" s="32"/>
      <c r="N382" s="32"/>
      <c r="O382" s="32"/>
      <c r="P382" s="36"/>
      <c r="Q382" s="36"/>
      <c r="R382" s="36"/>
      <c r="S382" s="36"/>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8"/>
      <c r="H383" s="1"/>
      <c r="I383" s="35"/>
      <c r="J383" s="1"/>
      <c r="K383" s="1"/>
      <c r="L383" s="32"/>
      <c r="M383" s="32"/>
      <c r="N383" s="32"/>
      <c r="O383" s="32"/>
      <c r="P383" s="36"/>
      <c r="Q383" s="36"/>
      <c r="R383" s="36"/>
      <c r="S383" s="36"/>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8"/>
      <c r="H384" s="1"/>
      <c r="I384" s="35"/>
      <c r="J384" s="1"/>
      <c r="K384" s="1"/>
      <c r="L384" s="32"/>
      <c r="M384" s="32"/>
      <c r="N384" s="32"/>
      <c r="O384" s="32"/>
      <c r="P384" s="36"/>
      <c r="Q384" s="36"/>
      <c r="R384" s="36"/>
      <c r="S384" s="36"/>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8"/>
      <c r="H385" s="1"/>
      <c r="I385" s="35"/>
      <c r="J385" s="1"/>
      <c r="K385" s="1"/>
      <c r="L385" s="32"/>
      <c r="M385" s="32"/>
      <c r="N385" s="32"/>
      <c r="O385" s="32"/>
      <c r="P385" s="36"/>
      <c r="Q385" s="36"/>
      <c r="R385" s="36"/>
      <c r="S385" s="36"/>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8"/>
      <c r="H386" s="1"/>
      <c r="I386" s="35"/>
      <c r="J386" s="1"/>
      <c r="K386" s="1"/>
      <c r="L386" s="32"/>
      <c r="M386" s="32"/>
      <c r="N386" s="32"/>
      <c r="O386" s="32"/>
      <c r="P386" s="36"/>
      <c r="Q386" s="36"/>
      <c r="R386" s="36"/>
      <c r="S386" s="36"/>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8"/>
      <c r="H387" s="1"/>
      <c r="I387" s="35"/>
      <c r="J387" s="1"/>
      <c r="K387" s="1"/>
      <c r="L387" s="32"/>
      <c r="M387" s="32"/>
      <c r="N387" s="32"/>
      <c r="O387" s="32"/>
      <c r="P387" s="36"/>
      <c r="Q387" s="36"/>
      <c r="R387" s="36"/>
      <c r="S387" s="36"/>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8"/>
      <c r="H388" s="1"/>
      <c r="I388" s="35"/>
      <c r="J388" s="1"/>
      <c r="K388" s="1"/>
      <c r="L388" s="32"/>
      <c r="M388" s="32"/>
      <c r="N388" s="32"/>
      <c r="O388" s="32"/>
      <c r="P388" s="36"/>
      <c r="Q388" s="36"/>
      <c r="R388" s="36"/>
      <c r="S388" s="36"/>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8"/>
      <c r="H389" s="1"/>
      <c r="I389" s="35"/>
      <c r="J389" s="1"/>
      <c r="K389" s="1"/>
      <c r="L389" s="32"/>
      <c r="M389" s="32"/>
      <c r="N389" s="32"/>
      <c r="O389" s="32"/>
      <c r="P389" s="36"/>
      <c r="Q389" s="36"/>
      <c r="R389" s="36"/>
      <c r="S389" s="36"/>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8"/>
      <c r="H390" s="1"/>
      <c r="I390" s="35"/>
      <c r="J390" s="1"/>
      <c r="K390" s="1"/>
      <c r="L390" s="32"/>
      <c r="M390" s="32"/>
      <c r="N390" s="32"/>
      <c r="O390" s="32"/>
      <c r="P390" s="36"/>
      <c r="Q390" s="36"/>
      <c r="R390" s="36"/>
      <c r="S390" s="36"/>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8"/>
      <c r="H391" s="1"/>
      <c r="I391" s="35"/>
      <c r="J391" s="1"/>
      <c r="K391" s="1"/>
      <c r="L391" s="32"/>
      <c r="M391" s="32"/>
      <c r="N391" s="32"/>
      <c r="O391" s="32"/>
      <c r="P391" s="36"/>
      <c r="Q391" s="36"/>
      <c r="R391" s="36"/>
      <c r="S391" s="36"/>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8"/>
      <c r="H392" s="1"/>
      <c r="I392" s="35"/>
      <c r="J392" s="1"/>
      <c r="K392" s="1"/>
      <c r="L392" s="32"/>
      <c r="M392" s="32"/>
      <c r="N392" s="32"/>
      <c r="O392" s="32"/>
      <c r="P392" s="36"/>
      <c r="Q392" s="36"/>
      <c r="R392" s="36"/>
      <c r="S392" s="36"/>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8"/>
      <c r="H393" s="1"/>
      <c r="I393" s="35"/>
      <c r="J393" s="1"/>
      <c r="K393" s="1"/>
      <c r="L393" s="32"/>
      <c r="M393" s="32"/>
      <c r="N393" s="32"/>
      <c r="O393" s="32"/>
      <c r="P393" s="36"/>
      <c r="Q393" s="36"/>
      <c r="R393" s="36"/>
      <c r="S393" s="36"/>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8"/>
      <c r="H394" s="1"/>
      <c r="I394" s="35"/>
      <c r="J394" s="1"/>
      <c r="K394" s="1"/>
      <c r="L394" s="32"/>
      <c r="M394" s="32"/>
      <c r="N394" s="32"/>
      <c r="O394" s="32"/>
      <c r="P394" s="36"/>
      <c r="Q394" s="36"/>
      <c r="R394" s="36"/>
      <c r="S394" s="36"/>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8"/>
      <c r="H395" s="1"/>
      <c r="I395" s="35"/>
      <c r="J395" s="1"/>
      <c r="K395" s="1"/>
      <c r="L395" s="32"/>
      <c r="M395" s="32"/>
      <c r="N395" s="32"/>
      <c r="O395" s="32"/>
      <c r="P395" s="36"/>
      <c r="Q395" s="36"/>
      <c r="R395" s="36"/>
      <c r="S395" s="36"/>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8"/>
      <c r="H396" s="1"/>
      <c r="I396" s="35"/>
      <c r="J396" s="1"/>
      <c r="K396" s="1"/>
      <c r="L396" s="32"/>
      <c r="M396" s="32"/>
      <c r="N396" s="32"/>
      <c r="O396" s="32"/>
      <c r="P396" s="36"/>
      <c r="Q396" s="36"/>
      <c r="R396" s="36"/>
      <c r="S396" s="36"/>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8"/>
      <c r="H397" s="1"/>
      <c r="I397" s="35"/>
      <c r="J397" s="1"/>
      <c r="K397" s="1"/>
      <c r="L397" s="32"/>
      <c r="M397" s="32"/>
      <c r="N397" s="32"/>
      <c r="O397" s="32"/>
      <c r="P397" s="36"/>
      <c r="Q397" s="36"/>
      <c r="R397" s="36"/>
      <c r="S397" s="36"/>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8"/>
      <c r="H398" s="1"/>
      <c r="I398" s="35"/>
      <c r="J398" s="1"/>
      <c r="K398" s="1"/>
      <c r="L398" s="32"/>
      <c r="M398" s="32"/>
      <c r="N398" s="32"/>
      <c r="O398" s="32"/>
      <c r="P398" s="36"/>
      <c r="Q398" s="36"/>
      <c r="R398" s="36"/>
      <c r="S398" s="36"/>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8"/>
      <c r="H399" s="1"/>
      <c r="I399" s="35"/>
      <c r="J399" s="1"/>
      <c r="K399" s="1"/>
      <c r="L399" s="32"/>
      <c r="M399" s="32"/>
      <c r="N399" s="32"/>
      <c r="O399" s="32"/>
      <c r="P399" s="36"/>
      <c r="Q399" s="36"/>
      <c r="R399" s="36"/>
      <c r="S399" s="36"/>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8"/>
      <c r="H400" s="1"/>
      <c r="I400" s="35"/>
      <c r="J400" s="1"/>
      <c r="K400" s="1"/>
      <c r="L400" s="32"/>
      <c r="M400" s="32"/>
      <c r="N400" s="32"/>
      <c r="O400" s="32"/>
      <c r="P400" s="36"/>
      <c r="Q400" s="36"/>
      <c r="R400" s="36"/>
      <c r="S400" s="36"/>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8"/>
      <c r="H401" s="1"/>
      <c r="I401" s="35"/>
      <c r="J401" s="1"/>
      <c r="K401" s="1"/>
      <c r="L401" s="32"/>
      <c r="M401" s="32"/>
      <c r="N401" s="32"/>
      <c r="O401" s="32"/>
      <c r="P401" s="36"/>
      <c r="Q401" s="36"/>
      <c r="R401" s="36"/>
      <c r="S401" s="36"/>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8"/>
      <c r="H402" s="1"/>
      <c r="I402" s="35"/>
      <c r="J402" s="1"/>
      <c r="K402" s="1"/>
      <c r="L402" s="32"/>
      <c r="M402" s="32"/>
      <c r="N402" s="32"/>
      <c r="O402" s="32"/>
      <c r="P402" s="36"/>
      <c r="Q402" s="36"/>
      <c r="R402" s="36"/>
      <c r="S402" s="36"/>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8"/>
      <c r="H403" s="1"/>
      <c r="I403" s="35"/>
      <c r="J403" s="1"/>
      <c r="K403" s="1"/>
      <c r="L403" s="32"/>
      <c r="M403" s="32"/>
      <c r="N403" s="32"/>
      <c r="O403" s="32"/>
      <c r="P403" s="36"/>
      <c r="Q403" s="36"/>
      <c r="R403" s="36"/>
      <c r="S403" s="36"/>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8"/>
      <c r="H404" s="1"/>
      <c r="I404" s="35"/>
      <c r="J404" s="1"/>
      <c r="K404" s="1"/>
      <c r="L404" s="32"/>
      <c r="M404" s="32"/>
      <c r="N404" s="32"/>
      <c r="O404" s="32"/>
      <c r="P404" s="36"/>
      <c r="Q404" s="36"/>
      <c r="R404" s="36"/>
      <c r="S404" s="36"/>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8"/>
      <c r="H405" s="1"/>
      <c r="I405" s="35"/>
      <c r="J405" s="1"/>
      <c r="K405" s="1"/>
      <c r="L405" s="32"/>
      <c r="M405" s="32"/>
      <c r="N405" s="32"/>
      <c r="O405" s="32"/>
      <c r="P405" s="36"/>
      <c r="Q405" s="36"/>
      <c r="R405" s="36"/>
      <c r="S405" s="36"/>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8"/>
      <c r="H406" s="1"/>
      <c r="I406" s="35"/>
      <c r="J406" s="1"/>
      <c r="K406" s="1"/>
      <c r="L406" s="32"/>
      <c r="M406" s="32"/>
      <c r="N406" s="32"/>
      <c r="O406" s="32"/>
      <c r="P406" s="36"/>
      <c r="Q406" s="36"/>
      <c r="R406" s="36"/>
      <c r="S406" s="36"/>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8"/>
      <c r="H407" s="1"/>
      <c r="I407" s="35"/>
      <c r="J407" s="1"/>
      <c r="K407" s="1"/>
      <c r="L407" s="32"/>
      <c r="M407" s="32"/>
      <c r="N407" s="32"/>
      <c r="O407" s="32"/>
      <c r="P407" s="36"/>
      <c r="Q407" s="36"/>
      <c r="R407" s="36"/>
      <c r="S407" s="36"/>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8"/>
      <c r="H408" s="1"/>
      <c r="I408" s="35"/>
      <c r="J408" s="1"/>
      <c r="K408" s="1"/>
      <c r="L408" s="32"/>
      <c r="M408" s="32"/>
      <c r="N408" s="32"/>
      <c r="O408" s="32"/>
      <c r="P408" s="36"/>
      <c r="Q408" s="36"/>
      <c r="R408" s="36"/>
      <c r="S408" s="36"/>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8"/>
      <c r="H409" s="1"/>
      <c r="I409" s="35"/>
      <c r="J409" s="1"/>
      <c r="K409" s="1"/>
      <c r="L409" s="32"/>
      <c r="M409" s="32"/>
      <c r="N409" s="32"/>
      <c r="O409" s="32"/>
      <c r="P409" s="36"/>
      <c r="Q409" s="36"/>
      <c r="R409" s="36"/>
      <c r="S409" s="36"/>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8"/>
      <c r="H410" s="1"/>
      <c r="I410" s="35"/>
      <c r="J410" s="1"/>
      <c r="K410" s="1"/>
      <c r="L410" s="32"/>
      <c r="M410" s="32"/>
      <c r="N410" s="32"/>
      <c r="O410" s="32"/>
      <c r="P410" s="36"/>
      <c r="Q410" s="36"/>
      <c r="R410" s="36"/>
      <c r="S410" s="36"/>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8"/>
      <c r="H411" s="1"/>
      <c r="I411" s="35"/>
      <c r="J411" s="1"/>
      <c r="K411" s="1"/>
      <c r="L411" s="32"/>
      <c r="M411" s="32"/>
      <c r="N411" s="32"/>
      <c r="O411" s="32"/>
      <c r="P411" s="36"/>
      <c r="Q411" s="36"/>
      <c r="R411" s="36"/>
      <c r="S411" s="36"/>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8"/>
      <c r="H412" s="1"/>
      <c r="I412" s="35"/>
      <c r="J412" s="1"/>
      <c r="K412" s="1"/>
      <c r="L412" s="32"/>
      <c r="M412" s="32"/>
      <c r="N412" s="32"/>
      <c r="O412" s="32"/>
      <c r="P412" s="36"/>
      <c r="Q412" s="36"/>
      <c r="R412" s="36"/>
      <c r="S412" s="36"/>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8"/>
      <c r="H413" s="1"/>
      <c r="I413" s="35"/>
      <c r="J413" s="1"/>
      <c r="K413" s="1"/>
      <c r="L413" s="32"/>
      <c r="M413" s="32"/>
      <c r="N413" s="32"/>
      <c r="O413" s="32"/>
      <c r="P413" s="36"/>
      <c r="Q413" s="36"/>
      <c r="R413" s="36"/>
      <c r="S413" s="36"/>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8"/>
      <c r="H414" s="1"/>
      <c r="I414" s="35"/>
      <c r="J414" s="1"/>
      <c r="K414" s="1"/>
      <c r="L414" s="32"/>
      <c r="M414" s="32"/>
      <c r="N414" s="32"/>
      <c r="O414" s="32"/>
      <c r="P414" s="36"/>
      <c r="Q414" s="36"/>
      <c r="R414" s="36"/>
      <c r="S414" s="36"/>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8"/>
      <c r="H415" s="1"/>
      <c r="I415" s="35"/>
      <c r="J415" s="1"/>
      <c r="K415" s="1"/>
      <c r="L415" s="32"/>
      <c r="M415" s="32"/>
      <c r="N415" s="32"/>
      <c r="O415" s="32"/>
      <c r="P415" s="36"/>
      <c r="Q415" s="36"/>
      <c r="R415" s="36"/>
      <c r="S415" s="36"/>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8"/>
      <c r="H416" s="1"/>
      <c r="I416" s="35"/>
      <c r="J416" s="1"/>
      <c r="K416" s="1"/>
      <c r="L416" s="32"/>
      <c r="M416" s="32"/>
      <c r="N416" s="32"/>
      <c r="O416" s="32"/>
      <c r="P416" s="36"/>
      <c r="Q416" s="36"/>
      <c r="R416" s="36"/>
      <c r="S416" s="36"/>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8"/>
      <c r="H417" s="1"/>
      <c r="I417" s="35"/>
      <c r="J417" s="1"/>
      <c r="K417" s="1"/>
      <c r="L417" s="32"/>
      <c r="M417" s="32"/>
      <c r="N417" s="32"/>
      <c r="O417" s="32"/>
      <c r="P417" s="36"/>
      <c r="Q417" s="36"/>
      <c r="R417" s="36"/>
      <c r="S417" s="36"/>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8"/>
      <c r="H418" s="1"/>
      <c r="I418" s="35"/>
      <c r="J418" s="1"/>
      <c r="K418" s="1"/>
      <c r="L418" s="32"/>
      <c r="M418" s="32"/>
      <c r="N418" s="32"/>
      <c r="O418" s="32"/>
      <c r="P418" s="36"/>
      <c r="Q418" s="36"/>
      <c r="R418" s="36"/>
      <c r="S418" s="36"/>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8"/>
      <c r="H419" s="1"/>
      <c r="I419" s="35"/>
      <c r="J419" s="1"/>
      <c r="K419" s="1"/>
      <c r="L419" s="32"/>
      <c r="M419" s="32"/>
      <c r="N419" s="32"/>
      <c r="O419" s="32"/>
      <c r="P419" s="36"/>
      <c r="Q419" s="36"/>
      <c r="R419" s="36"/>
      <c r="S419" s="36"/>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8"/>
      <c r="H420" s="1"/>
      <c r="I420" s="35"/>
      <c r="J420" s="1"/>
      <c r="K420" s="1"/>
      <c r="L420" s="32"/>
      <c r="M420" s="32"/>
      <c r="N420" s="32"/>
      <c r="O420" s="32"/>
      <c r="P420" s="36"/>
      <c r="Q420" s="36"/>
      <c r="R420" s="36"/>
      <c r="S420" s="36"/>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8"/>
      <c r="H421" s="1"/>
      <c r="I421" s="35"/>
      <c r="J421" s="1"/>
      <c r="K421" s="1"/>
      <c r="L421" s="32"/>
      <c r="M421" s="32"/>
      <c r="N421" s="32"/>
      <c r="O421" s="32"/>
      <c r="P421" s="36"/>
      <c r="Q421" s="36"/>
      <c r="R421" s="36"/>
      <c r="S421" s="36"/>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8"/>
      <c r="H422" s="1"/>
      <c r="I422" s="35"/>
      <c r="J422" s="1"/>
      <c r="K422" s="1"/>
      <c r="L422" s="32"/>
      <c r="M422" s="32"/>
      <c r="N422" s="32"/>
      <c r="O422" s="32"/>
      <c r="P422" s="36"/>
      <c r="Q422" s="36"/>
      <c r="R422" s="36"/>
      <c r="S422" s="36"/>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8"/>
      <c r="H423" s="1"/>
      <c r="I423" s="35"/>
      <c r="J423" s="1"/>
      <c r="K423" s="1"/>
      <c r="L423" s="32"/>
      <c r="M423" s="32"/>
      <c r="N423" s="32"/>
      <c r="O423" s="32"/>
      <c r="P423" s="36"/>
      <c r="Q423" s="36"/>
      <c r="R423" s="36"/>
      <c r="S423" s="36"/>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8"/>
      <c r="H424" s="1"/>
      <c r="I424" s="35"/>
      <c r="J424" s="1"/>
      <c r="K424" s="1"/>
      <c r="L424" s="32"/>
      <c r="M424" s="32"/>
      <c r="N424" s="32"/>
      <c r="O424" s="32"/>
      <c r="P424" s="36"/>
      <c r="Q424" s="36"/>
      <c r="R424" s="36"/>
      <c r="S424" s="36"/>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8"/>
      <c r="H425" s="1"/>
      <c r="I425" s="35"/>
      <c r="J425" s="1"/>
      <c r="K425" s="1"/>
      <c r="L425" s="32"/>
      <c r="M425" s="32"/>
      <c r="N425" s="32"/>
      <c r="O425" s="32"/>
      <c r="P425" s="36"/>
      <c r="Q425" s="36"/>
      <c r="R425" s="36"/>
      <c r="S425" s="36"/>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8"/>
      <c r="H426" s="1"/>
      <c r="I426" s="35"/>
      <c r="J426" s="1"/>
      <c r="K426" s="1"/>
      <c r="L426" s="32"/>
      <c r="M426" s="32"/>
      <c r="N426" s="32"/>
      <c r="O426" s="32"/>
      <c r="P426" s="36"/>
      <c r="Q426" s="36"/>
      <c r="R426" s="36"/>
      <c r="S426" s="36"/>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8"/>
      <c r="H427" s="1"/>
      <c r="I427" s="35"/>
      <c r="J427" s="1"/>
      <c r="K427" s="1"/>
      <c r="L427" s="32"/>
      <c r="M427" s="32"/>
      <c r="N427" s="32"/>
      <c r="O427" s="32"/>
      <c r="P427" s="36"/>
      <c r="Q427" s="36"/>
      <c r="R427" s="36"/>
      <c r="S427" s="36"/>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8"/>
      <c r="H428" s="1"/>
      <c r="I428" s="35"/>
      <c r="J428" s="1"/>
      <c r="K428" s="1"/>
      <c r="L428" s="32"/>
      <c r="M428" s="32"/>
      <c r="N428" s="32"/>
      <c r="O428" s="32"/>
      <c r="P428" s="36"/>
      <c r="Q428" s="36"/>
      <c r="R428" s="36"/>
      <c r="S428" s="36"/>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8"/>
      <c r="H429" s="1"/>
      <c r="I429" s="35"/>
      <c r="J429" s="1"/>
      <c r="K429" s="1"/>
      <c r="L429" s="32"/>
      <c r="M429" s="32"/>
      <c r="N429" s="32"/>
      <c r="O429" s="32"/>
      <c r="P429" s="36"/>
      <c r="Q429" s="36"/>
      <c r="R429" s="36"/>
      <c r="S429" s="36"/>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8"/>
      <c r="H430" s="1"/>
      <c r="I430" s="35"/>
      <c r="J430" s="1"/>
      <c r="K430" s="1"/>
      <c r="L430" s="32"/>
      <c r="M430" s="32"/>
      <c r="N430" s="32"/>
      <c r="O430" s="32"/>
      <c r="P430" s="36"/>
      <c r="Q430" s="36"/>
      <c r="R430" s="36"/>
      <c r="S430" s="36"/>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8"/>
      <c r="H431" s="1"/>
      <c r="I431" s="35"/>
      <c r="J431" s="1"/>
      <c r="K431" s="1"/>
      <c r="L431" s="32"/>
      <c r="M431" s="32"/>
      <c r="N431" s="32"/>
      <c r="O431" s="32"/>
      <c r="P431" s="36"/>
      <c r="Q431" s="36"/>
      <c r="R431" s="36"/>
      <c r="S431" s="36"/>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8"/>
      <c r="H432" s="1"/>
      <c r="I432" s="35"/>
      <c r="J432" s="1"/>
      <c r="K432" s="1"/>
      <c r="L432" s="32"/>
      <c r="M432" s="32"/>
      <c r="N432" s="32"/>
      <c r="O432" s="32"/>
      <c r="P432" s="36"/>
      <c r="Q432" s="36"/>
      <c r="R432" s="36"/>
      <c r="S432" s="36"/>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8"/>
      <c r="H433" s="1"/>
      <c r="I433" s="35"/>
      <c r="J433" s="1"/>
      <c r="K433" s="1"/>
      <c r="L433" s="32"/>
      <c r="M433" s="32"/>
      <c r="N433" s="32"/>
      <c r="O433" s="32"/>
      <c r="P433" s="36"/>
      <c r="Q433" s="36"/>
      <c r="R433" s="36"/>
      <c r="S433" s="36"/>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8"/>
      <c r="H434" s="1"/>
      <c r="I434" s="35"/>
      <c r="J434" s="1"/>
      <c r="K434" s="1"/>
      <c r="L434" s="32"/>
      <c r="M434" s="32"/>
      <c r="N434" s="32"/>
      <c r="O434" s="32"/>
      <c r="P434" s="36"/>
      <c r="Q434" s="36"/>
      <c r="R434" s="36"/>
      <c r="S434" s="36"/>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8"/>
      <c r="H435" s="1"/>
      <c r="I435" s="35"/>
      <c r="J435" s="1"/>
      <c r="K435" s="1"/>
      <c r="L435" s="32"/>
      <c r="M435" s="32"/>
      <c r="N435" s="32"/>
      <c r="O435" s="32"/>
      <c r="P435" s="36"/>
      <c r="Q435" s="36"/>
      <c r="R435" s="36"/>
      <c r="S435" s="36"/>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8"/>
      <c r="H436" s="1"/>
      <c r="I436" s="35"/>
      <c r="J436" s="1"/>
      <c r="K436" s="1"/>
      <c r="L436" s="32"/>
      <c r="M436" s="32"/>
      <c r="N436" s="32"/>
      <c r="O436" s="32"/>
      <c r="P436" s="36"/>
      <c r="Q436" s="36"/>
      <c r="R436" s="36"/>
      <c r="S436" s="36"/>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8"/>
      <c r="H437" s="1"/>
      <c r="I437" s="35"/>
      <c r="J437" s="1"/>
      <c r="K437" s="1"/>
      <c r="L437" s="32"/>
      <c r="M437" s="32"/>
      <c r="N437" s="32"/>
      <c r="O437" s="32"/>
      <c r="P437" s="36"/>
      <c r="Q437" s="36"/>
      <c r="R437" s="36"/>
      <c r="S437" s="36"/>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8"/>
      <c r="H438" s="1"/>
      <c r="I438" s="35"/>
      <c r="J438" s="1"/>
      <c r="K438" s="1"/>
      <c r="L438" s="32"/>
      <c r="M438" s="32"/>
      <c r="N438" s="32"/>
      <c r="O438" s="32"/>
      <c r="P438" s="36"/>
      <c r="Q438" s="36"/>
      <c r="R438" s="36"/>
      <c r="S438" s="36"/>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8"/>
      <c r="H439" s="1"/>
      <c r="I439" s="35"/>
      <c r="J439" s="1"/>
      <c r="K439" s="1"/>
      <c r="L439" s="32"/>
      <c r="M439" s="32"/>
      <c r="N439" s="32"/>
      <c r="O439" s="32"/>
      <c r="P439" s="36"/>
      <c r="Q439" s="36"/>
      <c r="R439" s="36"/>
      <c r="S439" s="36"/>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8"/>
      <c r="H440" s="1"/>
      <c r="I440" s="35"/>
      <c r="J440" s="1"/>
      <c r="K440" s="1"/>
      <c r="L440" s="32"/>
      <c r="M440" s="32"/>
      <c r="N440" s="32"/>
      <c r="O440" s="32"/>
      <c r="P440" s="36"/>
      <c r="Q440" s="36"/>
      <c r="R440" s="36"/>
      <c r="S440" s="36"/>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8"/>
      <c r="H441" s="1"/>
      <c r="I441" s="35"/>
      <c r="J441" s="1"/>
      <c r="K441" s="1"/>
      <c r="L441" s="32"/>
      <c r="M441" s="32"/>
      <c r="N441" s="32"/>
      <c r="O441" s="32"/>
      <c r="P441" s="36"/>
      <c r="Q441" s="36"/>
      <c r="R441" s="36"/>
      <c r="S441" s="36"/>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8"/>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8"/>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8"/>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8"/>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8"/>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8"/>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8"/>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8"/>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8"/>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8"/>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8"/>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8"/>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8"/>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8"/>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8"/>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8"/>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8"/>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8"/>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8"/>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8"/>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8"/>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8"/>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8"/>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8"/>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8"/>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8"/>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8"/>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8"/>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8"/>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8"/>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8"/>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8"/>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8"/>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8"/>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8"/>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8"/>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8"/>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8"/>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8"/>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8"/>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8"/>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8"/>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8"/>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8"/>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8"/>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8"/>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8"/>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8"/>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8"/>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8"/>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8"/>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8"/>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8"/>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8"/>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8"/>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8"/>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8"/>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8"/>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8"/>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8"/>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8"/>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8"/>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8"/>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8"/>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8"/>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8"/>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8"/>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8"/>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8"/>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8"/>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8"/>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8"/>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8"/>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8"/>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8"/>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8"/>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8"/>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8"/>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8"/>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8"/>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8"/>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8"/>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8"/>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8"/>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8"/>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8"/>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8"/>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8"/>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8"/>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8"/>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8"/>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8"/>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8"/>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8"/>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8"/>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8"/>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8"/>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8"/>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8"/>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8"/>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8"/>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8"/>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8"/>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8"/>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8"/>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8"/>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8"/>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8"/>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8"/>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8"/>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8"/>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8"/>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8"/>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8"/>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8"/>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8"/>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8"/>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8"/>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8"/>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8"/>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8"/>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8"/>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8"/>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8"/>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8"/>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8"/>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8"/>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8"/>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8"/>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8"/>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8"/>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8"/>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8"/>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8"/>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8"/>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8"/>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8"/>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8"/>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8"/>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8"/>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8"/>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8"/>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8"/>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8"/>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8"/>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8"/>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8"/>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8"/>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8"/>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8"/>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8"/>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8"/>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8"/>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8"/>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8"/>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8"/>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8"/>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8"/>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8"/>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8"/>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8"/>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8"/>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8"/>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8"/>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8"/>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8"/>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8"/>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8"/>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8"/>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8"/>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8"/>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8"/>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8"/>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8"/>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8"/>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8"/>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8"/>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8"/>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8"/>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8"/>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8"/>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8"/>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8"/>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8"/>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8"/>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8"/>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8"/>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8"/>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8"/>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8"/>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8"/>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8"/>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8"/>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8"/>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8"/>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8"/>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8"/>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8"/>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8"/>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8"/>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8"/>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8"/>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8"/>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8"/>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8"/>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8"/>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8"/>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8"/>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8"/>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8"/>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8"/>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8"/>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8"/>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8"/>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8"/>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8"/>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8"/>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8"/>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8"/>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8"/>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8"/>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8"/>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8"/>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8"/>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8"/>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8"/>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8"/>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8"/>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8"/>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8"/>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8"/>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8"/>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8"/>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8"/>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8"/>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8"/>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8"/>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8"/>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8"/>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8"/>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8"/>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8"/>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8"/>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8"/>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8"/>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8"/>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8"/>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8"/>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8"/>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8"/>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8"/>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8"/>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8"/>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8"/>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8"/>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8"/>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8"/>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8"/>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8"/>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8"/>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8"/>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8"/>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8"/>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8"/>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8"/>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8"/>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8"/>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8"/>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8"/>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8"/>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8"/>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8"/>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8"/>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8"/>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8"/>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8"/>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8"/>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8"/>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8"/>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8"/>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8"/>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8"/>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8"/>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8"/>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8"/>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8"/>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8"/>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8"/>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8"/>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8"/>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8"/>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8"/>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8"/>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8"/>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8"/>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8"/>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8"/>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8"/>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8"/>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8"/>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8"/>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8"/>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8"/>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8"/>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8"/>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8"/>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8"/>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8"/>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8"/>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8"/>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8"/>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8"/>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8"/>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8"/>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8"/>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8"/>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8"/>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8"/>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8"/>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8"/>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8"/>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8"/>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8"/>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8"/>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8"/>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8"/>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8"/>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8"/>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8"/>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8"/>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8"/>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8"/>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8"/>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8"/>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8"/>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8"/>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8"/>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8"/>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8"/>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8"/>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8"/>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8"/>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8"/>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8"/>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8"/>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8"/>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8"/>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8"/>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8"/>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8"/>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8"/>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8"/>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8"/>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8"/>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8"/>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8"/>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8"/>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8"/>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8"/>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8"/>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8"/>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8"/>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8"/>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8"/>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8"/>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8"/>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8"/>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8"/>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8"/>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8"/>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8"/>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8"/>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8"/>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8"/>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8"/>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8"/>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8"/>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8"/>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8"/>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8"/>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8"/>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8"/>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8"/>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8"/>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8"/>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8"/>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8"/>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8"/>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8"/>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8"/>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8"/>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8"/>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8"/>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8"/>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8"/>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8"/>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8"/>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8"/>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8"/>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8"/>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8"/>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8"/>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8"/>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8"/>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8"/>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8"/>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8"/>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8"/>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8"/>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8"/>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8"/>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8"/>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8"/>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8"/>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8"/>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8"/>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8"/>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8"/>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8"/>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8"/>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8"/>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8"/>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8"/>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8"/>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8"/>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8"/>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8"/>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8"/>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8"/>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8"/>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8"/>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8"/>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8"/>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8"/>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8"/>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8"/>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8"/>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8"/>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8"/>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8"/>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8"/>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8"/>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8"/>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8"/>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8"/>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8"/>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8"/>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8"/>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8"/>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8"/>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8"/>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8"/>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8"/>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8"/>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8"/>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8"/>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8"/>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8"/>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8"/>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8"/>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8"/>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8"/>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8"/>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8"/>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8"/>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8"/>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8"/>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8"/>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8"/>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8"/>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8"/>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8"/>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8"/>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8"/>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8"/>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8"/>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8"/>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8"/>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8"/>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8"/>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8"/>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8"/>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8"/>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8"/>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8"/>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8"/>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8"/>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8"/>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8"/>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8"/>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8"/>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8"/>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8"/>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8"/>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8"/>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8"/>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8"/>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8"/>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8"/>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8"/>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8"/>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8"/>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8"/>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8"/>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8"/>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8"/>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8"/>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8"/>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8"/>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8"/>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8"/>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8"/>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8"/>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8"/>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8"/>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8"/>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8"/>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8"/>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8"/>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8"/>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8"/>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8"/>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8"/>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8"/>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8"/>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8"/>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8"/>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8"/>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8"/>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8"/>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8"/>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8"/>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8"/>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8"/>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8"/>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8"/>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8"/>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8"/>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8"/>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8"/>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8"/>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8"/>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8"/>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8"/>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8"/>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8"/>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8"/>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8"/>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8"/>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8"/>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8"/>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8"/>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8"/>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8"/>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8"/>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8"/>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8"/>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8"/>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8"/>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sheetData>
  <autoFilter ref="A2:AN230" xr:uid="{00000000-0009-0000-0000-000000000000}">
    <filterColumn colId="6">
      <filters>
        <filter val="DTAM"/>
      </filters>
    </filterColumn>
  </autoFilter>
  <mergeCells count="3">
    <mergeCell ref="B1:M1"/>
    <mergeCell ref="N1:O1"/>
    <mergeCell ref="P1:AM1"/>
  </mergeCells>
  <dataValidations count="8">
    <dataValidation type="list" allowBlank="1" showErrorMessage="1" sqref="I183:I205" xr:uid="{00000000-0002-0000-0000-000000000000}">
      <formula1>INDIRECT(H183)</formula1>
    </dataValidation>
    <dataValidation type="list" allowBlank="1" showErrorMessage="1" sqref="D4:D205" xr:uid="{00000000-0002-0000-00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000-000002000000}">
      <formula1>0</formula1>
      <formula2>500000000</formula2>
    </dataValidation>
    <dataValidation type="list" allowBlank="1" showErrorMessage="1" sqref="H4:H71 H73:H206" xr:uid="{00000000-0002-0000-0000-000003000000}">
      <formula1>"PGN,FONAM,FPVB,KFW,GEF,COMPENSACIONES,REGALÍAS,OTROS,FUNCIONAMIENTO,GESTIÓN,GESTIÓN-PGN,GESTIÓN-FONAM"</formula1>
    </dataValidation>
    <dataValidation type="list" allowBlank="1" showErrorMessage="1" sqref="G4:G206" xr:uid="{00000000-0002-0000-00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0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6" xr:uid="{00000000-0002-0000-0000-000006000000}">
      <formula1>"PEI,PAA,PEI-PI,PAA-PI,PI,PAA-PEI"</formula1>
    </dataValidation>
    <dataValidation type="list" allowBlank="1" showErrorMessage="1" sqref="B4:B205" xr:uid="{00000000-0002-0000-0000-000007000000}">
      <formula1>"1. PROTEGER LA BELLEZA DE LA VIDA,2. TERRITORIOS SOSTENIBLES E INNOVADORES,3. MODERNIZACIÓN INSTITUCIONAL EFICIENTE,4. PAZ CON LA NATURALEZA"</formula1>
    </dataValidation>
  </dataValidations>
  <pageMargins left="0.7" right="0.7" top="0.75" bottom="0.75" header="0" footer="0"/>
  <pageSetup paperSize="5" fitToHeight="0" orientation="landscape"/>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00FF"/>
    <pageSetUpPr fitToPage="1"/>
  </sheetPr>
  <dimension ref="A1:AN1206"/>
  <sheetViews>
    <sheetView workbookViewId="0">
      <pane ySplit="2" topLeftCell="A3"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6.42578125" customWidth="1"/>
    <col min="5" max="5" width="42"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9" width="28.5703125" hidden="1" customWidth="1"/>
    <col min="20" max="20" width="38.5703125" customWidth="1"/>
    <col min="21" max="21" width="22.42578125" customWidth="1"/>
    <col min="22" max="25" width="22.42578125" hidden="1" customWidth="1"/>
    <col min="26" max="26" width="30.85546875" hidden="1" customWidth="1"/>
    <col min="27" max="31" width="22.42578125" hidden="1" customWidth="1"/>
    <col min="32" max="34" width="20.140625" hidden="1" customWidth="1"/>
    <col min="35" max="35" width="17.42578125" hidden="1" customWidth="1"/>
    <col min="36" max="36" width="28.7109375" hidden="1" customWidth="1"/>
    <col min="37" max="37" width="17.42578125" hidden="1" customWidth="1"/>
    <col min="38" max="38" width="34" hidden="1" customWidth="1"/>
    <col min="39" max="39" width="17.42578125" hidden="1" customWidth="1"/>
    <col min="40" max="40" width="13.85546875" customWidth="1"/>
  </cols>
  <sheetData>
    <row r="1" spans="1:40" ht="14.25" customHeight="1">
      <c r="A1" s="39"/>
      <c r="B1" s="192" t="s">
        <v>0</v>
      </c>
      <c r="C1" s="188"/>
      <c r="D1" s="188"/>
      <c r="E1" s="188"/>
      <c r="F1" s="188"/>
      <c r="G1" s="188"/>
      <c r="H1" s="188"/>
      <c r="I1" s="188"/>
      <c r="J1" s="188"/>
      <c r="K1" s="188"/>
      <c r="L1" s="188"/>
      <c r="M1" s="189"/>
      <c r="N1" s="191" t="s">
        <v>47</v>
      </c>
      <c r="O1" s="189"/>
      <c r="P1" s="193"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40" t="s">
        <v>23</v>
      </c>
      <c r="AC2" s="8" t="s">
        <v>17</v>
      </c>
      <c r="AD2" s="7" t="s">
        <v>24</v>
      </c>
      <c r="AE2" s="8" t="s">
        <v>17</v>
      </c>
      <c r="AF2" s="41"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11" t="str">
        <f ca="1">IFERROR(__xludf.DUMMYFUNCTION("IMPORTRANGE(""https://docs.google.com/spreadsheets/d/1SoBKqsMjNXVbehZGoHtVpZovoF3BXxmcMHN8NAGyChQ/edit"",""Metas!B3:M227"")"),"1. PROTEGER LA BELLEZA DE LA VIDA")</f>
        <v>1. PROTEGER LA BELLEZA DE LA VIDA</v>
      </c>
      <c r="C3" s="11" t="str">
        <f ca="1">IFERROR(__xludf.DUMMYFUNCTION("""COMPUTED_VALUE"""),"1.2 Restauración rehabilitación y sistemas sotenibles para la conservación")</f>
        <v>1.2 Restauración rehabilitación y sistemas sotenibles para la conservación</v>
      </c>
      <c r="D3" s="11" t="str">
        <f ca="1">IFERROR(__xludf.DUMMYFUNCTION("""COMPUTED_VALUE"""),"No. de Hectáreas en proceso de restauración rehabilitación y recuperación")</f>
        <v>No. de Hectáreas en proceso de restauración rehabilitación y recuperación</v>
      </c>
      <c r="E3" s="11"/>
      <c r="F3" s="11" t="str">
        <f ca="1">IFERROR(__xludf.DUMMYFUNCTION("""COMPUTED_VALUE"""),"PEI")</f>
        <v>PEI</v>
      </c>
      <c r="G3" s="11" t="str">
        <f ca="1">IFERROR(__xludf.DUMMYFUNCTION("""COMPUTED_VALUE"""),"DTAM")</f>
        <v>DTAM</v>
      </c>
      <c r="H3" s="11" t="str">
        <f ca="1">IFERROR(__xludf.DUMMYFUNCTION("""COMPUTED_VALUE"""),"PGN")</f>
        <v>PGN</v>
      </c>
      <c r="I3" s="11" t="str">
        <f ca="1">IFERROR(__xludf.DUMMYFUNCTION("""COMPUTED_VALUE"""),"RESUMEN CUALITATIVO DE TODAS LAS ACCIONES ")</f>
        <v xml:space="preserve">RESUMEN CUALITATIVO DE TODAS LAS ACCIONES </v>
      </c>
      <c r="J3" s="12">
        <f ca="1">IFERROR(__xludf.DUMMYFUNCTION("""COMPUTED_VALUE"""),0)</f>
        <v>0</v>
      </c>
      <c r="K3" s="11"/>
      <c r="L3" s="11"/>
      <c r="M3" s="11" t="str">
        <f ca="1">IFERROR(__xludf.DUMMYFUNCTION("""COMPUTED_VALUE"""),"Shalom Sánchez y Abner Ortiz")</f>
        <v>Shalom Sánchez y Abner Ortiz</v>
      </c>
      <c r="N3" s="11"/>
      <c r="O3" s="11" t="str">
        <f ca="1">IFERROR(__xludf.DUMMYFUNCTION("IMPORTRANGE(""https://docs.google.com/spreadsheets/d/1SoBKqsMjNXVbehZGoHtVpZovoF3BXxmcMHN8NAGyChQ/edit"",""Metas!O3:O227"")"),"")</f>
        <v/>
      </c>
      <c r="P3" s="28" t="s">
        <v>48</v>
      </c>
      <c r="Q3" s="13" t="s">
        <v>49</v>
      </c>
      <c r="R3" s="28" t="s">
        <v>48</v>
      </c>
      <c r="S3" s="13" t="s">
        <v>49</v>
      </c>
      <c r="T3" s="11"/>
      <c r="U3" s="11"/>
      <c r="V3" s="11"/>
      <c r="W3" s="11"/>
      <c r="X3" s="11"/>
      <c r="Y3" s="11"/>
      <c r="Z3" s="11"/>
      <c r="AA3" s="11"/>
      <c r="AB3" s="11"/>
      <c r="AC3" s="11"/>
      <c r="AD3" s="11"/>
      <c r="AE3" s="11"/>
      <c r="AF3" s="11"/>
      <c r="AG3" s="11"/>
      <c r="AH3" s="14"/>
      <c r="AI3" s="14"/>
      <c r="AJ3" s="43"/>
      <c r="AK3" s="14"/>
      <c r="AL3" s="28"/>
      <c r="AM3" s="14"/>
      <c r="AN3" s="15" t="str">
        <f ca="1">IFERROR(__xludf.DUMMYFUNCTION("IMPORTRANGE(""https://docs.google.com/spreadsheets/d/1SoBKqsMjNXVbehZGoHtVpZovoF3BXxmcMHN8NAGyChQ/edit"",""Metas!AN3:AN227"")"),"Mensual")</f>
        <v>Mensual</v>
      </c>
    </row>
    <row r="4" spans="1:40" ht="14.25"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50"/>
      <c r="Q4" s="50"/>
      <c r="R4" s="50"/>
      <c r="S4" s="50"/>
      <c r="T4" s="50" t="s">
        <v>50</v>
      </c>
      <c r="U4" s="44"/>
      <c r="V4" s="44" t="s">
        <v>51</v>
      </c>
      <c r="W4" s="44"/>
      <c r="X4" s="44" t="s">
        <v>51</v>
      </c>
      <c r="Y4" s="51" t="s">
        <v>52</v>
      </c>
      <c r="Z4" s="44" t="s">
        <v>53</v>
      </c>
      <c r="AA4" s="44"/>
      <c r="AB4" s="52" t="s">
        <v>54</v>
      </c>
      <c r="AC4" s="44"/>
      <c r="AD4" s="53" t="s">
        <v>54</v>
      </c>
      <c r="AE4" s="44"/>
      <c r="AF4" s="54" t="s">
        <v>55</v>
      </c>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11" t="str">
        <f ca="1">IFERROR(__xludf.DUMMYFUNCTION("""COMPUTED_VALUE"""),"1. PROTEGER LA BELLEZA DE LA VIDA")</f>
        <v>1. PROTEGER LA BELLEZA DE LA VIDA</v>
      </c>
      <c r="C10" s="11" t="str">
        <f ca="1">IFERROR(__xludf.DUMMYFUNCTION("""COMPUTED_VALUE"""),"1.2 Restauración rehabilitación y sistemas sotenibles para la conservación")</f>
        <v>1.2 Restauración rehabilitación y sistemas sotenibles para la conservación</v>
      </c>
      <c r="D10" s="11" t="str">
        <f ca="1">IFERROR(__xludf.DUMMYFUNCTION("""COMPUTED_VALUE"""),"No. de Hectáreas en proceso de restauración rehabilitación y recuperación")</f>
        <v>No. de Hectáreas en proceso de restauración rehabilitación y recuperación</v>
      </c>
      <c r="E10"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14" t="str">
        <f ca="1">IFERROR(__xludf.DUMMYFUNCTION("""COMPUTED_VALUE"""),"PEI-PI")</f>
        <v>PEI-PI</v>
      </c>
      <c r="G10" s="11" t="str">
        <f ca="1">IFERROR(__xludf.DUMMYFUNCTION("""COMPUTED_VALUE"""),"PNN Serranía de Chiribiquete")</f>
        <v>PNN Serranía de Chiribiquete</v>
      </c>
      <c r="H10" s="14" t="str">
        <f ca="1">IFERROR(__xludf.DUMMYFUNCTION("""COMPUTED_VALUE"""),"FONAM")</f>
        <v>FONAM</v>
      </c>
      <c r="I10" s="14" t="str">
        <f ca="1">IFERROR(__xludf.DUMMYFUNCTION("""COMPUTED_VALUE"""),"1.Realizar la Georeferenciacion")</f>
        <v>1.Realizar la Georeferenciacion</v>
      </c>
      <c r="J10" s="21">
        <f ca="1">IFERROR(__xludf.DUMMYFUNCTION("""COMPUTED_VALUE"""),15)</f>
        <v>15</v>
      </c>
      <c r="K10" s="17" t="str">
        <f ca="1">IFERROR(__xludf.DUMMYFUNCTION("""COMPUTED_VALUE"""),"   -")</f>
        <v xml:space="preserve">   -</v>
      </c>
      <c r="L10" s="11" t="str">
        <f ca="1">IFERROR(__xludf.DUMMYFUNCTION("""COMPUTED_VALUE"""),"Se recomienda generar reportes cuantitativos sobre la meta en el mes de octubre y noviembre")</f>
        <v>Se recomienda generar reportes cuantitativos sobre la meta en el mes de octubre y noviembre</v>
      </c>
      <c r="M10" s="11" t="str">
        <f ca="1">IFERROR(__xludf.DUMMYFUNCTION("""COMPUTED_VALUE"""),"Shalom Sánchez")</f>
        <v>Shalom Sánchez</v>
      </c>
      <c r="N10" s="11"/>
      <c r="O10" s="20">
        <f ca="1">IFERROR(__xludf.DUMMYFUNCTION("""COMPUTED_VALUE"""),0)</f>
        <v>0</v>
      </c>
      <c r="P10" s="28"/>
      <c r="Q10" s="11"/>
      <c r="R10" s="11"/>
      <c r="S10" s="11"/>
      <c r="T10" s="11"/>
      <c r="U10" s="11"/>
      <c r="V10" s="11"/>
      <c r="W10" s="11"/>
      <c r="X10" s="11"/>
      <c r="Y10" s="11"/>
      <c r="Z10" s="11"/>
      <c r="AA10" s="11"/>
      <c r="AB10" s="11"/>
      <c r="AC10" s="11"/>
      <c r="AD10" s="11"/>
      <c r="AE10" s="11"/>
      <c r="AF10" s="11"/>
      <c r="AG10" s="11"/>
      <c r="AH10" s="11"/>
      <c r="AI10" s="14"/>
      <c r="AJ10" s="11"/>
      <c r="AK10" s="11"/>
      <c r="AL10" s="28"/>
      <c r="AM10" s="11"/>
      <c r="AN10" s="1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customHeight="1">
      <c r="A14" s="10" t="str">
        <f t="shared" ca="1" si="0"/>
        <v>Trimestral</v>
      </c>
      <c r="B14" s="11" t="str">
        <f ca="1">IFERROR(__xludf.DUMMYFUNCTION("""COMPUTED_VALUE"""),"1. PROTEGER LA BELLEZA DE LA VIDA")</f>
        <v>1. PROTEGER LA BELLEZA DE LA VIDA</v>
      </c>
      <c r="C14" s="11" t="str">
        <f ca="1">IFERROR(__xludf.DUMMYFUNCTION("""COMPUTED_VALUE"""),"1.3 Valoración de Servicios Ecosistémicos")</f>
        <v>1.3 Valoración de Servicios Ecosistémicos</v>
      </c>
      <c r="D14"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11" t="str">
        <f ca="1">IFERROR(__xludf.DUMMYFUNCTION("""COMPUTED_VALUE"""),"Los productos indicados para cada uno de los hitos")</f>
        <v>Los productos indicados para cada uno de los hitos</v>
      </c>
      <c r="F14" s="14" t="str">
        <f ca="1">IFERROR(__xludf.DUMMYFUNCTION("""COMPUTED_VALUE"""),"PAA")</f>
        <v>PAA</v>
      </c>
      <c r="G14" s="11" t="str">
        <f ca="1">IFERROR(__xludf.DUMMYFUNCTION("""COMPUTED_VALUE"""),"PNN Alto Fragua Indi Wasi")</f>
        <v>PNN Alto Fragua Indi Wasi</v>
      </c>
      <c r="H14" s="14" t="str">
        <f ca="1">IFERROR(__xludf.DUMMYFUNCTION("""COMPUTED_VALUE"""),"GESTIÓN")</f>
        <v>GESTIÓN</v>
      </c>
      <c r="I14" s="14" t="str">
        <f ca="1">IFERROR(__xludf.DUMMYFUNCTION("""COMPUTED_VALUE"""),"N/A")</f>
        <v>N/A</v>
      </c>
      <c r="J14" s="16">
        <f ca="1">IFERROR(__xludf.DUMMYFUNCTION("""COMPUTED_VALUE"""),0.4)</f>
        <v>0.4</v>
      </c>
      <c r="K14" s="17"/>
      <c r="L14" s="18" t="str">
        <f ca="1">IFERROR(__xludf.DUMMYFUNCTION("""COMPUTED_VALUE""")," Reportar en DRIVE y SENDA 0,2")</f>
        <v xml:space="preserve"> Reportar en DRIVE y SENDA 0,2</v>
      </c>
      <c r="M14" s="11" t="str">
        <f ca="1">IFERROR(__xludf.DUMMYFUNCTION("""COMPUTED_VALUE"""),"Rafaél Hernandez")</f>
        <v>Rafaél Hernandez</v>
      </c>
      <c r="N14" s="11"/>
      <c r="O14" s="19"/>
      <c r="P14" s="63"/>
      <c r="Q14" s="11"/>
      <c r="R14" s="11"/>
      <c r="S14" s="14"/>
      <c r="T14" s="11"/>
      <c r="U14" s="11"/>
      <c r="V14" s="11"/>
      <c r="W14" s="11"/>
      <c r="X14" s="11"/>
      <c r="Y14" s="11"/>
      <c r="Z14" s="11"/>
      <c r="AA14" s="11"/>
      <c r="AB14" s="11"/>
      <c r="AC14" s="11"/>
      <c r="AD14" s="11"/>
      <c r="AE14" s="11"/>
      <c r="AF14" s="11"/>
      <c r="AG14" s="11"/>
      <c r="AH14" s="11"/>
      <c r="AI14" s="14"/>
      <c r="AJ14" s="28"/>
      <c r="AK14" s="11"/>
      <c r="AL14" s="28"/>
      <c r="AM14" s="11"/>
      <c r="AN14" s="1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11" t="str">
        <f ca="1">IFERROR(__xludf.DUMMYFUNCTION("""COMPUTED_VALUE"""),"1. PROTEGER LA BELLEZA DE LA VIDA")</f>
        <v>1. PROTEGER LA BELLEZA DE LA VIDA</v>
      </c>
      <c r="C20" s="11" t="str">
        <f ca="1">IFERROR(__xludf.DUMMYFUNCTION("""COMPUTED_VALUE"""),"1.3 Valoración de Servicios Ecosistémicos")</f>
        <v>1.3 Valoración de Servicios Ecosistémicos</v>
      </c>
      <c r="D20"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14" t="str">
        <f ca="1">IFERROR(__xludf.DUMMYFUNCTION("""COMPUTED_VALUE"""),"PAA")</f>
        <v>PAA</v>
      </c>
      <c r="G20" s="11" t="str">
        <f ca="1">IFERROR(__xludf.DUMMYFUNCTION("""COMPUTED_VALUE"""),"PNN Amacayacu")</f>
        <v>PNN Amacayacu</v>
      </c>
      <c r="H20" s="14" t="str">
        <f ca="1">IFERROR(__xludf.DUMMYFUNCTION("""COMPUTED_VALUE"""),"OTROS")</f>
        <v>OTROS</v>
      </c>
      <c r="I20" s="11" t="str">
        <f ca="1">IFERROR(__xludf.DUMMYFUNCTION("""COMPUTED_VALUE"""),"N/A")</f>
        <v>N/A</v>
      </c>
      <c r="J20" s="16">
        <f ca="1">IFERROR(__xludf.DUMMYFUNCTION("""COMPUTED_VALUE"""),3)</f>
        <v>3</v>
      </c>
      <c r="K20" s="17">
        <f ca="1">IFERROR(__xludf.DUMMYFUNCTION("""COMPUTED_VALUE"""),0)</f>
        <v>0</v>
      </c>
      <c r="L20" s="18" t="str">
        <f ca="1">IFERROR(__xludf.DUMMYFUNCTION("""COMPUTED_VALUE""")," Reportar en DRIVE 3, en SENDA 3")</f>
        <v xml:space="preserve"> Reportar en DRIVE 3, en SENDA 3</v>
      </c>
      <c r="M20" s="11" t="str">
        <f ca="1">IFERROR(__xludf.DUMMYFUNCTION("""COMPUTED_VALUE"""),"Rafaél Hernandez")</f>
        <v>Rafaél Hernandez</v>
      </c>
      <c r="N20" s="11"/>
      <c r="O20" s="11"/>
      <c r="P20" s="28"/>
      <c r="Q20" s="11"/>
      <c r="R20" s="28"/>
      <c r="S20" s="11"/>
      <c r="T20" s="11"/>
      <c r="U20" s="11"/>
      <c r="V20" s="11"/>
      <c r="W20" s="11"/>
      <c r="X20" s="11"/>
      <c r="Y20" s="11"/>
      <c r="Z20" s="11"/>
      <c r="AA20" s="11"/>
      <c r="AB20" s="11"/>
      <c r="AC20" s="11"/>
      <c r="AD20" s="11"/>
      <c r="AE20" s="11"/>
      <c r="AF20" s="11"/>
      <c r="AG20" s="11"/>
      <c r="AH20" s="14"/>
      <c r="AI20" s="14"/>
      <c r="AJ20" s="43"/>
      <c r="AK20" s="14"/>
      <c r="AL20" s="28"/>
      <c r="AM20" s="14"/>
      <c r="AN20" s="15" t="str">
        <f ca="1">IFERROR(__xludf.DUMMYFUNCTION("""COMPUTED_VALUE"""),"Trimestral")</f>
        <v>Trimestral</v>
      </c>
    </row>
    <row r="21" spans="1:40" ht="14.25" hidden="1" customHeight="1">
      <c r="A21" s="10" t="str">
        <f t="shared" ca="1" si="0"/>
        <v>Trimestral</v>
      </c>
      <c r="B21" s="11" t="str">
        <f ca="1">IFERROR(__xludf.DUMMYFUNCTION("""COMPUTED_VALUE"""),"1. PROTEGER LA BELLEZA DE LA VIDA")</f>
        <v>1. PROTEGER LA BELLEZA DE LA VIDA</v>
      </c>
      <c r="C21" s="11" t="str">
        <f ca="1">IFERROR(__xludf.DUMMYFUNCTION("""COMPUTED_VALUE"""),"1.3 Valoración de Servicios Ecosistémicos")</f>
        <v>1.3 Valoración de Servicios Ecosistémicos</v>
      </c>
      <c r="D21"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11"/>
      <c r="F21" s="11" t="str">
        <f ca="1">IFERROR(__xludf.DUMMYFUNCTION("""COMPUTED_VALUE"""),"PAA")</f>
        <v>PAA</v>
      </c>
      <c r="G21" s="11" t="str">
        <f ca="1">IFERROR(__xludf.DUMMYFUNCTION("""COMPUTED_VALUE"""),"DTAM")</f>
        <v>DTAM</v>
      </c>
      <c r="H21" s="14" t="str">
        <f ca="1">IFERROR(__xludf.DUMMYFUNCTION("""COMPUTED_VALUE"""),"OTROS")</f>
        <v>OTROS</v>
      </c>
      <c r="I21" s="11" t="str">
        <f ca="1">IFERROR(__xludf.DUMMYFUNCTION("""COMPUTED_VALUE"""),"N/A")</f>
        <v>N/A</v>
      </c>
      <c r="J21" s="14">
        <f ca="1">IFERROR(__xludf.DUMMYFUNCTION("""COMPUTED_VALUE"""),3)</f>
        <v>3</v>
      </c>
      <c r="K21" s="17"/>
      <c r="L21" s="14"/>
      <c r="M21" s="11" t="str">
        <f ca="1">IFERROR(__xludf.DUMMYFUNCTION("""COMPUTED_VALUE"""),"Rafaél Hernandez")</f>
        <v>Rafaél Hernandez</v>
      </c>
      <c r="N21" s="14"/>
      <c r="O21" s="11"/>
      <c r="P21" s="28" t="s">
        <v>56</v>
      </c>
      <c r="Q21" s="11" t="s">
        <v>57</v>
      </c>
      <c r="R21" s="28" t="s">
        <v>58</v>
      </c>
      <c r="S21" s="11" t="s">
        <v>57</v>
      </c>
      <c r="T21" s="14"/>
      <c r="U21" s="14"/>
      <c r="V21" s="14"/>
      <c r="W21" s="14"/>
      <c r="X21" s="14"/>
      <c r="Y21" s="14"/>
      <c r="Z21" s="14"/>
      <c r="AA21" s="14"/>
      <c r="AB21" s="14"/>
      <c r="AC21" s="14"/>
      <c r="AD21" s="14"/>
      <c r="AE21" s="14"/>
      <c r="AF21" s="14"/>
      <c r="AG21" s="14"/>
      <c r="AH21" s="14"/>
      <c r="AI21" s="14"/>
      <c r="AJ21" s="43"/>
      <c r="AK21" s="14"/>
      <c r="AL21" s="28"/>
      <c r="AM21" s="14"/>
      <c r="AN21" s="15"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v>0</v>
      </c>
      <c r="O22" s="11"/>
      <c r="P22" s="57"/>
      <c r="Q22" s="57"/>
      <c r="R22" s="57"/>
      <c r="S22" s="57"/>
      <c r="T22" s="57"/>
      <c r="U22" s="57"/>
      <c r="V22" s="14"/>
      <c r="W22" s="14"/>
      <c r="X22" s="14"/>
      <c r="Y22" s="14"/>
      <c r="Z22" s="64" t="s">
        <v>59</v>
      </c>
      <c r="AA22" s="14"/>
      <c r="AB22" s="43"/>
      <c r="AC22" s="14"/>
      <c r="AD22" s="14"/>
      <c r="AE22" s="14"/>
      <c r="AF22" s="65" t="s">
        <v>60</v>
      </c>
      <c r="AG22" s="56" t="s">
        <v>61</v>
      </c>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266.25"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68"/>
      <c r="Q25" s="68"/>
      <c r="R25" s="68"/>
      <c r="S25" s="68"/>
      <c r="T25" s="68" t="s">
        <v>62</v>
      </c>
      <c r="U25" s="56" t="s">
        <v>63</v>
      </c>
      <c r="V25" s="56" t="s">
        <v>64</v>
      </c>
      <c r="W25" s="56"/>
      <c r="X25" s="56" t="s">
        <v>65</v>
      </c>
      <c r="Y25" s="56" t="s">
        <v>52</v>
      </c>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7">
        <v>2</v>
      </c>
      <c r="O26" s="11"/>
      <c r="P26" s="69"/>
      <c r="Q26" s="69"/>
      <c r="R26" s="69"/>
      <c r="S26" s="69"/>
      <c r="T26" s="69" t="s">
        <v>66</v>
      </c>
      <c r="U26" s="56" t="s">
        <v>67</v>
      </c>
      <c r="V26" s="57" t="s">
        <v>68</v>
      </c>
      <c r="W26" s="56" t="s">
        <v>69</v>
      </c>
      <c r="X26" s="56" t="s">
        <v>70</v>
      </c>
      <c r="Y26" s="56" t="s">
        <v>71</v>
      </c>
      <c r="Z26" s="70" t="s">
        <v>72</v>
      </c>
      <c r="AA26" s="56"/>
      <c r="AB26" s="71"/>
      <c r="AC26" s="56"/>
      <c r="AD26" s="14"/>
      <c r="AE26" s="14"/>
      <c r="AF26" s="72" t="s">
        <v>73</v>
      </c>
      <c r="AG26" s="56" t="s">
        <v>61</v>
      </c>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56"/>
      <c r="Q29" s="56"/>
      <c r="R29" s="56"/>
      <c r="S29" s="56"/>
      <c r="T29" s="56"/>
      <c r="U29" s="56"/>
      <c r="V29" s="56"/>
      <c r="W29" s="56"/>
      <c r="X29" s="56"/>
      <c r="Y29" s="56"/>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t="s">
        <v>74</v>
      </c>
      <c r="AA33" s="56"/>
      <c r="AB33" s="71" t="s">
        <v>75</v>
      </c>
      <c r="AC33" s="56" t="s">
        <v>63</v>
      </c>
      <c r="AD33" s="14" t="s">
        <v>76</v>
      </c>
      <c r="AE33" s="14" t="s">
        <v>63</v>
      </c>
      <c r="AF33" s="71" t="s">
        <v>77</v>
      </c>
      <c r="AG33" s="56" t="s">
        <v>52</v>
      </c>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v>2.83</v>
      </c>
      <c r="O34" s="20">
        <f ca="1">IFERROR(__xludf.DUMMYFUNCTION("""COMPUTED_VALUE"""),0)</f>
        <v>0</v>
      </c>
      <c r="P34" s="56"/>
      <c r="Q34" s="56"/>
      <c r="R34" s="56"/>
      <c r="S34" s="56"/>
      <c r="T34" s="56"/>
      <c r="U34" s="56"/>
      <c r="V34" s="56"/>
      <c r="W34" s="56"/>
      <c r="X34" s="56"/>
      <c r="Y34" s="56"/>
      <c r="Z34" s="70" t="s">
        <v>78</v>
      </c>
      <c r="AA34" s="56" t="s">
        <v>79</v>
      </c>
      <c r="AB34" s="71" t="s">
        <v>80</v>
      </c>
      <c r="AC34" s="56" t="s">
        <v>57</v>
      </c>
      <c r="AD34" s="14" t="s">
        <v>81</v>
      </c>
      <c r="AE34" s="14" t="s">
        <v>57</v>
      </c>
      <c r="AF34" s="71" t="s">
        <v>82</v>
      </c>
      <c r="AG34" s="56" t="s">
        <v>57</v>
      </c>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11" t="str">
        <f ca="1">IFERROR(__xludf.DUMMYFUNCTION("""COMPUTED_VALUE"""),"4. PAZ CON LA NATURALEZA")</f>
        <v>4. PAZ CON LA NATURALEZA</v>
      </c>
      <c r="C38" s="11" t="str">
        <f ca="1">IFERROR(__xludf.DUMMYFUNCTION("""COMPUTED_VALUE"""),"4.1 Gobernanza participación y conflictos socioambientales")</f>
        <v>4.1 Gobernanza participación y conflictos socioambientales</v>
      </c>
      <c r="D38"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11" t="str">
        <f ca="1">IFERROR(__xludf.DUMMYFUNCTION("""COMPUTED_VALUE"""),"PNN La Paya")</f>
        <v>PNN La Paya</v>
      </c>
      <c r="H38" s="11" t="str">
        <f ca="1">IFERROR(__xludf.DUMMYFUNCTION("""COMPUTED_VALUE"""),"PGN")</f>
        <v>PGN</v>
      </c>
      <c r="I38"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14">
        <f ca="1">IFERROR(__xludf.DUMMYFUNCTION("""COMPUTED_VALUE"""),12)</f>
        <v>12</v>
      </c>
      <c r="K38" s="17">
        <f ca="1">IFERROR(__xludf.DUMMYFUNCTION("""COMPUTED_VALUE"""),253253047)</f>
        <v>253253047</v>
      </c>
      <c r="L38" s="11" t="str">
        <f ca="1">IFERROR(__xludf.DUMMYFUNCTION("""COMPUTED_VALUE"""),"Reporte en DRIVE 12, en SENDA 1")</f>
        <v>Reporte en DRIVE 12, en SENDA 1</v>
      </c>
      <c r="M38" s="11" t="str">
        <f ca="1">IFERROR(__xludf.DUMMYFUNCTION("""COMPUTED_VALUE"""),"Esteban Carrillo")</f>
        <v>Esteban Carrillo</v>
      </c>
      <c r="N38" s="11"/>
      <c r="O38" s="20">
        <f ca="1">IFERROR(__xludf.DUMMYFUNCTION("""COMPUTED_VALUE"""),0)</f>
        <v>0</v>
      </c>
      <c r="P38" s="28"/>
      <c r="Q38" s="11"/>
      <c r="R38" s="11"/>
      <c r="S38" s="14"/>
      <c r="T38" s="11"/>
      <c r="U38" s="11"/>
      <c r="V38" s="11"/>
      <c r="W38" s="11"/>
      <c r="X38" s="11"/>
      <c r="Y38" s="11"/>
      <c r="Z38" s="11"/>
      <c r="AA38" s="11"/>
      <c r="AB38" s="11"/>
      <c r="AC38" s="11"/>
      <c r="AD38" s="11"/>
      <c r="AE38" s="11"/>
      <c r="AF38" s="11"/>
      <c r="AG38" s="11"/>
      <c r="AH38" s="11"/>
      <c r="AI38" s="14"/>
      <c r="AJ38" s="14"/>
      <c r="AK38" s="14"/>
      <c r="AL38" s="28"/>
      <c r="AM38" s="14"/>
      <c r="AN38" s="15"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69"/>
      <c r="Q45" s="69"/>
      <c r="R45" s="69"/>
      <c r="S45" s="69"/>
      <c r="T45" s="69" t="s">
        <v>83</v>
      </c>
      <c r="U45" s="70" t="s">
        <v>84</v>
      </c>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11" t="str">
        <f ca="1">IFERROR(__xludf.DUMMYFUNCTION("""COMPUTED_VALUE"""),"1. PROTEGER LA BELLEZA DE LA VIDA")</f>
        <v>1. PROTEGER LA BELLEZA DE LA VIDA</v>
      </c>
      <c r="C48" s="11" t="str">
        <f ca="1">IFERROR(__xludf.DUMMYFUNCTION("""COMPUTED_VALUE"""),"4.1 Gobernanza participación y conflictos socioambientales")</f>
        <v>4.1 Gobernanza participación y conflictos socioambientales</v>
      </c>
      <c r="D48"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11" t="str">
        <f ca="1">IFERROR(__xludf.DUMMYFUNCTION("""COMPUTED_VALUE"""),"PEI")</f>
        <v>PEI</v>
      </c>
      <c r="G48" s="11" t="str">
        <f ca="1">IFERROR(__xludf.DUMMYFUNCTION("""COMPUTED_VALUE"""),"PNN Serranía de los Churumbelos")</f>
        <v>PNN Serranía de los Churumbelos</v>
      </c>
      <c r="H48" s="14" t="str">
        <f ca="1">IFERROR(__xludf.DUMMYFUNCTION("""COMPUTED_VALUE"""),"GEF")</f>
        <v>GEF</v>
      </c>
      <c r="I48" s="11" t="str">
        <f ca="1">IFERROR(__xludf.DUMMYFUNCTION("""COMPUTED_VALUE"""),"N/A")</f>
        <v>N/A</v>
      </c>
      <c r="J48" s="14">
        <f ca="1">IFERROR(__xludf.DUMMYFUNCTION("""COMPUTED_VALUE"""),1)</f>
        <v>1</v>
      </c>
      <c r="K48" s="17">
        <f ca="1">IFERROR(__xludf.DUMMYFUNCTION("""COMPUTED_VALUE"""),10000000)</f>
        <v>10000000</v>
      </c>
      <c r="L48" s="11" t="str">
        <f ca="1">IFERROR(__xludf.DUMMYFUNCTION("""COMPUTED_VALUE"""),"Confirmar valor de presupuesto asignado para esta vigencia")</f>
        <v>Confirmar valor de presupuesto asignado para esta vigencia</v>
      </c>
      <c r="M48" s="11" t="str">
        <f ca="1">IFERROR(__xludf.DUMMYFUNCTION("""COMPUTED_VALUE"""),"Iván Rodriguez")</f>
        <v>Iván Rodriguez</v>
      </c>
      <c r="N48" s="11"/>
      <c r="O48" s="20">
        <f ca="1">IFERROR(__xludf.DUMMYFUNCTION("""COMPUTED_VALUE"""),0)</f>
        <v>0</v>
      </c>
      <c r="P48" s="28" t="s">
        <v>85</v>
      </c>
      <c r="Q48" s="11" t="s">
        <v>57</v>
      </c>
      <c r="R48" s="28" t="s">
        <v>86</v>
      </c>
      <c r="S48" s="11" t="s">
        <v>57</v>
      </c>
      <c r="T48" s="11"/>
      <c r="U48" s="11"/>
      <c r="V48" s="11"/>
      <c r="W48" s="11"/>
      <c r="X48" s="11"/>
      <c r="Y48" s="11"/>
      <c r="Z48" s="11"/>
      <c r="AA48" s="11"/>
      <c r="AB48" s="11"/>
      <c r="AC48" s="11"/>
      <c r="AD48" s="11"/>
      <c r="AE48" s="11"/>
      <c r="AF48" s="11"/>
      <c r="AG48" s="11"/>
      <c r="AH48" s="14"/>
      <c r="AI48" s="14"/>
      <c r="AJ48" s="43"/>
      <c r="AK48" s="14"/>
      <c r="AL48" s="28"/>
      <c r="AM48" s="14"/>
      <c r="AN48" s="15"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v>0.5</v>
      </c>
      <c r="O53" s="20">
        <f ca="1">IFERROR(__xludf.DUMMYFUNCTION("""COMPUTED_VALUE"""),0.5)</f>
        <v>0.5</v>
      </c>
      <c r="P53" s="56"/>
      <c r="Q53" s="56"/>
      <c r="R53" s="56"/>
      <c r="S53" s="56"/>
      <c r="T53" s="56"/>
      <c r="U53" s="56"/>
      <c r="V53" s="56"/>
      <c r="W53" s="56"/>
      <c r="X53" s="56"/>
      <c r="Y53" s="56"/>
      <c r="Z53" s="70" t="s">
        <v>87</v>
      </c>
      <c r="AA53" s="56" t="s">
        <v>63</v>
      </c>
      <c r="AB53" s="71"/>
      <c r="AC53" s="56"/>
      <c r="AD53" s="14"/>
      <c r="AE53" s="14"/>
      <c r="AF53" s="71" t="s">
        <v>88</v>
      </c>
      <c r="AG53" s="70" t="s">
        <v>89</v>
      </c>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v>314.62</v>
      </c>
      <c r="O55" s="20">
        <f ca="1">IFERROR(__xludf.DUMMYFUNCTION("""COMPUTED_VALUE"""),0.5)</f>
        <v>0.5</v>
      </c>
      <c r="P55" s="69"/>
      <c r="Q55" s="69"/>
      <c r="R55" s="69"/>
      <c r="S55" s="69"/>
      <c r="T55" s="69" t="s">
        <v>90</v>
      </c>
      <c r="U55" s="57"/>
      <c r="V55" s="57" t="s">
        <v>91</v>
      </c>
      <c r="W55" s="14"/>
      <c r="X55" s="75" t="s">
        <v>92</v>
      </c>
      <c r="Y55" s="14" t="s">
        <v>52</v>
      </c>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11" t="str">
        <f ca="1">IFERROR(__xludf.DUMMYFUNCTION("""COMPUTED_VALUE"""),"4. PAZ CON LA NATURALEZA")</f>
        <v>4. PAZ CON LA NATURALEZA</v>
      </c>
      <c r="C58" s="11" t="str">
        <f ca="1">IFERROR(__xludf.DUMMYFUNCTION("""COMPUTED_VALUE"""),"4.3 Educación ambiental")</f>
        <v>4.3 Educación ambiental</v>
      </c>
      <c r="D58" s="11" t="str">
        <f ca="1">IFERROR(__xludf.DUMMYFUNCTION("""COMPUTED_VALUE"""),"No. de AP que implementan acciones de educación ambiental")</f>
        <v>No. de AP que implementan acciones de educación ambiental</v>
      </c>
      <c r="E58"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11" t="str">
        <f ca="1">IFERROR(__xludf.DUMMYFUNCTION("""COMPUTED_VALUE"""),"PEI")</f>
        <v>PEI</v>
      </c>
      <c r="G58" s="11" t="str">
        <f ca="1">IFERROR(__xludf.DUMMYFUNCTION("""COMPUTED_VALUE"""),"RNN Nukak")</f>
        <v>RNN Nukak</v>
      </c>
      <c r="H58" s="14" t="str">
        <f ca="1">IFERROR(__xludf.DUMMYFUNCTION("""COMPUTED_VALUE"""),"OTROS")</f>
        <v>OTROS</v>
      </c>
      <c r="I58" s="11" t="str">
        <f ca="1">IFERROR(__xludf.DUMMYFUNCTION("""COMPUTED_VALUE"""),"N/A")</f>
        <v>N/A</v>
      </c>
      <c r="J58" s="16">
        <f ca="1">IFERROR(__xludf.DUMMYFUNCTION("""COMPUTED_VALUE"""),1)</f>
        <v>1</v>
      </c>
      <c r="K58" s="17" t="str">
        <f ca="1">IFERROR(__xludf.DUMMYFUNCTION("""COMPUTED_VALUE"""),"   -")</f>
        <v xml:space="preserve">   -</v>
      </c>
      <c r="L58" s="14"/>
      <c r="M58" s="11" t="str">
        <f ca="1">IFERROR(__xludf.DUMMYFUNCTION("""COMPUTED_VALUE"""),"Luis Carlos Rocero")</f>
        <v>Luis Carlos Rocero</v>
      </c>
      <c r="N58" s="14"/>
      <c r="O58" s="20">
        <f ca="1">IFERROR(__xludf.DUMMYFUNCTION("""COMPUTED_VALUE"""),0.3)</f>
        <v>0.3</v>
      </c>
      <c r="P58" s="28"/>
      <c r="Q58" s="11"/>
      <c r="R58" s="11"/>
      <c r="S58" s="11"/>
      <c r="T58" s="14"/>
      <c r="U58" s="14"/>
      <c r="V58" s="14"/>
      <c r="W58" s="14"/>
      <c r="X58" s="14"/>
      <c r="Y58" s="14"/>
      <c r="Z58" s="14"/>
      <c r="AA58" s="14"/>
      <c r="AB58" s="14"/>
      <c r="AC58" s="14"/>
      <c r="AD58" s="14"/>
      <c r="AE58" s="14"/>
      <c r="AF58" s="14"/>
      <c r="AG58" s="14"/>
      <c r="AH58" s="14"/>
      <c r="AI58" s="14"/>
      <c r="AJ58" s="43"/>
      <c r="AK58" s="14"/>
      <c r="AL58" s="28"/>
      <c r="AM58" s="14"/>
      <c r="AN58" s="15"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v>0.49</v>
      </c>
      <c r="O63" s="20">
        <f ca="1">IFERROR(__xludf.DUMMYFUNCTION("""COMPUTED_VALUE"""),0)</f>
        <v>0</v>
      </c>
      <c r="P63" s="57"/>
      <c r="Q63" s="57"/>
      <c r="R63" s="57"/>
      <c r="S63" s="57"/>
      <c r="T63" s="57"/>
      <c r="U63" s="57"/>
      <c r="V63" s="14"/>
      <c r="W63" s="14"/>
      <c r="X63" s="14"/>
      <c r="Y63" s="14"/>
      <c r="Z63" s="11" t="s">
        <v>93</v>
      </c>
      <c r="AA63" s="14"/>
      <c r="AB63" s="43" t="s">
        <v>94</v>
      </c>
      <c r="AC63" s="14" t="s">
        <v>63</v>
      </c>
      <c r="AD63" s="14" t="s">
        <v>95</v>
      </c>
      <c r="AE63" s="14" t="s">
        <v>63</v>
      </c>
      <c r="AF63" s="43" t="s">
        <v>96</v>
      </c>
      <c r="AG63" s="14" t="s">
        <v>52</v>
      </c>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t="s">
        <v>93</v>
      </c>
      <c r="AA64" s="56" t="s">
        <v>97</v>
      </c>
      <c r="AB64" s="43" t="s">
        <v>98</v>
      </c>
      <c r="AC64" s="56" t="s">
        <v>63</v>
      </c>
      <c r="AD64" s="14" t="s">
        <v>99</v>
      </c>
      <c r="AE64" s="14"/>
      <c r="AF64" s="43" t="s">
        <v>96</v>
      </c>
      <c r="AG64" s="56" t="s">
        <v>52</v>
      </c>
      <c r="AH64" s="56"/>
      <c r="AI64" s="14"/>
      <c r="AJ64" s="14"/>
      <c r="AK64" s="14"/>
      <c r="AL64" s="14"/>
      <c r="AM64" s="14"/>
      <c r="AN64" s="60" t="str">
        <f ca="1">IFERROR(__xludf.DUMMYFUNCTION("""COMPUTED_VALUE"""),"Mensual")</f>
        <v>Mensual</v>
      </c>
    </row>
    <row r="65" spans="1:40" ht="288"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69"/>
      <c r="Q65" s="69"/>
      <c r="R65" s="69"/>
      <c r="S65" s="69"/>
      <c r="T65" s="69" t="s">
        <v>100</v>
      </c>
      <c r="U65" s="56" t="s">
        <v>101</v>
      </c>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customHeight="1">
      <c r="A74" s="10" t="str">
        <f t="shared" ca="1" si="0"/>
        <v>Trimestral</v>
      </c>
      <c r="B74" s="11" t="str">
        <f ca="1">IFERROR(__xludf.DUMMYFUNCTION("""COMPUTED_VALUE"""),"1. PROTEGER LA BELLEZA DE LA VIDA")</f>
        <v>1. PROTEGER LA BELLEZA DE LA VIDA</v>
      </c>
      <c r="C74" s="11" t="str">
        <f ca="1">IFERROR(__xludf.DUMMYFUNCTION("""COMPUTED_VALUE"""),"1.5 Efectividad del manejo monitoreo y vida silvestre")</f>
        <v>1.5 Efectividad del manejo monitoreo y vida silvestre</v>
      </c>
      <c r="D74" s="11" t="str">
        <f ca="1">IFERROR(__xludf.DUMMYFUNCTION("""COMPUTED_VALUE"""),"Número VOC-PIC con información generada desde la investigación")</f>
        <v>Número VOC-PIC con información generada desde la investigación</v>
      </c>
      <c r="E74"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14" t="str">
        <f ca="1">IFERROR(__xludf.DUMMYFUNCTION("""COMPUTED_VALUE"""),"PAA")</f>
        <v>PAA</v>
      </c>
      <c r="G74" s="11" t="str">
        <f ca="1">IFERROR(__xludf.DUMMYFUNCTION("""COMPUTED_VALUE"""),"PNN Alto Fragua Indi Wasi")</f>
        <v>PNN Alto Fragua Indi Wasi</v>
      </c>
      <c r="H74" s="14" t="str">
        <f ca="1">IFERROR(__xludf.DUMMYFUNCTION("""COMPUTED_VALUE"""),"PGN")</f>
        <v>PGN</v>
      </c>
      <c r="I74" s="11" t="str">
        <f ca="1">IFERROR(__xludf.DUMMYFUNCTION("""COMPUTED_VALUE"""),"N/A")</f>
        <v>N/A</v>
      </c>
      <c r="J74" s="14">
        <f ca="1">IFERROR(__xludf.DUMMYFUNCTION("""COMPUTED_VALUE"""),1)</f>
        <v>1</v>
      </c>
      <c r="K74" s="17"/>
      <c r="L74" s="11"/>
      <c r="M74" s="11" t="str">
        <f ca="1">IFERROR(__xludf.DUMMYFUNCTION("""COMPUTED_VALUE"""),"Angela Melo")</f>
        <v>Angela Melo</v>
      </c>
      <c r="N74" s="11"/>
      <c r="O74" s="11"/>
      <c r="P74" s="28" t="s">
        <v>102</v>
      </c>
      <c r="Q74" s="11" t="s">
        <v>57</v>
      </c>
      <c r="R74" s="28" t="s">
        <v>103</v>
      </c>
      <c r="S74" s="11" t="s">
        <v>57</v>
      </c>
      <c r="T74" s="11"/>
      <c r="U74" s="11"/>
      <c r="V74" s="11"/>
      <c r="W74" s="11"/>
      <c r="X74" s="11"/>
      <c r="Y74" s="11"/>
      <c r="Z74" s="11"/>
      <c r="AA74" s="11"/>
      <c r="AB74" s="43"/>
      <c r="AC74" s="11"/>
      <c r="AD74" s="14"/>
      <c r="AE74" s="14"/>
      <c r="AF74" s="28"/>
      <c r="AG74" s="11"/>
      <c r="AH74" s="43"/>
      <c r="AI74" s="14"/>
      <c r="AJ74" s="43"/>
      <c r="AK74" s="14"/>
      <c r="AL74" s="28"/>
      <c r="AM74" s="14"/>
      <c r="AN74" s="15" t="str">
        <f ca="1">IFERROR(__xludf.DUMMYFUNCTION("""COMPUTED_VALUE"""),"Trimestral")</f>
        <v>Trimestral</v>
      </c>
    </row>
    <row r="75" spans="1:40" ht="96" hidden="1" customHeight="1">
      <c r="A75" s="10" t="str">
        <f t="shared" ca="1" si="0"/>
        <v>Trimestral</v>
      </c>
      <c r="B75" s="11" t="str">
        <f ca="1">IFERROR(__xludf.DUMMYFUNCTION("""COMPUTED_VALUE"""),"1. PROTEGER LA BELLEZA DE LA VIDA")</f>
        <v>1. PROTEGER LA BELLEZA DE LA VIDA</v>
      </c>
      <c r="C75" s="11" t="str">
        <f ca="1">IFERROR(__xludf.DUMMYFUNCTION("""COMPUTED_VALUE"""),"1.5 Efectividad del manejo monitoreo y vida silvestre")</f>
        <v>1.5 Efectividad del manejo monitoreo y vida silvestre</v>
      </c>
      <c r="D75" s="11" t="str">
        <f ca="1">IFERROR(__xludf.DUMMYFUNCTION("""COMPUTED_VALUE"""),"Número VOC-PIC con información generada desde la investigación")</f>
        <v>Número VOC-PIC con información generada desde la investigación</v>
      </c>
      <c r="E75"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11" t="str">
        <f ca="1">IFERROR(__xludf.DUMMYFUNCTION("""COMPUTED_VALUE"""),"PAA")</f>
        <v>PAA</v>
      </c>
      <c r="G75" s="11" t="str">
        <f ca="1">IFERROR(__xludf.DUMMYFUNCTION("""COMPUTED_VALUE"""),"PNN Yaigojé Apaporis")</f>
        <v>PNN Yaigojé Apaporis</v>
      </c>
      <c r="H75" s="14" t="str">
        <f ca="1">IFERROR(__xludf.DUMMYFUNCTION("""COMPUTED_VALUE"""),"OTROS")</f>
        <v>OTROS</v>
      </c>
      <c r="I75" s="11" t="str">
        <f ca="1">IFERROR(__xludf.DUMMYFUNCTION("""COMPUTED_VALUE"""),"N/A")</f>
        <v>N/A</v>
      </c>
      <c r="J75" s="14">
        <f ca="1">IFERROR(__xludf.DUMMYFUNCTION("""COMPUTED_VALUE"""),1)</f>
        <v>1</v>
      </c>
      <c r="K75" s="17"/>
      <c r="L75" s="11"/>
      <c r="M75" s="11" t="str">
        <f ca="1">IFERROR(__xludf.DUMMYFUNCTION("""COMPUTED_VALUE"""),"Angela Melo")</f>
        <v>Angela Melo</v>
      </c>
      <c r="N75" s="11"/>
      <c r="O75" s="11"/>
      <c r="P75" s="28" t="s">
        <v>102</v>
      </c>
      <c r="Q75" s="11" t="s">
        <v>57</v>
      </c>
      <c r="R75" s="28" t="s">
        <v>103</v>
      </c>
      <c r="S75" s="11" t="s">
        <v>57</v>
      </c>
      <c r="T75" s="11"/>
      <c r="U75" s="11"/>
      <c r="V75" s="11"/>
      <c r="W75" s="11"/>
      <c r="X75" s="11"/>
      <c r="Y75" s="11"/>
      <c r="Z75" s="11"/>
      <c r="AA75" s="11"/>
      <c r="AB75" s="11"/>
      <c r="AC75" s="11"/>
      <c r="AD75" s="11"/>
      <c r="AE75" s="11"/>
      <c r="AF75" s="11"/>
      <c r="AG75" s="11"/>
      <c r="AH75" s="43"/>
      <c r="AI75" s="14"/>
      <c r="AJ75" s="43"/>
      <c r="AK75" s="14"/>
      <c r="AL75" s="28"/>
      <c r="AM75" s="14"/>
      <c r="AN75" s="15"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176.25"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7"/>
      <c r="O81" s="20">
        <f ca="1">IFERROR(__xludf.DUMMYFUNCTION("""COMPUTED_VALUE"""),0)</f>
        <v>0</v>
      </c>
      <c r="P81" s="69"/>
      <c r="Q81" s="69"/>
      <c r="R81" s="69"/>
      <c r="S81" s="69"/>
      <c r="T81" s="69" t="s">
        <v>104</v>
      </c>
      <c r="U81" s="56"/>
      <c r="V81" s="57" t="s">
        <v>105</v>
      </c>
      <c r="W81" s="56" t="s">
        <v>57</v>
      </c>
      <c r="X81" s="56" t="s">
        <v>106</v>
      </c>
      <c r="Y81" s="56" t="s">
        <v>63</v>
      </c>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188.25"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69"/>
      <c r="Q82" s="69"/>
      <c r="R82" s="69"/>
      <c r="S82" s="69"/>
      <c r="T82" s="69" t="s">
        <v>104</v>
      </c>
      <c r="U82" s="56"/>
      <c r="V82" s="56" t="s">
        <v>105</v>
      </c>
      <c r="W82" s="56" t="s">
        <v>57</v>
      </c>
      <c r="X82" s="56" t="s">
        <v>106</v>
      </c>
      <c r="Y82" s="56" t="s">
        <v>63</v>
      </c>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77"/>
      <c r="Q83" s="77"/>
      <c r="R83" s="77"/>
      <c r="S83" s="77"/>
      <c r="T83" s="77" t="s">
        <v>50</v>
      </c>
      <c r="U83" s="56"/>
      <c r="V83" s="56" t="s">
        <v>51</v>
      </c>
      <c r="W83" s="56"/>
      <c r="X83" s="56" t="s">
        <v>51</v>
      </c>
      <c r="Y83" s="56" t="s">
        <v>63</v>
      </c>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v>483.11</v>
      </c>
      <c r="O90" s="20">
        <f ca="1">IFERROR(__xludf.DUMMYFUNCTION("""COMPUTED_VALUE"""),0)</f>
        <v>0</v>
      </c>
      <c r="P90" s="56"/>
      <c r="Q90" s="56"/>
      <c r="R90" s="56"/>
      <c r="S90" s="56"/>
      <c r="T90" s="56"/>
      <c r="U90" s="56"/>
      <c r="V90" s="11"/>
      <c r="W90" s="11"/>
      <c r="X90" s="11"/>
      <c r="Y90" s="11"/>
      <c r="Z90" s="78" t="s">
        <v>107</v>
      </c>
      <c r="AA90" s="11" t="s">
        <v>57</v>
      </c>
      <c r="AB90" s="43" t="s">
        <v>108</v>
      </c>
      <c r="AC90" s="11" t="s">
        <v>57</v>
      </c>
      <c r="AD90" s="14" t="s">
        <v>109</v>
      </c>
      <c r="AE90" s="14" t="s">
        <v>57</v>
      </c>
      <c r="AF90" s="28" t="s">
        <v>110</v>
      </c>
      <c r="AG90" s="11" t="s">
        <v>57</v>
      </c>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v>45.55</v>
      </c>
      <c r="O91" s="61">
        <f ca="1">IFERROR(__xludf.DUMMYFUNCTION("""COMPUTED_VALUE"""),0)</f>
        <v>0</v>
      </c>
      <c r="P91" s="44"/>
      <c r="Q91" s="44"/>
      <c r="R91" s="44"/>
      <c r="S91" s="44"/>
      <c r="T91" s="44"/>
      <c r="U91" s="44"/>
      <c r="V91" s="44"/>
      <c r="W91" s="44"/>
      <c r="X91" s="44"/>
      <c r="Y91" s="44"/>
      <c r="Z91" s="79" t="s">
        <v>111</v>
      </c>
      <c r="AA91" s="44" t="s">
        <v>57</v>
      </c>
      <c r="AB91" s="52" t="s">
        <v>108</v>
      </c>
      <c r="AC91" s="44" t="s">
        <v>57</v>
      </c>
      <c r="AD91" s="14" t="s">
        <v>112</v>
      </c>
      <c r="AE91" s="14" t="s">
        <v>57</v>
      </c>
      <c r="AF91" s="54"/>
      <c r="AG91" s="44" t="s">
        <v>57</v>
      </c>
      <c r="AH91" s="44"/>
      <c r="AI91" s="45"/>
      <c r="AJ91" s="45"/>
      <c r="AK91" s="45"/>
      <c r="AL91" s="45"/>
      <c r="AM91" s="45"/>
      <c r="AN91" s="55" t="str">
        <f ca="1">IFERROR(__xludf.DUMMYFUNCTION("""COMPUTED_VALUE"""),"Trimestral")</f>
        <v>Trimestral</v>
      </c>
    </row>
    <row r="92" spans="1:40" ht="14.25"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t="s">
        <v>53</v>
      </c>
      <c r="AA92" s="56"/>
      <c r="AB92" s="71" t="s">
        <v>54</v>
      </c>
      <c r="AC92" s="56"/>
      <c r="AD92" s="80" t="s">
        <v>54</v>
      </c>
      <c r="AE92" s="14"/>
      <c r="AF92" s="81" t="s">
        <v>55</v>
      </c>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11" t="str">
        <f ca="1">IFERROR(__xludf.DUMMYFUNCTION("""COMPUTED_VALUE"""),"1. PROTEGER LA BELLEZA DE LA VIDA")</f>
        <v>1. PROTEGER LA BELLEZA DE LA VIDA</v>
      </c>
      <c r="C95" s="11" t="str">
        <f ca="1">IFERROR(__xludf.DUMMYFUNCTION("""COMPUTED_VALUE"""),"1.5 Efectividad del manejo monitoreo y vida silvestre")</f>
        <v>1.5 Efectividad del manejo monitoreo y vida silvestre</v>
      </c>
      <c r="D95" s="11" t="str">
        <f ca="1">IFERROR(__xludf.DUMMYFUNCTION("""COMPUTED_VALUE"""),"Número VOC-PIC con información generada desde la investigación")</f>
        <v>Número VOC-PIC con información generada desde la investigación</v>
      </c>
      <c r="E95"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11" t="str">
        <f ca="1">IFERROR(__xludf.DUMMYFUNCTION("""COMPUTED_VALUE"""),"PAA-PI")</f>
        <v>PAA-PI</v>
      </c>
      <c r="G95" s="11" t="str">
        <f ca="1">IFERROR(__xludf.DUMMYFUNCTION("""COMPUTED_VALUE"""),"DTAM")</f>
        <v>DTAM</v>
      </c>
      <c r="H95" s="14" t="str">
        <f ca="1">IFERROR(__xludf.DUMMYFUNCTION("""COMPUTED_VALUE"""),"GESTIÓN-PGN")</f>
        <v>GESTIÓN-PGN</v>
      </c>
      <c r="I95" s="11" t="str">
        <f ca="1">IFERROR(__xludf.DUMMYFUNCTION("""COMPUTED_VALUE"""),"N/A")</f>
        <v>N/A</v>
      </c>
      <c r="J95" s="14">
        <f ca="1">IFERROR(__xludf.DUMMYFUNCTION("""COMPUTED_VALUE"""),1)</f>
        <v>1</v>
      </c>
      <c r="K95" s="17">
        <f ca="1">IFERROR(__xludf.DUMMYFUNCTION("""COMPUTED_VALUE"""),73651651)</f>
        <v>73651651</v>
      </c>
      <c r="L95" s="11" t="str">
        <f ca="1">IFERROR(__xludf.DUMMYFUNCTION("""COMPUTED_VALUE"""),"Presupuesto cargado a Documentos de planeación")</f>
        <v>Presupuesto cargado a Documentos de planeación</v>
      </c>
      <c r="M95" s="11" t="str">
        <f ca="1">IFERROR(__xludf.DUMMYFUNCTION("""COMPUTED_VALUE"""),"Angela Melo")</f>
        <v>Angela Melo</v>
      </c>
      <c r="N95" s="11"/>
      <c r="O95" s="20">
        <f ca="1">IFERROR(__xludf.DUMMYFUNCTION("""COMPUTED_VALUE"""),0)</f>
        <v>0</v>
      </c>
      <c r="P95" s="28" t="s">
        <v>85</v>
      </c>
      <c r="Q95" s="11" t="s">
        <v>57</v>
      </c>
      <c r="R95" s="28" t="s">
        <v>86</v>
      </c>
      <c r="S95" s="11" t="s">
        <v>57</v>
      </c>
      <c r="T95" s="11"/>
      <c r="U95" s="11"/>
      <c r="V95" s="11"/>
      <c r="W95" s="11"/>
      <c r="X95" s="11"/>
      <c r="Y95" s="11"/>
      <c r="Z95" s="11"/>
      <c r="AA95" s="11"/>
      <c r="AB95" s="11"/>
      <c r="AC95" s="11"/>
      <c r="AD95" s="11"/>
      <c r="AE95" s="11"/>
      <c r="AF95" s="11"/>
      <c r="AG95" s="11"/>
      <c r="AH95" s="14"/>
      <c r="AI95" s="14"/>
      <c r="AJ95" s="43"/>
      <c r="AK95" s="14"/>
      <c r="AL95" s="28"/>
      <c r="AM95" s="14"/>
      <c r="AN95" s="15" t="str">
        <f ca="1">IFERROR(__xludf.DUMMYFUNCTION("""COMPUTED_VALUE"""),"Trimestral")</f>
        <v>Trimestral</v>
      </c>
    </row>
    <row r="96" spans="1:40" ht="14.25" customHeight="1">
      <c r="A96" s="10" t="str">
        <f t="shared" ca="1" si="0"/>
        <v>Trimestral</v>
      </c>
      <c r="B96" s="11" t="str">
        <f ca="1">IFERROR(__xludf.DUMMYFUNCTION("""COMPUTED_VALUE"""),"1. PROTEGER LA BELLEZA DE LA VIDA")</f>
        <v>1. PROTEGER LA BELLEZA DE LA VIDA</v>
      </c>
      <c r="C96" s="11" t="str">
        <f ca="1">IFERROR(__xludf.DUMMYFUNCTION("""COMPUTED_VALUE"""),"1.6 Autoridad ambiental y gestión del riesgo")</f>
        <v>1.6 Autoridad ambiental y gestión del riesgo</v>
      </c>
      <c r="D96" s="11" t="str">
        <f ca="1">IFERROR(__xludf.DUMMYFUNCTION("""COMPUTED_VALUE"""),"Áreas administradas por PNNC en presión cubiertas por recorridos de prevención vigilancia y control")</f>
        <v>Áreas administradas por PNNC en presión cubiertas por recorridos de prevención vigilancia y control</v>
      </c>
      <c r="E96" s="11" t="str">
        <f ca="1">IFERROR(__xludf.DUMMYFUNCTION("""COMPUTED_VALUE"""),"Mapas de visibilidad")</f>
        <v>Mapas de visibilidad</v>
      </c>
      <c r="F96" s="11" t="str">
        <f ca="1">IFERROR(__xludf.DUMMYFUNCTION("""COMPUTED_VALUE"""),"PAA-PI")</f>
        <v>PAA-PI</v>
      </c>
      <c r="G96" s="11" t="str">
        <f ca="1">IFERROR(__xludf.DUMMYFUNCTION("""COMPUTED_VALUE"""),"PNN Alto Fragua Indi Wasi")</f>
        <v>PNN Alto Fragua Indi Wasi</v>
      </c>
      <c r="H96" s="14" t="str">
        <f ca="1">IFERROR(__xludf.DUMMYFUNCTION("""COMPUTED_VALUE"""),"PGN")</f>
        <v>PGN</v>
      </c>
      <c r="I9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14">
        <f ca="1">IFERROR(__xludf.DUMMYFUNCTION("""COMPUTED_VALUE"""),483.11)</f>
        <v>483.11</v>
      </c>
      <c r="K96" s="17">
        <f ca="1">IFERROR(__xludf.DUMMYFUNCTION("""COMPUTED_VALUE"""),110083589)</f>
        <v>110083589</v>
      </c>
      <c r="L96" s="11" t="str">
        <f ca="1">IFERROR(__xludf.DUMMYFUNCTION("""COMPUTED_VALUE"""),"Pendiente revisar meta 22 de octubre")</f>
        <v>Pendiente revisar meta 22 de octubre</v>
      </c>
      <c r="M96" s="11" t="str">
        <f ca="1">IFERROR(__xludf.DUMMYFUNCTION("""COMPUTED_VALUE"""),"Mateo Pulido")</f>
        <v>Mateo Pulido</v>
      </c>
      <c r="N96" s="11"/>
      <c r="O96" s="20">
        <f ca="1">IFERROR(__xludf.DUMMYFUNCTION("""COMPUTED_VALUE"""),0)</f>
        <v>0</v>
      </c>
      <c r="P96" s="28"/>
      <c r="Q96" s="11"/>
      <c r="R96" s="11"/>
      <c r="S96" s="11"/>
      <c r="T96" s="11"/>
      <c r="U96" s="11"/>
      <c r="V96" s="11"/>
      <c r="W96" s="11"/>
      <c r="X96" s="11"/>
      <c r="Y96" s="11"/>
      <c r="Z96" s="11"/>
      <c r="AA96" s="11"/>
      <c r="AB96" s="11"/>
      <c r="AC96" s="11"/>
      <c r="AD96" s="11"/>
      <c r="AE96" s="11"/>
      <c r="AF96" s="11"/>
      <c r="AG96" s="11"/>
      <c r="AH96" s="11"/>
      <c r="AI96" s="14"/>
      <c r="AJ96" s="14"/>
      <c r="AK96" s="14"/>
      <c r="AL96" s="28"/>
      <c r="AM96" s="14"/>
      <c r="AN96" s="15" t="str">
        <f ca="1">IFERROR(__xludf.DUMMYFUNCTION("""COMPUTED_VALUE"""),"Trimestral")</f>
        <v>Trimestral</v>
      </c>
    </row>
    <row r="97" spans="1:40" ht="14.25"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44"/>
      <c r="Q97" s="44"/>
      <c r="R97" s="44"/>
      <c r="S97" s="44"/>
      <c r="T97" s="44"/>
      <c r="U97" s="44"/>
      <c r="V97" s="44"/>
      <c r="W97" s="44"/>
      <c r="X97" s="44"/>
      <c r="Y97" s="44"/>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323.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69"/>
      <c r="Q110" s="69"/>
      <c r="R110" s="69"/>
      <c r="S110" s="69"/>
      <c r="T110" s="69" t="s">
        <v>113</v>
      </c>
      <c r="U110" s="44" t="s">
        <v>114</v>
      </c>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11" t="str">
        <f ca="1">IFERROR(__xludf.DUMMYFUNCTION("""COMPUTED_VALUE"""),"1. PROTEGER LA BELLEZA DE LA VIDA")</f>
        <v>1. PROTEGER LA BELLEZA DE LA VIDA</v>
      </c>
      <c r="C111" s="11" t="str">
        <f ca="1">IFERROR(__xludf.DUMMYFUNCTION("""COMPUTED_VALUE"""),"1.6 Autoridad ambiental y gestión del riesgo")</f>
        <v>1.6 Autoridad ambiental y gestión del riesgo</v>
      </c>
      <c r="D111" s="11" t="str">
        <f ca="1">IFERROR(__xludf.DUMMYFUNCTION("""COMPUTED_VALUE"""),"Áreas administradas por PNNC en presión cubiertas por recorridos de prevención vigilancia y control")</f>
        <v>Áreas administradas por PNNC en presión cubiertas por recorridos de prevención vigilancia y control</v>
      </c>
      <c r="E111" s="11" t="str">
        <f ca="1">IFERROR(__xludf.DUMMYFUNCTION("""COMPUTED_VALUE"""),"Mapas de visibilidad")</f>
        <v>Mapas de visibilidad</v>
      </c>
      <c r="F111" s="11" t="str">
        <f ca="1">IFERROR(__xludf.DUMMYFUNCTION("""COMPUTED_VALUE"""),"PAA-PI")</f>
        <v>PAA-PI</v>
      </c>
      <c r="G111" s="11" t="str">
        <f ca="1">IFERROR(__xludf.DUMMYFUNCTION("""COMPUTED_VALUE"""),"PNN Serranía de los Churumbelos")</f>
        <v>PNN Serranía de los Churumbelos</v>
      </c>
      <c r="H111" s="14" t="str">
        <f ca="1">IFERROR(__xludf.DUMMYFUNCTION("""COMPUTED_VALUE"""),"GEF")</f>
        <v>GEF</v>
      </c>
      <c r="I111"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23">
        <f ca="1">IFERROR(__xludf.DUMMYFUNCTION("""COMPUTED_VALUE"""),10)</f>
        <v>10</v>
      </c>
      <c r="K111" s="17"/>
      <c r="L111" s="11"/>
      <c r="M111" s="11" t="str">
        <f ca="1">IFERROR(__xludf.DUMMYFUNCTION("""COMPUTED_VALUE"""),"Mateo Pulido")</f>
        <v>Mateo Pulido</v>
      </c>
      <c r="N111" s="11"/>
      <c r="O111" s="20">
        <f ca="1">IFERROR(__xludf.DUMMYFUNCTION("""COMPUTED_VALUE"""),0)</f>
        <v>0</v>
      </c>
      <c r="P111" s="28"/>
      <c r="Q111" s="11"/>
      <c r="R111" s="11"/>
      <c r="S111" s="11"/>
      <c r="T111" s="11"/>
      <c r="U111" s="11"/>
      <c r="V111" s="11"/>
      <c r="W111" s="11"/>
      <c r="X111" s="11"/>
      <c r="Y111" s="11"/>
      <c r="Z111" s="11"/>
      <c r="AA111" s="11"/>
      <c r="AB111" s="11"/>
      <c r="AC111" s="11"/>
      <c r="AD111" s="11"/>
      <c r="AE111" s="11"/>
      <c r="AF111" s="11"/>
      <c r="AG111" s="11"/>
      <c r="AH111" s="11"/>
      <c r="AI111" s="14"/>
      <c r="AJ111" s="14"/>
      <c r="AK111" s="14"/>
      <c r="AL111" s="43"/>
      <c r="AM111" s="14"/>
      <c r="AN111" s="15"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v>0.49</v>
      </c>
      <c r="O119" s="20">
        <f ca="1">IFERROR(__xludf.DUMMYFUNCTION("""COMPUTED_VALUE"""),0.49)</f>
        <v>0.49</v>
      </c>
      <c r="P119" s="56"/>
      <c r="Q119" s="56"/>
      <c r="R119" s="56"/>
      <c r="S119" s="56"/>
      <c r="T119" s="56"/>
      <c r="U119" s="56"/>
      <c r="V119" s="56"/>
      <c r="W119" s="56"/>
      <c r="X119" s="56"/>
      <c r="Y119" s="56"/>
      <c r="Z119" s="56" t="s">
        <v>53</v>
      </c>
      <c r="AA119" s="56"/>
      <c r="AB119" s="71" t="s">
        <v>54</v>
      </c>
      <c r="AC119" s="56"/>
      <c r="AD119" s="80" t="s">
        <v>54</v>
      </c>
      <c r="AE119" s="14"/>
      <c r="AF119" s="81" t="s">
        <v>55</v>
      </c>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v>0.25</v>
      </c>
      <c r="O120" s="20">
        <f ca="1">IFERROR(__xludf.DUMMYFUNCTION("""COMPUTED_VALUE"""),0)</f>
        <v>0</v>
      </c>
      <c r="P120" s="56"/>
      <c r="Q120" s="56"/>
      <c r="R120" s="56"/>
      <c r="S120" s="56"/>
      <c r="T120" s="56"/>
      <c r="U120" s="56"/>
      <c r="V120" s="56"/>
      <c r="W120" s="56"/>
      <c r="X120" s="56"/>
      <c r="Y120" s="56"/>
      <c r="Z120" s="84" t="s">
        <v>115</v>
      </c>
      <c r="AA120" s="56" t="s">
        <v>63</v>
      </c>
      <c r="AB120" s="71"/>
      <c r="AC120" s="56"/>
      <c r="AD120" s="14"/>
      <c r="AE120" s="14"/>
      <c r="AF120" s="71" t="s">
        <v>116</v>
      </c>
      <c r="AG120" s="56" t="s">
        <v>63</v>
      </c>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11" t="str">
        <f ca="1">IFERROR(__xludf.DUMMYFUNCTION("""COMPUTED_VALUE"""),"1. PROTEGER LA BELLEZA DE LA VIDA")</f>
        <v>1. PROTEGER LA BELLEZA DE LA VIDA</v>
      </c>
      <c r="C122" s="11" t="str">
        <f ca="1">IFERROR(__xludf.DUMMYFUNCTION("""COMPUTED_VALUE"""),"1.6 Autoridad ambiental y gestión del riesgo")</f>
        <v>1.6 Autoridad ambiental y gestión del riesgo</v>
      </c>
      <c r="D122"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11" t="str">
        <f ca="1">IFERROR(__xludf.DUMMYFUNCTION("""COMPUTED_VALUE"""),"PAA")</f>
        <v>PAA</v>
      </c>
      <c r="G122" s="11" t="str">
        <f ca="1">IFERROR(__xludf.DUMMYFUNCTION("""COMPUTED_VALUE"""),"PNN Río Puré")</f>
        <v>PNN Río Puré</v>
      </c>
      <c r="H122" s="14" t="str">
        <f ca="1">IFERROR(__xludf.DUMMYFUNCTION("""COMPUTED_VALUE"""),"OTROS")</f>
        <v>OTROS</v>
      </c>
      <c r="I122" s="11" t="str">
        <f ca="1">IFERROR(__xludf.DUMMYFUNCTION("""COMPUTED_VALUE"""),"N/A")</f>
        <v>N/A</v>
      </c>
      <c r="J122" s="23">
        <f ca="1">IFERROR(__xludf.DUMMYFUNCTION("""COMPUTED_VALUE"""),1)</f>
        <v>1</v>
      </c>
      <c r="K122" s="17" t="str">
        <f ca="1">IFERROR(__xludf.DUMMYFUNCTION("""COMPUTED_VALUE"""),"   -")</f>
        <v xml:space="preserve">   -</v>
      </c>
      <c r="L122" s="11" t="str">
        <f ca="1">IFERROR(__xludf.DUMMYFUNCTION("""COMPUTED_VALUE"""),"Reporte en DRIVE 1 en SENDA 25,00")</f>
        <v>Reporte en DRIVE 1 en SENDA 25,00</v>
      </c>
      <c r="M122" s="11" t="str">
        <f ca="1">IFERROR(__xludf.DUMMYFUNCTION("""COMPUTED_VALUE"""),"Marisol Castro")</f>
        <v>Marisol Castro</v>
      </c>
      <c r="N122" s="11"/>
      <c r="O122" s="20">
        <f ca="1">IFERROR(__xludf.DUMMYFUNCTION("""COMPUTED_VALUE"""),0)</f>
        <v>0</v>
      </c>
      <c r="P122" s="28"/>
      <c r="Q122" s="11"/>
      <c r="R122" s="11"/>
      <c r="S122" s="14"/>
      <c r="T122" s="11"/>
      <c r="U122" s="11"/>
      <c r="V122" s="11"/>
      <c r="W122" s="11"/>
      <c r="X122" s="11"/>
      <c r="Y122" s="11"/>
      <c r="Z122" s="11"/>
      <c r="AA122" s="11"/>
      <c r="AB122" s="11"/>
      <c r="AC122" s="11"/>
      <c r="AD122" s="11"/>
      <c r="AE122" s="11"/>
      <c r="AF122" s="11"/>
      <c r="AG122" s="11"/>
      <c r="AH122" s="11"/>
      <c r="AI122" s="14"/>
      <c r="AJ122" s="14"/>
      <c r="AK122" s="14"/>
      <c r="AL122" s="28"/>
      <c r="AM122" s="11"/>
      <c r="AN122" s="15"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240.7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69"/>
      <c r="Q125" s="69"/>
      <c r="R125" s="69"/>
      <c r="S125" s="69"/>
      <c r="T125" s="69" t="s">
        <v>117</v>
      </c>
      <c r="U125" s="56" t="s">
        <v>63</v>
      </c>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11" t="str">
        <f ca="1">IFERROR(__xludf.DUMMYFUNCTION("""COMPUTED_VALUE"""),"1. PROTEGER LA BELLEZA DE LA VIDA")</f>
        <v>1. PROTEGER LA BELLEZA DE LA VIDA</v>
      </c>
      <c r="C134" s="11" t="str">
        <f ca="1">IFERROR(__xludf.DUMMYFUNCTION("""COMPUTED_VALUE"""),"1.6 Autoridad ambiental y gestión del riesgo")</f>
        <v>1.6 Autoridad ambiental y gestión del riesgo</v>
      </c>
      <c r="D134" s="11" t="str">
        <f ca="1">IFERROR(__xludf.DUMMYFUNCTION("""COMPUTED_VALUE"""),"Kilómetros de perímetro del limite precisados")</f>
        <v>Kilómetros de perímetro del limite precisados</v>
      </c>
      <c r="E134" s="11"/>
      <c r="F134" s="11" t="str">
        <f ca="1">IFERROR(__xludf.DUMMYFUNCTION("""COMPUTED_VALUE"""),"PAA")</f>
        <v>PAA</v>
      </c>
      <c r="G134" s="11" t="str">
        <f ca="1">IFERROR(__xludf.DUMMYFUNCTION("""COMPUTED_VALUE"""),"RNN Puinawai")</f>
        <v>RNN Puinawai</v>
      </c>
      <c r="H134" s="14" t="str">
        <f ca="1">IFERROR(__xludf.DUMMYFUNCTION("""COMPUTED_VALUE"""),"FONAM")</f>
        <v>FONAM</v>
      </c>
      <c r="I134" s="14" t="str">
        <f ca="1">IFERROR(__xludf.DUMMYFUNCTION("""COMPUTED_VALUE"""),"N/A")</f>
        <v>N/A</v>
      </c>
      <c r="J134" s="14">
        <f ca="1">IFERROR(__xludf.DUMMYFUNCTION("""COMPUTED_VALUE"""),70)</f>
        <v>70</v>
      </c>
      <c r="K134" s="17"/>
      <c r="L134" s="11"/>
      <c r="M134" s="11" t="str">
        <f ca="1">IFERROR(__xludf.DUMMYFUNCTION("""COMPUTED_VALUE"""),"Mateo Pulido")</f>
        <v>Mateo Pulido</v>
      </c>
      <c r="N134" s="11"/>
      <c r="O134" s="20">
        <f ca="1">IFERROR(__xludf.DUMMYFUNCTION("""COMPUTED_VALUE"""),0)</f>
        <v>0</v>
      </c>
      <c r="P134" s="28"/>
      <c r="Q134" s="11"/>
      <c r="R134" s="11"/>
      <c r="S134" s="11"/>
      <c r="T134" s="11"/>
      <c r="U134" s="11"/>
      <c r="V134" s="11"/>
      <c r="W134" s="11"/>
      <c r="X134" s="11"/>
      <c r="Y134" s="11"/>
      <c r="Z134" s="11"/>
      <c r="AA134" s="11"/>
      <c r="AB134" s="11"/>
      <c r="AC134" s="11"/>
      <c r="AD134" s="11"/>
      <c r="AE134" s="11"/>
      <c r="AF134" s="11"/>
      <c r="AG134" s="11"/>
      <c r="AH134" s="14"/>
      <c r="AI134" s="14"/>
      <c r="AJ134" s="28"/>
      <c r="AK134" s="14"/>
      <c r="AL134" s="28"/>
      <c r="AM134" s="14"/>
      <c r="AN134" s="15"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v>0.25</v>
      </c>
      <c r="O135" s="19">
        <f ca="1">IFERROR(__xludf.DUMMYFUNCTION("""COMPUTED_VALUE"""),0)</f>
        <v>0</v>
      </c>
      <c r="P135" s="56"/>
      <c r="Q135" s="56"/>
      <c r="R135" s="56"/>
      <c r="S135" s="56"/>
      <c r="T135" s="56"/>
      <c r="U135" s="56"/>
      <c r="V135" s="56"/>
      <c r="W135" s="56"/>
      <c r="X135" s="56"/>
      <c r="Y135" s="56"/>
      <c r="Z135" s="84" t="s">
        <v>118</v>
      </c>
      <c r="AA135" s="56" t="s">
        <v>63</v>
      </c>
      <c r="AB135" s="71"/>
      <c r="AC135" s="56"/>
      <c r="AD135" s="14"/>
      <c r="AE135" s="14"/>
      <c r="AF135" s="71" t="s">
        <v>119</v>
      </c>
      <c r="AG135" s="56" t="s">
        <v>63</v>
      </c>
      <c r="AH135" s="56"/>
      <c r="AI135" s="57"/>
      <c r="AJ135" s="57"/>
      <c r="AK135" s="57"/>
      <c r="AL135" s="57"/>
      <c r="AM135" s="57"/>
      <c r="AN135" s="60" t="str">
        <f ca="1">IFERROR(__xludf.DUMMYFUNCTION("""COMPUTED_VALUE"""),"Trimestral")</f>
        <v>Trimestral</v>
      </c>
    </row>
    <row r="136" spans="1:40" ht="207"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69"/>
      <c r="Q136" s="69"/>
      <c r="R136" s="69"/>
      <c r="S136" s="69"/>
      <c r="T136" s="69" t="s">
        <v>120</v>
      </c>
      <c r="U136" s="56" t="s">
        <v>121</v>
      </c>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v>0.75</v>
      </c>
      <c r="O146" s="20">
        <f ca="1">IFERROR(__xludf.DUMMYFUNCTION("""COMPUTED_VALUE"""),0)</f>
        <v>0</v>
      </c>
      <c r="P146" s="56"/>
      <c r="Q146" s="56"/>
      <c r="R146" s="56"/>
      <c r="S146" s="56"/>
      <c r="T146" s="56"/>
      <c r="U146" s="56"/>
      <c r="V146" s="56"/>
      <c r="W146" s="56"/>
      <c r="X146" s="56"/>
      <c r="Y146" s="56"/>
      <c r="Z146" s="84" t="s">
        <v>122</v>
      </c>
      <c r="AA146" s="56" t="s">
        <v>63</v>
      </c>
      <c r="AB146" s="71"/>
      <c r="AC146" s="56"/>
      <c r="AE146" s="14"/>
      <c r="AF146" s="71" t="s">
        <v>123</v>
      </c>
      <c r="AG146" s="56" t="s">
        <v>124</v>
      </c>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69"/>
      <c r="Q149" s="69"/>
      <c r="R149" s="69"/>
      <c r="S149" s="69"/>
      <c r="T149" s="69" t="s">
        <v>125</v>
      </c>
      <c r="U149" s="56" t="s">
        <v>63</v>
      </c>
      <c r="V149" s="56" t="s">
        <v>126</v>
      </c>
      <c r="W149" s="56" t="s">
        <v>63</v>
      </c>
      <c r="X149" s="56" t="s">
        <v>127</v>
      </c>
      <c r="Y149" s="56" t="s">
        <v>63</v>
      </c>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77"/>
      <c r="Q150" s="77"/>
      <c r="R150" s="77"/>
      <c r="S150" s="77"/>
      <c r="T150" s="77" t="s">
        <v>50</v>
      </c>
      <c r="U150" s="56"/>
      <c r="V150" s="56" t="s">
        <v>51</v>
      </c>
      <c r="W150" s="56"/>
      <c r="X150" s="56" t="s">
        <v>51</v>
      </c>
      <c r="Y150" s="56" t="s">
        <v>128</v>
      </c>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11" t="str">
        <f ca="1">IFERROR(__xludf.DUMMYFUNCTION("""COMPUTED_VALUE"""),"1. PROTEGER LA BELLEZA DE LA VIDA")</f>
        <v>1. PROTEGER LA BELLEZA DE LA VIDA</v>
      </c>
      <c r="C157" s="11" t="str">
        <f ca="1">IFERROR(__xludf.DUMMYFUNCTION("""COMPUTED_VALUE"""),"1.6 Autoridad ambiental y gestión del riesgo")</f>
        <v>1.6 Autoridad ambiental y gestión del riesgo</v>
      </c>
      <c r="D157"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11" t="str">
        <f ca="1">IFERROR(__xludf.DUMMYFUNCTION("""COMPUTED_VALUE"""),"PAA")</f>
        <v>PAA</v>
      </c>
      <c r="G157" s="11" t="str">
        <f ca="1">IFERROR(__xludf.DUMMYFUNCTION("""COMPUTED_VALUE"""),"PNN Yaigojé Apaporis")</f>
        <v>PNN Yaigojé Apaporis</v>
      </c>
      <c r="H157" s="14" t="str">
        <f ca="1">IFERROR(__xludf.DUMMYFUNCTION("""COMPUTED_VALUE"""),"OTROS")</f>
        <v>OTROS</v>
      </c>
      <c r="I157" s="11" t="str">
        <f ca="1">IFERROR(__xludf.DUMMYFUNCTION("""COMPUTED_VALUE"""),"N/A")</f>
        <v>N/A</v>
      </c>
      <c r="J157" s="14">
        <f ca="1">IFERROR(__xludf.DUMMYFUNCTION("""COMPUTED_VALUE"""),1)</f>
        <v>1</v>
      </c>
      <c r="K157" s="17" t="str">
        <f ca="1">IFERROR(__xludf.DUMMYFUNCTION("""COMPUTED_VALUE"""),"   -")</f>
        <v xml:space="preserve">   -</v>
      </c>
      <c r="L157" s="14" t="str">
        <f ca="1">IFERROR(__xludf.DUMMYFUNCTION("""COMPUTED_VALUE"""),"Reporte en DRIVE 1 y en SENDA 0,50")</f>
        <v>Reporte en DRIVE 1 y en SENDA 0,50</v>
      </c>
      <c r="M157" s="11" t="str">
        <f ca="1">IFERROR(__xludf.DUMMYFUNCTION("""COMPUTED_VALUE"""),"Liseth Castellanos")</f>
        <v>Liseth Castellanos</v>
      </c>
      <c r="N157" s="14"/>
      <c r="O157" s="20">
        <f ca="1">IFERROR(__xludf.DUMMYFUNCTION("""COMPUTED_VALUE"""),0)</f>
        <v>0</v>
      </c>
      <c r="P157" s="28"/>
      <c r="Q157" s="11"/>
      <c r="R157" s="11"/>
      <c r="S157" s="11"/>
      <c r="T157" s="14"/>
      <c r="U157" s="14"/>
      <c r="V157" s="14"/>
      <c r="W157" s="14"/>
      <c r="X157" s="14"/>
      <c r="Y157" s="14"/>
      <c r="Z157" s="14"/>
      <c r="AA157" s="14"/>
      <c r="AB157" s="14"/>
      <c r="AC157" s="14"/>
      <c r="AD157" s="14"/>
      <c r="AE157" s="14"/>
      <c r="AF157" s="14"/>
      <c r="AG157" s="14"/>
      <c r="AH157" s="14"/>
      <c r="AI157" s="14"/>
      <c r="AJ157" s="14"/>
      <c r="AK157" s="14"/>
      <c r="AL157" s="28"/>
      <c r="AM157" s="14"/>
      <c r="AN157" s="15"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v>100</v>
      </c>
      <c r="O159" s="61">
        <f ca="1">IFERROR(__xludf.DUMMYFUNCTION("""COMPUTED_VALUE"""),0)</f>
        <v>0</v>
      </c>
      <c r="P159" s="44"/>
      <c r="Q159" s="44"/>
      <c r="R159" s="44"/>
      <c r="S159" s="44"/>
      <c r="T159" s="44"/>
      <c r="U159" s="44"/>
      <c r="V159" s="44"/>
      <c r="W159" s="44"/>
      <c r="X159" s="44"/>
      <c r="Y159" s="44"/>
      <c r="Z159" s="85" t="s">
        <v>129</v>
      </c>
      <c r="AA159" s="44" t="s">
        <v>63</v>
      </c>
      <c r="AB159" s="52" t="s">
        <v>130</v>
      </c>
      <c r="AC159" s="44" t="s">
        <v>63</v>
      </c>
      <c r="AD159" s="14" t="s">
        <v>131</v>
      </c>
      <c r="AE159" s="14" t="s">
        <v>63</v>
      </c>
      <c r="AF159" s="52" t="s">
        <v>132</v>
      </c>
      <c r="AG159" s="44" t="s">
        <v>63</v>
      </c>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1" t="s">
        <v>53</v>
      </c>
      <c r="AA160" s="14"/>
      <c r="AB160" s="43" t="s">
        <v>54</v>
      </c>
      <c r="AC160" s="14"/>
      <c r="AD160" s="80" t="s">
        <v>54</v>
      </c>
      <c r="AE160" s="14"/>
      <c r="AF160" s="43" t="s">
        <v>55</v>
      </c>
      <c r="AG160" s="14"/>
      <c r="AH160" s="14"/>
      <c r="AI160" s="14"/>
      <c r="AJ160" s="14"/>
      <c r="AK160" s="14"/>
      <c r="AL160" s="14"/>
      <c r="AM160" s="14"/>
      <c r="AN160" s="60" t="str">
        <f ca="1">IFERROR(__xludf.DUMMYFUNCTION("""COMPUTED_VALUE"""),"Trimestral")</f>
        <v>Trimestral</v>
      </c>
    </row>
    <row r="161" spans="1:40" ht="14.25"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11" t="str">
        <f ca="1">IFERROR(__xludf.DUMMYFUNCTION("""COMPUTED_VALUE"""),"4. PAZ CON LA NATURALEZA")</f>
        <v>4. PAZ CON LA NATURALEZA</v>
      </c>
      <c r="C166" s="11" t="str">
        <f ca="1">IFERROR(__xludf.DUMMYFUNCTION("""COMPUTED_VALUE"""),"4.3 Educación ambiental")</f>
        <v>4.3 Educación ambiental</v>
      </c>
      <c r="D166" s="11" t="str">
        <f ca="1">IFERROR(__xludf.DUMMYFUNCTION("""COMPUTED_VALUE"""),"No. de personas capacitadas")</f>
        <v>No. de personas capacitadas</v>
      </c>
      <c r="E166"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11" t="str">
        <f ca="1">IFERROR(__xludf.DUMMYFUNCTION("""COMPUTED_VALUE"""),"PAA-PI")</f>
        <v>PAA-PI</v>
      </c>
      <c r="G166" s="11" t="str">
        <f ca="1">IFERROR(__xludf.DUMMYFUNCTION("""COMPUTED_VALUE"""),"PNN La Paya")</f>
        <v>PNN La Paya</v>
      </c>
      <c r="H166" s="14" t="str">
        <f ca="1">IFERROR(__xludf.DUMMYFUNCTION("""COMPUTED_VALUE"""),"PGN")</f>
        <v>PGN</v>
      </c>
      <c r="I166"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14">
        <f ca="1">IFERROR(__xludf.DUMMYFUNCTION("""COMPUTED_VALUE"""),50)</f>
        <v>50</v>
      </c>
      <c r="K166" s="17">
        <f ca="1">IFERROR(__xludf.DUMMYFUNCTION("""COMPUTED_VALUE"""),62625145)</f>
        <v>62625145</v>
      </c>
      <c r="L166" s="14"/>
      <c r="M166" s="11" t="str">
        <f ca="1">IFERROR(__xludf.DUMMYFUNCTION("""COMPUTED_VALUE"""),"Luis Carlos Rocero")</f>
        <v>Luis Carlos Rocero</v>
      </c>
      <c r="N166" s="14"/>
      <c r="O166" s="20">
        <f ca="1">IFERROR(__xludf.DUMMYFUNCTION("""COMPUTED_VALUE"""),1)</f>
        <v>1</v>
      </c>
      <c r="P166" s="28"/>
      <c r="Q166" s="11"/>
      <c r="R166" s="11"/>
      <c r="S166" s="11"/>
      <c r="T166" s="14"/>
      <c r="U166" s="14"/>
      <c r="V166" s="14"/>
      <c r="W166" s="14"/>
      <c r="X166" s="14"/>
      <c r="Y166" s="14"/>
      <c r="Z166" s="14"/>
      <c r="AA166" s="14"/>
      <c r="AB166" s="14"/>
      <c r="AC166" s="14"/>
      <c r="AD166" s="14"/>
      <c r="AE166" s="14"/>
      <c r="AF166" s="14"/>
      <c r="AG166" s="14"/>
      <c r="AH166" s="14"/>
      <c r="AI166" s="14"/>
      <c r="AJ166" s="14"/>
      <c r="AK166" s="14"/>
      <c r="AL166" s="28"/>
      <c r="AM166" s="11"/>
      <c r="AN166" s="15" t="str">
        <f ca="1">IFERROR(__xludf.DUMMYFUNCTION("""COMPUTED_VALUE"""),"Trimestral")</f>
        <v>Trimestral</v>
      </c>
    </row>
    <row r="167" spans="1:40" ht="14.25" hidden="1" customHeight="1">
      <c r="A167" s="10" t="str">
        <f t="shared" ca="1" si="0"/>
        <v>Trimestral</v>
      </c>
      <c r="B167" s="11" t="str">
        <f ca="1">IFERROR(__xludf.DUMMYFUNCTION("""COMPUTED_VALUE"""),"4. PAZ CON LA NATURALEZA")</f>
        <v>4. PAZ CON LA NATURALEZA</v>
      </c>
      <c r="C167" s="11" t="str">
        <f ca="1">IFERROR(__xludf.DUMMYFUNCTION("""COMPUTED_VALUE"""),"4.3 Educación ambiental")</f>
        <v>4.3 Educación ambiental</v>
      </c>
      <c r="D167" s="11" t="str">
        <f ca="1">IFERROR(__xludf.DUMMYFUNCTION("""COMPUTED_VALUE"""),"No. de personas capacitadas")</f>
        <v>No. de personas capacitadas</v>
      </c>
      <c r="E167"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14" t="str">
        <f ca="1">IFERROR(__xludf.DUMMYFUNCTION("""COMPUTED_VALUE"""),"PAA-PI")</f>
        <v>PAA-PI</v>
      </c>
      <c r="G167" s="11" t="str">
        <f ca="1">IFERROR(__xludf.DUMMYFUNCTION("""COMPUTED_VALUE"""),"PNN Río Puré")</f>
        <v>PNN Río Puré</v>
      </c>
      <c r="H167" s="14" t="str">
        <f ca="1">IFERROR(__xludf.DUMMYFUNCTION("""COMPUTED_VALUE"""),"FONAM")</f>
        <v>FONAM</v>
      </c>
      <c r="I167"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14">
        <f ca="1">IFERROR(__xludf.DUMMYFUNCTION("""COMPUTED_VALUE"""),5)</f>
        <v>5</v>
      </c>
      <c r="K167" s="17">
        <f ca="1">IFERROR(__xludf.DUMMYFUNCTION("""COMPUTED_VALUE"""),70990700)</f>
        <v>70990700</v>
      </c>
      <c r="L167" s="18"/>
      <c r="M167" s="11" t="str">
        <f ca="1">IFERROR(__xludf.DUMMYFUNCTION("""COMPUTED_VALUE"""),"Luis Carlos Rocero")</f>
        <v>Luis Carlos Rocero</v>
      </c>
      <c r="N167" s="86"/>
      <c r="O167" s="20">
        <f ca="1">IFERROR(__xludf.DUMMYFUNCTION("""COMPUTED_VALUE"""),1)</f>
        <v>1</v>
      </c>
      <c r="P167" s="28"/>
      <c r="Q167" s="11"/>
      <c r="R167" s="11"/>
      <c r="S167" s="11"/>
      <c r="T167" s="11"/>
      <c r="U167" s="11"/>
      <c r="V167" s="11"/>
      <c r="W167" s="11"/>
      <c r="X167" s="11"/>
      <c r="Y167" s="11"/>
      <c r="Z167" s="11"/>
      <c r="AA167" s="11"/>
      <c r="AB167" s="11"/>
      <c r="AC167" s="11"/>
      <c r="AD167" s="11"/>
      <c r="AE167" s="11"/>
      <c r="AF167" s="11"/>
      <c r="AG167" s="11"/>
      <c r="AH167" s="11"/>
      <c r="AI167" s="14"/>
      <c r="AJ167" s="14"/>
      <c r="AK167" s="14"/>
      <c r="AL167" s="43"/>
      <c r="AM167" s="11"/>
      <c r="AN167" s="1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9" t="s">
        <v>133</v>
      </c>
      <c r="Q180" s="88" t="s">
        <v>134</v>
      </c>
      <c r="R180" s="89" t="s">
        <v>135</v>
      </c>
      <c r="S180" s="88" t="s">
        <v>134</v>
      </c>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11" t="str">
        <f ca="1">IFERROR(__xludf.DUMMYFUNCTION("""COMPUTED_VALUE"""),"1. PROTEGER LA BELLEZA DE LA VIDA")</f>
        <v>1. PROTEGER LA BELLEZA DE LA VIDA</v>
      </c>
      <c r="C181" s="11" t="str">
        <f ca="1">IFERROR(__xludf.DUMMYFUNCTION("""COMPUTED_VALUE"""),"1.1 Fortalecimiento del SINAP")</f>
        <v>1.1 Fortalecimiento del SINAP</v>
      </c>
      <c r="D181" s="11" t="str">
        <f ca="1">IFERROR(__xludf.DUMMYFUNCTION("""COMPUTED_VALUE"""),"N° de instrumentos de planeación y manejo de las áreas administradas por PNNC desarrollados")</f>
        <v>N° de instrumentos de planeación y manejo de las áreas administradas por PNNC desarrollados</v>
      </c>
      <c r="E181" s="11" t="str">
        <f ca="1">IFERROR(__xludf.DUMMYFUNCTION("""COMPUTED_VALUE"""),"Documento actualizado, memorando de envió a la DT y memorando de envió de la DT  a la SGM- GPM.")</f>
        <v>Documento actualizado, memorando de envió a la DT y memorando de envió de la DT  a la SGM- GPM.</v>
      </c>
      <c r="F181" s="11" t="str">
        <f ca="1">IFERROR(__xludf.DUMMYFUNCTION("""COMPUTED_VALUE"""),"PAA-PI")</f>
        <v>PAA-PI</v>
      </c>
      <c r="G181" s="11" t="str">
        <f ca="1">IFERROR(__xludf.DUMMYFUNCTION("""COMPUTED_VALUE"""),"PNN Río Puré")</f>
        <v>PNN Río Puré</v>
      </c>
      <c r="H181" s="14" t="str">
        <f ca="1">IFERROR(__xludf.DUMMYFUNCTION("""COMPUTED_VALUE"""),"GESTIÓN")</f>
        <v>GESTIÓN</v>
      </c>
      <c r="I181" s="11" t="str">
        <f ca="1">IFERROR(__xludf.DUMMYFUNCTION("""COMPUTED_VALUE"""),"Implementación")</f>
        <v>Implementación</v>
      </c>
      <c r="J181" s="22">
        <f ca="1">IFERROR(__xludf.DUMMYFUNCTION("""COMPUTED_VALUE"""),0)</f>
        <v>0</v>
      </c>
      <c r="K181" s="17"/>
      <c r="L181" s="18" t="str">
        <f ca="1">IFERROR(__xludf.DUMMYFUNCTION("""COMPUTED_VALUE""")," Implementación")</f>
        <v xml:space="preserve"> Implementación</v>
      </c>
      <c r="M181" s="18" t="str">
        <f ca="1">IFERROR(__xludf.DUMMYFUNCTION("""COMPUTED_VALUE""")," Maria Fernanda Molina")</f>
        <v xml:space="preserve"> Maria Fernanda Molina</v>
      </c>
      <c r="N181" s="18"/>
      <c r="O181" s="19">
        <f ca="1">IFERROR(__xludf.DUMMYFUNCTION("""COMPUTED_VALUE"""),0)</f>
        <v>0</v>
      </c>
      <c r="P181" s="14"/>
      <c r="Q181" s="14"/>
      <c r="R181" s="14"/>
      <c r="S181" s="14"/>
      <c r="T181" s="18"/>
      <c r="U181" s="18"/>
      <c r="V181" s="18"/>
      <c r="W181" s="18"/>
      <c r="X181" s="18"/>
      <c r="Y181" s="18"/>
      <c r="Z181" s="18"/>
      <c r="AA181" s="18"/>
      <c r="AB181" s="18"/>
      <c r="AC181" s="18"/>
      <c r="AD181" s="18"/>
      <c r="AE181" s="18"/>
      <c r="AF181" s="18"/>
      <c r="AG181" s="18"/>
      <c r="AH181" s="91"/>
      <c r="AI181" s="14"/>
      <c r="AJ181" s="43"/>
      <c r="AK181" s="14"/>
      <c r="AL181" s="43"/>
      <c r="AM181" s="14"/>
      <c r="AN181" s="15"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c r="S182" s="88"/>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154.5"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77"/>
      <c r="Q183" s="77"/>
      <c r="R183" s="77"/>
      <c r="S183" s="77"/>
      <c r="T183" s="77" t="s">
        <v>136</v>
      </c>
      <c r="U183" s="56" t="s">
        <v>63</v>
      </c>
      <c r="V183" s="88"/>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customHeight="1">
      <c r="A192" s="10" t="str">
        <f t="shared" ref="A192:A193" ca="1" si="1">AN192</f>
        <v>Trimestral</v>
      </c>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93">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69"/>
      <c r="Q192" s="69"/>
      <c r="R192" s="69"/>
      <c r="S192" s="69"/>
      <c r="T192" s="69" t="s">
        <v>137</v>
      </c>
      <c r="U192" s="56" t="s">
        <v>138</v>
      </c>
      <c r="V192" s="88"/>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409.6" customHeight="1">
      <c r="A193" s="10" t="str">
        <f t="shared" ca="1" si="1"/>
        <v>Trimestral</v>
      </c>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93">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69"/>
      <c r="Q193" s="69"/>
      <c r="R193" s="69"/>
      <c r="S193" s="69"/>
      <c r="T193" s="69" t="s">
        <v>139</v>
      </c>
      <c r="U193" s="56" t="s">
        <v>140</v>
      </c>
      <c r="V193" s="88"/>
      <c r="W193" s="90"/>
      <c r="X193" s="90"/>
      <c r="Y193" s="90"/>
      <c r="Z193" s="90" t="s">
        <v>141</v>
      </c>
      <c r="AA193" s="90" t="s">
        <v>142</v>
      </c>
      <c r="AB193" s="94"/>
      <c r="AC193" s="90"/>
      <c r="AD193" s="14"/>
      <c r="AE193" s="14"/>
      <c r="AF193" s="94" t="s">
        <v>143</v>
      </c>
      <c r="AG193" s="90" t="s">
        <v>63</v>
      </c>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96">
        <v>1</v>
      </c>
      <c r="O202" s="11" t="str">
        <f ca="1">IFERROR(__xludf.DUMMYFUNCTION("""COMPUTED_VALUE"""),"#DIV/0!")</f>
        <v>#DIV/0!</v>
      </c>
      <c r="P202" s="56"/>
      <c r="Q202" s="56"/>
      <c r="R202" s="56"/>
      <c r="S202" s="56"/>
      <c r="T202" s="56"/>
      <c r="U202" s="56"/>
      <c r="V202" s="90"/>
      <c r="W202" s="90"/>
      <c r="X202" s="90"/>
      <c r="Y202" s="90"/>
      <c r="Z202" s="97" t="s">
        <v>144</v>
      </c>
      <c r="AA202" s="90" t="s">
        <v>145</v>
      </c>
      <c r="AB202" s="94"/>
      <c r="AC202" s="90"/>
      <c r="AD202" s="14"/>
      <c r="AE202" s="14"/>
      <c r="AF202" s="94" t="s">
        <v>146</v>
      </c>
      <c r="AG202" s="90" t="s">
        <v>147</v>
      </c>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96">
        <v>0</v>
      </c>
      <c r="O203" s="11" t="str">
        <f ca="1">IFERROR(__xludf.DUMMYFUNCTION("""COMPUTED_VALUE"""),"#DIV/0!")</f>
        <v>#DIV/0!</v>
      </c>
      <c r="P203" s="56"/>
      <c r="Q203" s="56"/>
      <c r="R203" s="56"/>
      <c r="S203" s="56"/>
      <c r="T203" s="56"/>
      <c r="U203" s="56"/>
      <c r="V203" s="90"/>
      <c r="W203" s="90"/>
      <c r="X203" s="90"/>
      <c r="Y203" s="90"/>
      <c r="Z203" s="97" t="s">
        <v>148</v>
      </c>
      <c r="AA203" s="90" t="s">
        <v>145</v>
      </c>
      <c r="AB203" s="94"/>
      <c r="AC203" s="90"/>
      <c r="AD203" s="14"/>
      <c r="AE203" s="14"/>
      <c r="AF203" s="94" t="s">
        <v>149</v>
      </c>
      <c r="AG203" s="90" t="s">
        <v>150</v>
      </c>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customHeight="1">
      <c r="A206" s="10" t="str">
        <f ca="1">AN206</f>
        <v>Mensual</v>
      </c>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65" hidden="1" customHeight="1">
      <c r="A207" s="95"/>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68"/>
      <c r="Q207" s="68"/>
      <c r="R207" s="68"/>
      <c r="S207" s="68"/>
      <c r="T207" s="68" t="s">
        <v>151</v>
      </c>
      <c r="U207" s="56" t="s">
        <v>152</v>
      </c>
      <c r="V207" s="88" t="s">
        <v>153</v>
      </c>
      <c r="W207" s="98" t="s">
        <v>154</v>
      </c>
      <c r="X207" s="90" t="s">
        <v>155</v>
      </c>
      <c r="Y207" s="90" t="s">
        <v>156</v>
      </c>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t="s">
        <v>157</v>
      </c>
      <c r="AA217" s="90" t="s">
        <v>158</v>
      </c>
      <c r="AB217" s="94" t="s">
        <v>159</v>
      </c>
      <c r="AC217" s="90" t="s">
        <v>160</v>
      </c>
      <c r="AD217" s="43" t="s">
        <v>161</v>
      </c>
      <c r="AE217" s="17" t="s">
        <v>162</v>
      </c>
      <c r="AF217" s="94" t="s">
        <v>163</v>
      </c>
      <c r="AG217" s="90" t="s">
        <v>164</v>
      </c>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88"/>
      <c r="O218" s="20"/>
      <c r="P218" s="56"/>
      <c r="Q218" s="56"/>
      <c r="R218" s="56"/>
      <c r="S218" s="56"/>
      <c r="T218" s="56"/>
      <c r="U218" s="56"/>
      <c r="V218" s="90"/>
      <c r="W218" s="90"/>
      <c r="X218" s="9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56"/>
      <c r="Q219" s="56"/>
      <c r="R219" s="56"/>
      <c r="S219" s="56"/>
      <c r="T219" s="56"/>
      <c r="U219" s="56"/>
      <c r="V219" s="90"/>
      <c r="W219" s="90"/>
      <c r="X219" s="9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56"/>
      <c r="Q220" s="56"/>
      <c r="R220" s="56"/>
      <c r="S220" s="56"/>
      <c r="T220" s="56"/>
      <c r="U220" s="56"/>
      <c r="V220" s="90"/>
      <c r="W220" s="90"/>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56"/>
      <c r="Q221" s="56"/>
      <c r="R221" s="56"/>
      <c r="S221" s="56"/>
      <c r="T221" s="56"/>
      <c r="U221" s="56"/>
      <c r="V221" s="90"/>
      <c r="W221" s="90"/>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56"/>
      <c r="Q222" s="56"/>
      <c r="R222" s="56"/>
      <c r="S222" s="56"/>
      <c r="T222" s="56"/>
      <c r="U222" s="56"/>
      <c r="V222" s="90"/>
      <c r="W222" s="90"/>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56"/>
      <c r="Q223" s="56"/>
      <c r="R223" s="56"/>
      <c r="S223" s="56"/>
      <c r="T223" s="56"/>
      <c r="U223" s="56"/>
      <c r="V223" s="90"/>
      <c r="W223" s="90"/>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88"/>
      <c r="O224" s="20"/>
      <c r="P224" s="56"/>
      <c r="Q224" s="56"/>
      <c r="R224" s="56"/>
      <c r="S224" s="56"/>
      <c r="T224" s="56"/>
      <c r="U224" s="56"/>
      <c r="V224" s="90"/>
      <c r="W224" s="90"/>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56"/>
      <c r="Q225" s="56"/>
      <c r="R225" s="56"/>
      <c r="S225" s="56"/>
      <c r="T225" s="56"/>
      <c r="U225" s="56"/>
      <c r="V225" s="90"/>
      <c r="W225" s="90"/>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56"/>
      <c r="Q226" s="56"/>
      <c r="R226" s="56"/>
      <c r="S226" s="56"/>
      <c r="T226" s="56"/>
      <c r="U226" s="56"/>
      <c r="V226" s="90"/>
      <c r="W226" s="90"/>
      <c r="X226" s="90"/>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03"/>
      <c r="O227" s="104"/>
      <c r="P227" s="99"/>
      <c r="Q227" s="99"/>
      <c r="R227" s="99"/>
      <c r="S227" s="99"/>
      <c r="T227" s="99"/>
      <c r="U227" s="99"/>
      <c r="V227" s="105"/>
      <c r="W227" s="105"/>
      <c r="X227" s="105"/>
      <c r="Y227" s="105"/>
      <c r="Z227" s="105"/>
      <c r="AA227" s="105"/>
      <c r="AB227" s="105"/>
      <c r="AC227" s="105"/>
      <c r="AD227" s="105"/>
      <c r="AE227" s="105"/>
      <c r="AF227" s="105"/>
      <c r="AG227" s="105"/>
      <c r="AH227" s="105"/>
      <c r="AI227" s="106"/>
      <c r="AJ227" s="106"/>
      <c r="AK227" s="106"/>
      <c r="AL227" s="106"/>
      <c r="AM227" s="106"/>
      <c r="AN227" s="107"/>
    </row>
    <row r="228" spans="1:40" ht="14.25" hidden="1" customHeight="1">
      <c r="A228" s="1"/>
      <c r="B228" s="32"/>
      <c r="C228" s="32"/>
      <c r="D228" s="33"/>
      <c r="E228" s="1"/>
      <c r="F228" s="34"/>
      <c r="G228" s="32"/>
      <c r="H228" s="1"/>
      <c r="I228" s="35"/>
      <c r="J228" s="1"/>
      <c r="K228" s="1"/>
      <c r="L228" s="32"/>
      <c r="M228" s="32"/>
      <c r="N228" s="33"/>
      <c r="O228" s="32"/>
      <c r="P228" s="34"/>
      <c r="Q228" s="34"/>
      <c r="R228" s="34"/>
      <c r="S228" s="34"/>
      <c r="T228" s="36"/>
      <c r="U228" s="32"/>
      <c r="V228" s="32"/>
      <c r="W228" s="32"/>
      <c r="X228" s="32"/>
      <c r="Y228" s="32"/>
      <c r="Z228" s="32"/>
      <c r="AA228" s="32"/>
      <c r="AB228" s="108"/>
      <c r="AC228" s="32"/>
      <c r="AD228" s="32"/>
      <c r="AE228" s="32"/>
      <c r="AF228" s="108"/>
      <c r="AG228" s="1"/>
      <c r="AH228" s="1"/>
      <c r="AI228" s="1"/>
      <c r="AJ228" s="1"/>
      <c r="AK228" s="1"/>
      <c r="AL228" s="108"/>
      <c r="AM228" s="1"/>
      <c r="AN228" s="37"/>
    </row>
    <row r="229" spans="1:40" ht="14.25" customHeight="1">
      <c r="A229" s="1"/>
      <c r="B229" s="32"/>
      <c r="C229" s="32"/>
      <c r="D229" s="33"/>
      <c r="E229" s="1"/>
      <c r="F229" s="34"/>
      <c r="G229" s="32"/>
      <c r="H229" s="1"/>
      <c r="I229" s="35"/>
      <c r="J229" s="1"/>
      <c r="K229" s="1"/>
      <c r="L229" s="32"/>
      <c r="M229" s="32"/>
      <c r="N229" s="33"/>
      <c r="O229" s="32"/>
      <c r="P229" s="109"/>
      <c r="Q229" s="33"/>
      <c r="R229" s="33"/>
      <c r="S229" s="34"/>
      <c r="T229" s="36"/>
      <c r="U229" s="32"/>
      <c r="V229" s="32"/>
      <c r="W229" s="32"/>
      <c r="X229" s="32"/>
      <c r="Y229" s="32"/>
      <c r="Z229" s="32"/>
      <c r="AA229" s="32"/>
      <c r="AB229" s="108"/>
      <c r="AC229" s="32"/>
      <c r="AD229" s="32"/>
      <c r="AE229" s="32"/>
      <c r="AF229" s="108"/>
      <c r="AG229" s="1"/>
      <c r="AH229" s="1"/>
      <c r="AI229" s="1"/>
      <c r="AJ229" s="1"/>
      <c r="AK229" s="1"/>
      <c r="AL229" s="108"/>
      <c r="AM229" s="1"/>
      <c r="AN229" s="37"/>
    </row>
    <row r="230" spans="1:40" ht="14.25" customHeight="1">
      <c r="A230" s="1"/>
      <c r="B230" s="32"/>
      <c r="C230" s="32"/>
      <c r="D230" s="33"/>
      <c r="E230" s="1"/>
      <c r="F230" s="34"/>
      <c r="G230" s="32"/>
      <c r="H230" s="1"/>
      <c r="I230" s="35"/>
      <c r="J230" s="1"/>
      <c r="K230" s="1"/>
      <c r="L230" s="32"/>
      <c r="M230" s="32"/>
      <c r="N230" s="33"/>
      <c r="O230" s="32"/>
      <c r="P230" s="109"/>
      <c r="Q230" s="33"/>
      <c r="R230" s="33"/>
      <c r="S230" s="34"/>
      <c r="T230" s="36"/>
      <c r="U230" s="32"/>
      <c r="V230" s="32"/>
      <c r="W230" s="32"/>
      <c r="X230" s="32"/>
      <c r="Y230" s="32"/>
      <c r="Z230" s="32"/>
      <c r="AA230" s="32"/>
      <c r="AB230" s="108"/>
      <c r="AC230" s="32"/>
      <c r="AD230" s="32"/>
      <c r="AE230" s="32"/>
      <c r="AF230" s="108"/>
      <c r="AG230" s="1"/>
      <c r="AH230" s="1"/>
      <c r="AI230" s="1"/>
      <c r="AJ230" s="1"/>
      <c r="AK230" s="1"/>
      <c r="AL230" s="108"/>
      <c r="AM230" s="1"/>
      <c r="AN230" s="37"/>
    </row>
    <row r="231" spans="1:40" ht="14.25" customHeight="1">
      <c r="A231" s="1"/>
      <c r="B231" s="32"/>
      <c r="C231" s="32"/>
      <c r="D231" s="33"/>
      <c r="E231" s="1"/>
      <c r="F231" s="34"/>
      <c r="G231" s="32"/>
      <c r="H231" s="1"/>
      <c r="I231" s="35"/>
      <c r="J231" s="1"/>
      <c r="K231" s="1"/>
      <c r="L231" s="32"/>
      <c r="M231" s="32"/>
      <c r="N231" s="33"/>
      <c r="O231" s="32"/>
      <c r="P231" s="109"/>
      <c r="Q231" s="33"/>
      <c r="R231" s="33"/>
      <c r="S231" s="33"/>
      <c r="T231" s="36"/>
      <c r="U231" s="32"/>
      <c r="V231" s="32"/>
      <c r="W231" s="32"/>
      <c r="X231" s="32"/>
      <c r="Y231" s="32"/>
      <c r="Z231" s="32"/>
      <c r="AA231" s="32"/>
      <c r="AB231" s="108"/>
      <c r="AC231" s="32"/>
      <c r="AD231" s="32"/>
      <c r="AE231" s="32"/>
      <c r="AF231" s="108"/>
      <c r="AG231" s="1"/>
      <c r="AH231" s="1"/>
      <c r="AI231" s="1"/>
      <c r="AJ231" s="1"/>
      <c r="AK231" s="1"/>
      <c r="AL231" s="108"/>
      <c r="AM231" s="1"/>
      <c r="AN231" s="37"/>
    </row>
    <row r="232" spans="1:40" ht="14.25" customHeight="1">
      <c r="A232" s="1"/>
      <c r="B232" s="32"/>
      <c r="C232" s="32"/>
      <c r="D232" s="33"/>
      <c r="E232" s="1"/>
      <c r="F232" s="34"/>
      <c r="G232" s="32"/>
      <c r="H232" s="1"/>
      <c r="I232" s="35"/>
      <c r="J232" s="1"/>
      <c r="K232" s="1"/>
      <c r="L232" s="32"/>
      <c r="M232" s="32"/>
      <c r="N232" s="33"/>
      <c r="O232" s="32"/>
      <c r="P232" s="109"/>
      <c r="Q232" s="33"/>
      <c r="R232" s="33"/>
      <c r="S232" s="33"/>
      <c r="T232" s="36"/>
      <c r="U232" s="32"/>
      <c r="V232" s="32"/>
      <c r="W232" s="32"/>
      <c r="X232" s="32"/>
      <c r="Y232" s="32"/>
      <c r="Z232" s="32"/>
      <c r="AA232" s="32"/>
      <c r="AB232" s="108"/>
      <c r="AC232" s="32"/>
      <c r="AD232" s="32"/>
      <c r="AE232" s="32"/>
      <c r="AF232" s="108"/>
      <c r="AG232" s="1"/>
      <c r="AH232" s="1"/>
      <c r="AI232" s="1"/>
      <c r="AJ232" s="1"/>
      <c r="AK232" s="1"/>
      <c r="AL232" s="108"/>
      <c r="AM232" s="1"/>
      <c r="AN232" s="37"/>
    </row>
    <row r="233" spans="1:40" ht="14.25" customHeight="1">
      <c r="A233" s="1"/>
      <c r="B233" s="32"/>
      <c r="C233" s="32"/>
      <c r="D233" s="33"/>
      <c r="E233" s="1"/>
      <c r="F233" s="34"/>
      <c r="G233" s="32"/>
      <c r="H233" s="1"/>
      <c r="I233" s="35"/>
      <c r="J233" s="1"/>
      <c r="K233" s="1"/>
      <c r="L233" s="32"/>
      <c r="M233" s="32"/>
      <c r="N233" s="33"/>
      <c r="O233" s="32"/>
      <c r="P233" s="109"/>
      <c r="Q233" s="33"/>
      <c r="R233" s="33"/>
      <c r="S233" s="33"/>
      <c r="T233" s="36"/>
      <c r="U233" s="32"/>
      <c r="V233" s="32"/>
      <c r="W233" s="32"/>
      <c r="X233" s="32"/>
      <c r="Y233" s="32"/>
      <c r="Z233" s="32"/>
      <c r="AA233" s="32"/>
      <c r="AB233" s="108"/>
      <c r="AC233" s="32"/>
      <c r="AD233" s="32"/>
      <c r="AE233" s="32"/>
      <c r="AF233" s="108"/>
      <c r="AG233" s="1"/>
      <c r="AH233" s="1"/>
      <c r="AI233" s="1"/>
      <c r="AJ233" s="1"/>
      <c r="AK233" s="1"/>
      <c r="AL233" s="108"/>
      <c r="AM233" s="1"/>
      <c r="AN233" s="37"/>
    </row>
    <row r="234" spans="1:40" ht="14.25" customHeight="1">
      <c r="A234" s="1"/>
      <c r="B234" s="32"/>
      <c r="C234" s="32"/>
      <c r="D234" s="33"/>
      <c r="E234" s="1"/>
      <c r="F234" s="34"/>
      <c r="G234" s="32"/>
      <c r="H234" s="1"/>
      <c r="I234" s="35"/>
      <c r="J234" s="1"/>
      <c r="K234" s="1"/>
      <c r="L234" s="32"/>
      <c r="M234" s="32"/>
      <c r="N234" s="33"/>
      <c r="O234" s="32"/>
      <c r="P234" s="109"/>
      <c r="Q234" s="33"/>
      <c r="R234" s="33"/>
      <c r="S234" s="33"/>
      <c r="T234" s="36"/>
      <c r="U234" s="32"/>
      <c r="V234" s="32"/>
      <c r="W234" s="32"/>
      <c r="X234" s="32"/>
      <c r="Y234" s="32"/>
      <c r="Z234" s="32"/>
      <c r="AA234" s="32"/>
      <c r="AB234" s="108"/>
      <c r="AC234" s="32"/>
      <c r="AD234" s="32"/>
      <c r="AE234" s="32"/>
      <c r="AF234" s="108"/>
      <c r="AG234" s="1"/>
      <c r="AH234" s="1"/>
      <c r="AI234" s="1"/>
      <c r="AJ234" s="1"/>
      <c r="AK234" s="1"/>
      <c r="AL234" s="108"/>
      <c r="AM234" s="1"/>
      <c r="AN234" s="37"/>
    </row>
    <row r="235" spans="1:40" ht="14.25" customHeight="1">
      <c r="A235" s="1"/>
      <c r="B235" s="32"/>
      <c r="C235" s="32"/>
      <c r="D235" s="33"/>
      <c r="E235" s="1"/>
      <c r="F235" s="34"/>
      <c r="G235" s="32"/>
      <c r="H235" s="1"/>
      <c r="I235" s="35"/>
      <c r="J235" s="1"/>
      <c r="K235" s="1"/>
      <c r="L235" s="32"/>
      <c r="M235" s="32"/>
      <c r="N235" s="33"/>
      <c r="O235" s="32"/>
      <c r="P235" s="109"/>
      <c r="Q235" s="33"/>
      <c r="R235" s="33"/>
      <c r="S235" s="33"/>
      <c r="T235" s="36"/>
      <c r="U235" s="32"/>
      <c r="V235" s="32"/>
      <c r="W235" s="32"/>
      <c r="X235" s="32"/>
      <c r="Y235" s="32"/>
      <c r="Z235" s="32"/>
      <c r="AA235" s="32"/>
      <c r="AB235" s="108"/>
      <c r="AC235" s="32"/>
      <c r="AD235" s="32"/>
      <c r="AE235" s="32"/>
      <c r="AF235" s="108"/>
      <c r="AG235" s="1"/>
      <c r="AH235" s="1"/>
      <c r="AI235" s="1"/>
      <c r="AJ235" s="1"/>
      <c r="AK235" s="1"/>
      <c r="AL235" s="108"/>
      <c r="AM235" s="1"/>
      <c r="AN235" s="37"/>
    </row>
    <row r="236" spans="1:40" ht="14.25" customHeight="1">
      <c r="A236" s="1"/>
      <c r="B236" s="32"/>
      <c r="C236" s="32"/>
      <c r="D236" s="33"/>
      <c r="E236" s="1"/>
      <c r="F236" s="34"/>
      <c r="G236" s="32"/>
      <c r="H236" s="1"/>
      <c r="I236" s="35"/>
      <c r="J236" s="1"/>
      <c r="K236" s="1"/>
      <c r="L236" s="32"/>
      <c r="M236" s="32"/>
      <c r="N236" s="33"/>
      <c r="O236" s="32"/>
      <c r="P236" s="109"/>
      <c r="Q236" s="33"/>
      <c r="R236" s="33"/>
      <c r="S236" s="33"/>
      <c r="T236" s="36"/>
      <c r="U236" s="32"/>
      <c r="V236" s="32"/>
      <c r="W236" s="32"/>
      <c r="X236" s="32"/>
      <c r="Y236" s="32"/>
      <c r="Z236" s="32"/>
      <c r="AA236" s="32"/>
      <c r="AB236" s="108"/>
      <c r="AC236" s="32"/>
      <c r="AD236" s="32"/>
      <c r="AE236" s="32"/>
      <c r="AF236" s="108"/>
      <c r="AG236" s="1"/>
      <c r="AH236" s="1"/>
      <c r="AI236" s="1"/>
      <c r="AJ236" s="1"/>
      <c r="AK236" s="1"/>
      <c r="AL236" s="108"/>
      <c r="AM236" s="1"/>
      <c r="AN236" s="37"/>
    </row>
    <row r="237" spans="1:40" ht="14.25" customHeight="1">
      <c r="A237" s="1"/>
      <c r="B237" s="32"/>
      <c r="C237" s="32"/>
      <c r="D237" s="33"/>
      <c r="E237" s="1"/>
      <c r="F237" s="34"/>
      <c r="G237" s="32"/>
      <c r="H237" s="1"/>
      <c r="I237" s="35"/>
      <c r="J237" s="1"/>
      <c r="K237" s="1"/>
      <c r="L237" s="32"/>
      <c r="M237" s="32"/>
      <c r="N237" s="33"/>
      <c r="O237" s="32"/>
      <c r="P237" s="109"/>
      <c r="Q237" s="33"/>
      <c r="R237" s="33"/>
      <c r="S237" s="33"/>
      <c r="T237" s="36"/>
      <c r="U237" s="32"/>
      <c r="V237" s="32"/>
      <c r="W237" s="32"/>
      <c r="X237" s="32"/>
      <c r="Y237" s="32"/>
      <c r="Z237" s="32"/>
      <c r="AA237" s="32"/>
      <c r="AB237" s="108"/>
      <c r="AC237" s="32"/>
      <c r="AD237" s="32"/>
      <c r="AE237" s="32"/>
      <c r="AF237" s="108"/>
      <c r="AG237" s="1"/>
      <c r="AH237" s="1"/>
      <c r="AI237" s="1"/>
      <c r="AJ237" s="1"/>
      <c r="AK237" s="1"/>
      <c r="AL237" s="108"/>
      <c r="AM237" s="1"/>
      <c r="AN237" s="37"/>
    </row>
    <row r="238" spans="1:40" ht="14.25" customHeight="1">
      <c r="A238" s="1"/>
      <c r="B238" s="32"/>
      <c r="C238" s="32"/>
      <c r="D238" s="33"/>
      <c r="E238" s="1"/>
      <c r="F238" s="34"/>
      <c r="G238" s="32"/>
      <c r="H238" s="1"/>
      <c r="I238" s="35"/>
      <c r="J238" s="1"/>
      <c r="K238" s="1"/>
      <c r="L238" s="32"/>
      <c r="M238" s="32"/>
      <c r="N238" s="33"/>
      <c r="O238" s="32"/>
      <c r="P238" s="109"/>
      <c r="Q238" s="33"/>
      <c r="R238" s="33"/>
      <c r="S238" s="33"/>
      <c r="T238" s="36"/>
      <c r="U238" s="32"/>
      <c r="V238" s="32"/>
      <c r="W238" s="32"/>
      <c r="X238" s="32"/>
      <c r="Y238" s="32"/>
      <c r="Z238" s="32"/>
      <c r="AA238" s="32"/>
      <c r="AB238" s="108"/>
      <c r="AC238" s="32"/>
      <c r="AD238" s="32"/>
      <c r="AE238" s="32"/>
      <c r="AF238" s="108"/>
      <c r="AG238" s="1"/>
      <c r="AH238" s="1"/>
      <c r="AI238" s="1"/>
      <c r="AJ238" s="1"/>
      <c r="AK238" s="1"/>
      <c r="AL238" s="108"/>
      <c r="AM238" s="1"/>
      <c r="AN238" s="37"/>
    </row>
    <row r="239" spans="1:40" ht="14.25" customHeight="1">
      <c r="A239" s="1"/>
      <c r="B239" s="32"/>
      <c r="C239" s="32"/>
      <c r="D239" s="33"/>
      <c r="E239" s="1"/>
      <c r="F239" s="34"/>
      <c r="G239" s="32"/>
      <c r="H239" s="1"/>
      <c r="I239" s="35"/>
      <c r="J239" s="1"/>
      <c r="K239" s="1"/>
      <c r="L239" s="32"/>
      <c r="M239" s="32"/>
      <c r="N239" s="33"/>
      <c r="O239" s="32"/>
      <c r="P239" s="109"/>
      <c r="Q239" s="33"/>
      <c r="R239" s="33"/>
      <c r="S239" s="33"/>
      <c r="T239" s="36"/>
      <c r="U239" s="32"/>
      <c r="V239" s="32"/>
      <c r="W239" s="32"/>
      <c r="X239" s="32"/>
      <c r="Y239" s="32"/>
      <c r="Z239" s="32"/>
      <c r="AA239" s="32"/>
      <c r="AB239" s="108"/>
      <c r="AC239" s="32"/>
      <c r="AD239" s="32"/>
      <c r="AE239" s="32"/>
      <c r="AF239" s="108"/>
      <c r="AG239" s="1"/>
      <c r="AH239" s="1"/>
      <c r="AI239" s="1"/>
      <c r="AJ239" s="1"/>
      <c r="AK239" s="1"/>
      <c r="AL239" s="108"/>
      <c r="AM239" s="1"/>
      <c r="AN239" s="37"/>
    </row>
    <row r="240" spans="1:40" ht="14.25" customHeight="1">
      <c r="A240" s="1"/>
      <c r="B240" s="32"/>
      <c r="C240" s="32"/>
      <c r="D240" s="33"/>
      <c r="E240" s="1"/>
      <c r="F240" s="34"/>
      <c r="G240" s="32"/>
      <c r="H240" s="1"/>
      <c r="I240" s="35"/>
      <c r="J240" s="1"/>
      <c r="K240" s="1"/>
      <c r="L240" s="32"/>
      <c r="M240" s="32"/>
      <c r="N240" s="33"/>
      <c r="O240" s="32"/>
      <c r="P240" s="109"/>
      <c r="Q240" s="33"/>
      <c r="R240" s="33"/>
      <c r="S240" s="33"/>
      <c r="T240" s="36"/>
      <c r="U240" s="32"/>
      <c r="V240" s="32"/>
      <c r="W240" s="32"/>
      <c r="X240" s="32"/>
      <c r="Y240" s="32"/>
      <c r="Z240" s="32"/>
      <c r="AA240" s="32"/>
      <c r="AB240" s="108"/>
      <c r="AC240" s="32"/>
      <c r="AD240" s="32"/>
      <c r="AE240" s="32"/>
      <c r="AF240" s="108"/>
      <c r="AG240" s="1"/>
      <c r="AH240" s="1"/>
      <c r="AI240" s="1"/>
      <c r="AJ240" s="1"/>
      <c r="AK240" s="1"/>
      <c r="AL240" s="108"/>
      <c r="AM240" s="1"/>
      <c r="AN240" s="37"/>
    </row>
    <row r="241" spans="1:40" ht="14.25" customHeight="1">
      <c r="A241" s="1"/>
      <c r="B241" s="32"/>
      <c r="C241" s="32"/>
      <c r="D241" s="33"/>
      <c r="E241" s="1"/>
      <c r="F241" s="34"/>
      <c r="G241" s="32"/>
      <c r="H241" s="1"/>
      <c r="I241" s="35"/>
      <c r="J241" s="1"/>
      <c r="K241" s="1"/>
      <c r="L241" s="32"/>
      <c r="M241" s="32"/>
      <c r="N241" s="33"/>
      <c r="O241" s="32"/>
      <c r="P241" s="109"/>
      <c r="Q241" s="33"/>
      <c r="R241" s="33"/>
      <c r="S241" s="33"/>
      <c r="T241" s="36"/>
      <c r="U241" s="32"/>
      <c r="V241" s="32"/>
      <c r="W241" s="32"/>
      <c r="X241" s="32"/>
      <c r="Y241" s="32"/>
      <c r="Z241" s="32"/>
      <c r="AA241" s="32"/>
      <c r="AB241" s="108"/>
      <c r="AC241" s="32"/>
      <c r="AD241" s="32"/>
      <c r="AE241" s="32"/>
      <c r="AF241" s="108"/>
      <c r="AG241" s="1"/>
      <c r="AH241" s="1"/>
      <c r="AI241" s="1"/>
      <c r="AJ241" s="1"/>
      <c r="AK241" s="1"/>
      <c r="AL241" s="108"/>
      <c r="AM241" s="1"/>
      <c r="AN241" s="37"/>
    </row>
    <row r="242" spans="1:40" ht="14.25" customHeight="1">
      <c r="A242" s="1"/>
      <c r="B242" s="32"/>
      <c r="C242" s="32"/>
      <c r="D242" s="33"/>
      <c r="E242" s="1"/>
      <c r="F242" s="34"/>
      <c r="G242" s="32"/>
      <c r="H242" s="1"/>
      <c r="I242" s="35"/>
      <c r="J242" s="1"/>
      <c r="K242" s="1"/>
      <c r="L242" s="32"/>
      <c r="M242" s="32"/>
      <c r="N242" s="33"/>
      <c r="O242" s="32"/>
      <c r="P242" s="109"/>
      <c r="Q242" s="33"/>
      <c r="R242" s="33"/>
      <c r="S242" s="33"/>
      <c r="T242" s="36"/>
      <c r="U242" s="32"/>
      <c r="V242" s="32"/>
      <c r="W242" s="32"/>
      <c r="X242" s="32"/>
      <c r="Y242" s="32"/>
      <c r="Z242" s="32"/>
      <c r="AA242" s="32"/>
      <c r="AB242" s="108"/>
      <c r="AC242" s="32"/>
      <c r="AD242" s="32"/>
      <c r="AE242" s="32"/>
      <c r="AF242" s="108"/>
      <c r="AG242" s="1"/>
      <c r="AH242" s="1"/>
      <c r="AI242" s="1"/>
      <c r="AJ242" s="1"/>
      <c r="AK242" s="1"/>
      <c r="AL242" s="108"/>
      <c r="AM242" s="1"/>
      <c r="AN242" s="37"/>
    </row>
    <row r="243" spans="1:40" ht="14.25" customHeight="1">
      <c r="A243" s="1"/>
      <c r="B243" s="32"/>
      <c r="C243" s="32"/>
      <c r="D243" s="33"/>
      <c r="E243" s="1"/>
      <c r="F243" s="34"/>
      <c r="G243" s="32"/>
      <c r="H243" s="1"/>
      <c r="I243" s="35"/>
      <c r="J243" s="1"/>
      <c r="K243" s="1"/>
      <c r="L243" s="32"/>
      <c r="M243" s="32"/>
      <c r="N243" s="33"/>
      <c r="O243" s="32"/>
      <c r="P243" s="109"/>
      <c r="Q243" s="33"/>
      <c r="R243" s="33"/>
      <c r="S243" s="33"/>
      <c r="T243" s="36"/>
      <c r="U243" s="32"/>
      <c r="V243" s="32"/>
      <c r="W243" s="32"/>
      <c r="X243" s="32"/>
      <c r="Y243" s="32"/>
      <c r="Z243" s="32"/>
      <c r="AA243" s="32"/>
      <c r="AB243" s="108"/>
      <c r="AC243" s="32"/>
      <c r="AD243" s="32"/>
      <c r="AE243" s="32"/>
      <c r="AF243" s="108"/>
      <c r="AG243" s="1"/>
      <c r="AH243" s="1"/>
      <c r="AI243" s="1"/>
      <c r="AJ243" s="1"/>
      <c r="AK243" s="1"/>
      <c r="AL243" s="108"/>
      <c r="AM243" s="1"/>
      <c r="AN243" s="37"/>
    </row>
    <row r="244" spans="1:40" ht="14.25" customHeight="1">
      <c r="A244" s="1"/>
      <c r="B244" s="32"/>
      <c r="C244" s="32"/>
      <c r="D244" s="33"/>
      <c r="E244" s="1"/>
      <c r="F244" s="34"/>
      <c r="G244" s="32"/>
      <c r="H244" s="1"/>
      <c r="I244" s="35"/>
      <c r="J244" s="1"/>
      <c r="K244" s="1"/>
      <c r="L244" s="32"/>
      <c r="M244" s="32"/>
      <c r="N244" s="33"/>
      <c r="O244" s="32"/>
      <c r="P244" s="109"/>
      <c r="Q244" s="33"/>
      <c r="R244" s="33"/>
      <c r="S244" s="33"/>
      <c r="T244" s="36"/>
      <c r="U244" s="32"/>
      <c r="V244" s="32"/>
      <c r="W244" s="32"/>
      <c r="X244" s="32"/>
      <c r="Y244" s="32"/>
      <c r="Z244" s="32"/>
      <c r="AA244" s="32"/>
      <c r="AB244" s="108"/>
      <c r="AC244" s="32"/>
      <c r="AD244" s="32"/>
      <c r="AE244" s="32"/>
      <c r="AF244" s="108"/>
      <c r="AG244" s="1"/>
      <c r="AH244" s="1"/>
      <c r="AI244" s="1"/>
      <c r="AJ244" s="1"/>
      <c r="AK244" s="1"/>
      <c r="AL244" s="108"/>
      <c r="AM244" s="1"/>
      <c r="AN244" s="37"/>
    </row>
    <row r="245" spans="1:40" ht="14.25" customHeight="1">
      <c r="A245" s="1"/>
      <c r="B245" s="32"/>
      <c r="C245" s="32"/>
      <c r="D245" s="33"/>
      <c r="E245" s="1"/>
      <c r="F245" s="34"/>
      <c r="G245" s="32"/>
      <c r="H245" s="1"/>
      <c r="I245" s="35"/>
      <c r="J245" s="1"/>
      <c r="K245" s="1"/>
      <c r="L245" s="32"/>
      <c r="M245" s="32"/>
      <c r="N245" s="33"/>
      <c r="O245" s="32"/>
      <c r="P245" s="109"/>
      <c r="Q245" s="36"/>
      <c r="R245" s="109"/>
      <c r="S245" s="36"/>
      <c r="T245" s="36"/>
      <c r="U245" s="32"/>
      <c r="V245" s="32"/>
      <c r="W245" s="32"/>
      <c r="X245" s="32"/>
      <c r="Y245" s="32"/>
      <c r="Z245" s="32"/>
      <c r="AA245" s="32"/>
      <c r="AB245" s="108"/>
      <c r="AC245" s="32"/>
      <c r="AD245" s="32"/>
      <c r="AE245" s="32"/>
      <c r="AF245" s="108"/>
      <c r="AG245" s="1"/>
      <c r="AH245" s="1"/>
      <c r="AI245" s="1"/>
      <c r="AJ245" s="1"/>
      <c r="AK245" s="1"/>
      <c r="AL245" s="108"/>
      <c r="AM245" s="1"/>
      <c r="AN245" s="37"/>
    </row>
    <row r="246" spans="1:40" ht="14.25" customHeight="1">
      <c r="A246" s="1"/>
      <c r="B246" s="32"/>
      <c r="C246" s="32"/>
      <c r="D246" s="33"/>
      <c r="E246" s="1"/>
      <c r="F246" s="34"/>
      <c r="G246" s="32"/>
      <c r="H246" s="1"/>
      <c r="I246" s="35"/>
      <c r="J246" s="1"/>
      <c r="K246" s="1"/>
      <c r="L246" s="32"/>
      <c r="M246" s="32"/>
      <c r="N246" s="33"/>
      <c r="O246" s="32"/>
      <c r="P246" s="109"/>
      <c r="Q246" s="33"/>
      <c r="R246" s="33"/>
      <c r="S246" s="34"/>
      <c r="T246" s="36"/>
      <c r="U246" s="32"/>
      <c r="V246" s="32"/>
      <c r="W246" s="32"/>
      <c r="X246" s="32"/>
      <c r="Y246" s="32"/>
      <c r="Z246" s="32"/>
      <c r="AA246" s="32"/>
      <c r="AB246" s="108"/>
      <c r="AC246" s="32"/>
      <c r="AD246" s="32"/>
      <c r="AE246" s="32"/>
      <c r="AF246" s="108"/>
      <c r="AG246" s="1"/>
      <c r="AH246" s="1"/>
      <c r="AI246" s="1"/>
      <c r="AJ246" s="1"/>
      <c r="AK246" s="1"/>
      <c r="AL246" s="108"/>
      <c r="AM246" s="1"/>
      <c r="AN246" s="37"/>
    </row>
    <row r="247" spans="1:40" ht="14.25" customHeight="1">
      <c r="A247" s="1"/>
      <c r="B247" s="32"/>
      <c r="C247" s="32"/>
      <c r="D247" s="33"/>
      <c r="E247" s="1"/>
      <c r="F247" s="34"/>
      <c r="G247" s="32"/>
      <c r="H247" s="1"/>
      <c r="I247" s="35"/>
      <c r="J247" s="1"/>
      <c r="K247" s="1"/>
      <c r="L247" s="32"/>
      <c r="M247" s="32"/>
      <c r="N247" s="33"/>
      <c r="O247" s="32"/>
      <c r="P247" s="109"/>
      <c r="Q247" s="33"/>
      <c r="R247" s="33"/>
      <c r="S247" s="33"/>
      <c r="T247" s="36"/>
      <c r="U247" s="32"/>
      <c r="V247" s="32"/>
      <c r="W247" s="32"/>
      <c r="X247" s="32"/>
      <c r="Y247" s="32"/>
      <c r="Z247" s="32"/>
      <c r="AA247" s="32"/>
      <c r="AB247" s="108"/>
      <c r="AC247" s="32"/>
      <c r="AD247" s="32"/>
      <c r="AE247" s="32"/>
      <c r="AF247" s="108"/>
      <c r="AG247" s="1"/>
      <c r="AH247" s="1"/>
      <c r="AI247" s="1"/>
      <c r="AJ247" s="1"/>
      <c r="AK247" s="1"/>
      <c r="AL247" s="108"/>
      <c r="AM247" s="1"/>
      <c r="AN247" s="37"/>
    </row>
    <row r="248" spans="1:40" ht="14.25" customHeight="1">
      <c r="A248" s="1"/>
      <c r="B248" s="32"/>
      <c r="C248" s="32"/>
      <c r="D248" s="33"/>
      <c r="E248" s="1"/>
      <c r="F248" s="34"/>
      <c r="G248" s="32"/>
      <c r="H248" s="1"/>
      <c r="I248" s="35"/>
      <c r="J248" s="1"/>
      <c r="K248" s="1"/>
      <c r="L248" s="32"/>
      <c r="M248" s="32"/>
      <c r="N248" s="33"/>
      <c r="O248" s="32"/>
      <c r="P248" s="109"/>
      <c r="Q248" s="33"/>
      <c r="R248" s="33"/>
      <c r="S248" s="34"/>
      <c r="T248" s="36"/>
      <c r="U248" s="32"/>
      <c r="V248" s="32"/>
      <c r="W248" s="32"/>
      <c r="X248" s="32"/>
      <c r="Y248" s="32"/>
      <c r="Z248" s="32"/>
      <c r="AA248" s="32"/>
      <c r="AB248" s="108"/>
      <c r="AC248" s="32"/>
      <c r="AD248" s="32"/>
      <c r="AE248" s="32"/>
      <c r="AF248" s="108"/>
      <c r="AG248" s="1"/>
      <c r="AH248" s="1"/>
      <c r="AI248" s="1"/>
      <c r="AJ248" s="1"/>
      <c r="AK248" s="1"/>
      <c r="AL248" s="108"/>
      <c r="AM248" s="1"/>
      <c r="AN248" s="37"/>
    </row>
    <row r="249" spans="1:40" ht="14.25" customHeight="1">
      <c r="A249" s="1"/>
      <c r="B249" s="32"/>
      <c r="C249" s="32"/>
      <c r="D249" s="33"/>
      <c r="E249" s="1"/>
      <c r="F249" s="34"/>
      <c r="G249" s="32"/>
      <c r="H249" s="1"/>
      <c r="I249" s="35"/>
      <c r="J249" s="1"/>
      <c r="K249" s="1"/>
      <c r="L249" s="32"/>
      <c r="M249" s="32"/>
      <c r="N249" s="33"/>
      <c r="O249" s="32"/>
      <c r="P249" s="109"/>
      <c r="Q249" s="33"/>
      <c r="R249" s="33"/>
      <c r="S249" s="33"/>
      <c r="T249" s="36"/>
      <c r="U249" s="32"/>
      <c r="V249" s="32"/>
      <c r="W249" s="32"/>
      <c r="X249" s="32"/>
      <c r="Y249" s="32"/>
      <c r="Z249" s="32"/>
      <c r="AA249" s="32"/>
      <c r="AB249" s="108"/>
      <c r="AC249" s="32"/>
      <c r="AD249" s="32"/>
      <c r="AE249" s="32"/>
      <c r="AF249" s="108"/>
      <c r="AG249" s="1"/>
      <c r="AH249" s="1"/>
      <c r="AI249" s="1"/>
      <c r="AJ249" s="1"/>
      <c r="AK249" s="1"/>
      <c r="AL249" s="108"/>
      <c r="AM249" s="1"/>
      <c r="AN249" s="37"/>
    </row>
    <row r="250" spans="1:40" ht="14.25" customHeight="1">
      <c r="A250" s="1"/>
      <c r="B250" s="32"/>
      <c r="C250" s="32"/>
      <c r="D250" s="33"/>
      <c r="E250" s="1"/>
      <c r="F250" s="34"/>
      <c r="G250" s="32"/>
      <c r="H250" s="1"/>
      <c r="I250" s="35"/>
      <c r="J250" s="1"/>
      <c r="K250" s="1"/>
      <c r="L250" s="32"/>
      <c r="M250" s="32"/>
      <c r="N250" s="33"/>
      <c r="O250" s="32"/>
      <c r="P250" s="109"/>
      <c r="Q250" s="33"/>
      <c r="R250" s="33"/>
      <c r="S250" s="33"/>
      <c r="T250" s="36"/>
      <c r="U250" s="32"/>
      <c r="V250" s="32"/>
      <c r="W250" s="32"/>
      <c r="X250" s="32"/>
      <c r="Y250" s="32"/>
      <c r="Z250" s="32"/>
      <c r="AA250" s="32"/>
      <c r="AB250" s="108"/>
      <c r="AC250" s="32"/>
      <c r="AD250" s="32"/>
      <c r="AE250" s="32"/>
      <c r="AF250" s="108"/>
      <c r="AG250" s="1"/>
      <c r="AH250" s="1"/>
      <c r="AI250" s="1"/>
      <c r="AJ250" s="1"/>
      <c r="AK250" s="1"/>
      <c r="AL250" s="108"/>
      <c r="AM250" s="1"/>
      <c r="AN250" s="37"/>
    </row>
    <row r="251" spans="1:40" ht="14.25" customHeight="1">
      <c r="A251" s="1"/>
      <c r="B251" s="32"/>
      <c r="C251" s="32"/>
      <c r="D251" s="33"/>
      <c r="E251" s="1"/>
      <c r="F251" s="34"/>
      <c r="G251" s="32"/>
      <c r="H251" s="1"/>
      <c r="I251" s="35"/>
      <c r="J251" s="1"/>
      <c r="K251" s="1"/>
      <c r="L251" s="32"/>
      <c r="M251" s="32"/>
      <c r="N251" s="33"/>
      <c r="O251" s="32"/>
      <c r="P251" s="109"/>
      <c r="Q251" s="33"/>
      <c r="R251" s="33"/>
      <c r="S251" s="33"/>
      <c r="T251" s="36"/>
      <c r="U251" s="32"/>
      <c r="V251" s="32"/>
      <c r="W251" s="32"/>
      <c r="X251" s="32"/>
      <c r="Y251" s="32"/>
      <c r="Z251" s="32"/>
      <c r="AA251" s="32"/>
      <c r="AB251" s="108"/>
      <c r="AC251" s="32"/>
      <c r="AD251" s="32"/>
      <c r="AE251" s="32"/>
      <c r="AF251" s="108"/>
      <c r="AG251" s="1"/>
      <c r="AH251" s="1"/>
      <c r="AI251" s="1"/>
      <c r="AJ251" s="1"/>
      <c r="AK251" s="1"/>
      <c r="AL251" s="108"/>
      <c r="AM251" s="1"/>
      <c r="AN251" s="37"/>
    </row>
    <row r="252" spans="1:40" ht="14.25" customHeight="1">
      <c r="A252" s="1"/>
      <c r="B252" s="32"/>
      <c r="C252" s="32"/>
      <c r="D252" s="33"/>
      <c r="E252" s="1"/>
      <c r="F252" s="34"/>
      <c r="G252" s="32"/>
      <c r="H252" s="1"/>
      <c r="I252" s="35"/>
      <c r="J252" s="1"/>
      <c r="K252" s="1"/>
      <c r="L252" s="32"/>
      <c r="M252" s="32"/>
      <c r="N252" s="33"/>
      <c r="O252" s="32"/>
      <c r="P252" s="109"/>
      <c r="Q252" s="33"/>
      <c r="R252" s="33"/>
      <c r="S252" s="33"/>
      <c r="T252" s="36"/>
      <c r="U252" s="32"/>
      <c r="V252" s="32"/>
      <c r="W252" s="32"/>
      <c r="X252" s="32"/>
      <c r="Y252" s="32"/>
      <c r="Z252" s="32"/>
      <c r="AA252" s="32"/>
      <c r="AB252" s="108"/>
      <c r="AC252" s="32"/>
      <c r="AD252" s="32"/>
      <c r="AE252" s="32"/>
      <c r="AF252" s="108"/>
      <c r="AG252" s="1"/>
      <c r="AH252" s="1"/>
      <c r="AI252" s="1"/>
      <c r="AJ252" s="1"/>
      <c r="AK252" s="1"/>
      <c r="AL252" s="108"/>
      <c r="AM252" s="1"/>
      <c r="AN252" s="37"/>
    </row>
    <row r="253" spans="1:40" ht="14.25" customHeight="1">
      <c r="A253" s="1"/>
      <c r="B253" s="32"/>
      <c r="C253" s="32"/>
      <c r="D253" s="33"/>
      <c r="E253" s="1"/>
      <c r="F253" s="34"/>
      <c r="G253" s="32"/>
      <c r="H253" s="1"/>
      <c r="I253" s="35"/>
      <c r="J253" s="1"/>
      <c r="K253" s="1"/>
      <c r="L253" s="32"/>
      <c r="M253" s="32"/>
      <c r="N253" s="33"/>
      <c r="O253" s="32"/>
      <c r="P253" s="109"/>
      <c r="Q253" s="33"/>
      <c r="R253" s="33"/>
      <c r="S253" s="33"/>
      <c r="T253" s="36"/>
      <c r="U253" s="32"/>
      <c r="V253" s="32"/>
      <c r="W253" s="32"/>
      <c r="X253" s="32"/>
      <c r="Y253" s="32"/>
      <c r="Z253" s="32"/>
      <c r="AA253" s="32"/>
      <c r="AB253" s="108"/>
      <c r="AC253" s="32"/>
      <c r="AD253" s="32"/>
      <c r="AE253" s="32"/>
      <c r="AF253" s="108"/>
      <c r="AG253" s="1"/>
      <c r="AH253" s="1"/>
      <c r="AI253" s="1"/>
      <c r="AJ253" s="1"/>
      <c r="AK253" s="1"/>
      <c r="AL253" s="108"/>
      <c r="AM253" s="1"/>
      <c r="AN253" s="37"/>
    </row>
    <row r="254" spans="1:40" ht="14.25" customHeight="1">
      <c r="A254" s="1"/>
      <c r="B254" s="32"/>
      <c r="C254" s="32"/>
      <c r="D254" s="33"/>
      <c r="E254" s="1"/>
      <c r="F254" s="34"/>
      <c r="G254" s="32"/>
      <c r="H254" s="1"/>
      <c r="I254" s="35"/>
      <c r="J254" s="1"/>
      <c r="K254" s="1"/>
      <c r="L254" s="32"/>
      <c r="M254" s="32"/>
      <c r="N254" s="33"/>
      <c r="O254" s="32"/>
      <c r="P254" s="109"/>
      <c r="Q254" s="33"/>
      <c r="R254" s="33"/>
      <c r="S254" s="33"/>
      <c r="T254" s="36"/>
      <c r="U254" s="32"/>
      <c r="V254" s="32"/>
      <c r="W254" s="32"/>
      <c r="X254" s="32"/>
      <c r="Y254" s="32"/>
      <c r="Z254" s="32"/>
      <c r="AA254" s="32"/>
      <c r="AB254" s="108"/>
      <c r="AC254" s="32"/>
      <c r="AD254" s="32"/>
      <c r="AE254" s="32"/>
      <c r="AF254" s="108"/>
      <c r="AG254" s="1"/>
      <c r="AH254" s="1"/>
      <c r="AI254" s="1"/>
      <c r="AJ254" s="1"/>
      <c r="AK254" s="1"/>
      <c r="AL254" s="108"/>
      <c r="AM254" s="1"/>
      <c r="AN254" s="37"/>
    </row>
    <row r="255" spans="1:40" ht="14.25" customHeight="1">
      <c r="A255" s="1"/>
      <c r="B255" s="32"/>
      <c r="C255" s="32"/>
      <c r="D255" s="33"/>
      <c r="E255" s="1"/>
      <c r="F255" s="34"/>
      <c r="G255" s="32"/>
      <c r="H255" s="1"/>
      <c r="I255" s="35"/>
      <c r="J255" s="1"/>
      <c r="K255" s="1"/>
      <c r="L255" s="32"/>
      <c r="M255" s="32"/>
      <c r="N255" s="33"/>
      <c r="O255" s="32"/>
      <c r="P255" s="109"/>
      <c r="Q255" s="33"/>
      <c r="R255" s="33"/>
      <c r="S255" s="33"/>
      <c r="T255" s="36"/>
      <c r="U255" s="32"/>
      <c r="V255" s="32"/>
      <c r="W255" s="32"/>
      <c r="X255" s="32"/>
      <c r="Y255" s="32"/>
      <c r="Z255" s="32"/>
      <c r="AA255" s="32"/>
      <c r="AB255" s="108"/>
      <c r="AC255" s="32"/>
      <c r="AD255" s="32"/>
      <c r="AE255" s="32"/>
      <c r="AF255" s="108"/>
      <c r="AG255" s="1"/>
      <c r="AH255" s="1"/>
      <c r="AI255" s="1"/>
      <c r="AJ255" s="1"/>
      <c r="AK255" s="1"/>
      <c r="AL255" s="108"/>
      <c r="AM255" s="1"/>
      <c r="AN255" s="37"/>
    </row>
    <row r="256" spans="1:40" ht="14.25" customHeight="1">
      <c r="A256" s="1"/>
      <c r="B256" s="32"/>
      <c r="C256" s="32"/>
      <c r="D256" s="33"/>
      <c r="E256" s="1"/>
      <c r="F256" s="34"/>
      <c r="G256" s="32"/>
      <c r="H256" s="1"/>
      <c r="I256" s="35"/>
      <c r="J256" s="1"/>
      <c r="K256" s="1"/>
      <c r="L256" s="32"/>
      <c r="M256" s="32"/>
      <c r="N256" s="33"/>
      <c r="O256" s="32"/>
      <c r="P256" s="109"/>
      <c r="Q256" s="33"/>
      <c r="R256" s="33"/>
      <c r="S256" s="33"/>
      <c r="T256" s="36"/>
      <c r="U256" s="32"/>
      <c r="V256" s="32"/>
      <c r="W256" s="32"/>
      <c r="X256" s="32"/>
      <c r="Y256" s="32"/>
      <c r="Z256" s="32"/>
      <c r="AA256" s="32"/>
      <c r="AB256" s="108"/>
      <c r="AC256" s="32"/>
      <c r="AD256" s="32"/>
      <c r="AE256" s="32"/>
      <c r="AF256" s="108"/>
      <c r="AG256" s="1"/>
      <c r="AH256" s="1"/>
      <c r="AI256" s="1"/>
      <c r="AJ256" s="1"/>
      <c r="AK256" s="1"/>
      <c r="AL256" s="108"/>
      <c r="AM256" s="1"/>
      <c r="AN256" s="37"/>
    </row>
    <row r="257" spans="1:40" ht="14.25" customHeight="1">
      <c r="A257" s="1"/>
      <c r="B257" s="32"/>
      <c r="C257" s="32"/>
      <c r="D257" s="33"/>
      <c r="E257" s="1"/>
      <c r="F257" s="34"/>
      <c r="G257" s="32"/>
      <c r="H257" s="1"/>
      <c r="I257" s="35"/>
      <c r="J257" s="1"/>
      <c r="K257" s="1"/>
      <c r="L257" s="32"/>
      <c r="M257" s="32"/>
      <c r="N257" s="33"/>
      <c r="O257" s="32"/>
      <c r="P257" s="109"/>
      <c r="Q257" s="33"/>
      <c r="R257" s="33"/>
      <c r="S257" s="33"/>
      <c r="T257" s="36"/>
      <c r="U257" s="32"/>
      <c r="V257" s="32"/>
      <c r="W257" s="32"/>
      <c r="X257" s="32"/>
      <c r="Y257" s="32"/>
      <c r="Z257" s="32"/>
      <c r="AA257" s="32"/>
      <c r="AB257" s="108"/>
      <c r="AC257" s="32"/>
      <c r="AD257" s="32"/>
      <c r="AE257" s="32"/>
      <c r="AF257" s="108"/>
      <c r="AG257" s="1"/>
      <c r="AH257" s="1"/>
      <c r="AI257" s="1"/>
      <c r="AJ257" s="1"/>
      <c r="AK257" s="1"/>
      <c r="AL257" s="108"/>
      <c r="AM257" s="1"/>
      <c r="AN257" s="37"/>
    </row>
    <row r="258" spans="1:40" ht="14.25" customHeight="1">
      <c r="A258" s="1"/>
      <c r="B258" s="32"/>
      <c r="C258" s="32"/>
      <c r="D258" s="33"/>
      <c r="E258" s="1"/>
      <c r="F258" s="34"/>
      <c r="G258" s="32"/>
      <c r="H258" s="1"/>
      <c r="I258" s="35"/>
      <c r="J258" s="1"/>
      <c r="K258" s="1"/>
      <c r="L258" s="32"/>
      <c r="M258" s="32"/>
      <c r="N258" s="33"/>
      <c r="O258" s="32"/>
      <c r="P258" s="109"/>
      <c r="Q258" s="33"/>
      <c r="R258" s="33"/>
      <c r="S258" s="33"/>
      <c r="T258" s="36"/>
      <c r="U258" s="32"/>
      <c r="V258" s="32"/>
      <c r="W258" s="32"/>
      <c r="X258" s="32"/>
      <c r="Y258" s="32"/>
      <c r="Z258" s="32"/>
      <c r="AA258" s="32"/>
      <c r="AB258" s="108"/>
      <c r="AC258" s="32"/>
      <c r="AD258" s="32"/>
      <c r="AE258" s="32"/>
      <c r="AF258" s="108"/>
      <c r="AG258" s="1"/>
      <c r="AH258" s="1"/>
      <c r="AI258" s="1"/>
      <c r="AJ258" s="1"/>
      <c r="AK258" s="1"/>
      <c r="AL258" s="108"/>
      <c r="AM258" s="1"/>
      <c r="AN258" s="37"/>
    </row>
    <row r="259" spans="1:40" ht="14.25" customHeight="1">
      <c r="A259" s="1"/>
      <c r="B259" s="32"/>
      <c r="C259" s="32"/>
      <c r="D259" s="33"/>
      <c r="E259" s="1"/>
      <c r="F259" s="34"/>
      <c r="G259" s="32"/>
      <c r="H259" s="1"/>
      <c r="I259" s="35"/>
      <c r="J259" s="1"/>
      <c r="K259" s="1"/>
      <c r="L259" s="32"/>
      <c r="M259" s="32"/>
      <c r="N259" s="33"/>
      <c r="O259" s="32"/>
      <c r="P259" s="109"/>
      <c r="Q259" s="33"/>
      <c r="R259" s="33"/>
      <c r="S259" s="33"/>
      <c r="T259" s="36"/>
      <c r="U259" s="32"/>
      <c r="V259" s="32"/>
      <c r="W259" s="32"/>
      <c r="X259" s="32"/>
      <c r="Y259" s="32"/>
      <c r="Z259" s="32"/>
      <c r="AA259" s="32"/>
      <c r="AB259" s="108"/>
      <c r="AC259" s="32"/>
      <c r="AD259" s="32"/>
      <c r="AE259" s="32"/>
      <c r="AF259" s="108"/>
      <c r="AG259" s="1"/>
      <c r="AH259" s="1"/>
      <c r="AI259" s="1"/>
      <c r="AJ259" s="1"/>
      <c r="AK259" s="1"/>
      <c r="AL259" s="108"/>
      <c r="AM259" s="1"/>
      <c r="AN259" s="37"/>
    </row>
    <row r="260" spans="1:40" ht="14.25" customHeight="1">
      <c r="A260" s="1"/>
      <c r="B260" s="32"/>
      <c r="C260" s="32"/>
      <c r="D260" s="33"/>
      <c r="E260" s="1"/>
      <c r="F260" s="34"/>
      <c r="G260" s="32"/>
      <c r="H260" s="1"/>
      <c r="I260" s="35"/>
      <c r="J260" s="1"/>
      <c r="K260" s="1"/>
      <c r="L260" s="32"/>
      <c r="M260" s="32"/>
      <c r="N260" s="33"/>
      <c r="O260" s="32"/>
      <c r="P260" s="109"/>
      <c r="Q260" s="33"/>
      <c r="R260" s="33"/>
      <c r="S260" s="34"/>
      <c r="T260" s="36"/>
      <c r="U260" s="32"/>
      <c r="V260" s="32"/>
      <c r="W260" s="32"/>
      <c r="X260" s="32"/>
      <c r="Y260" s="32"/>
      <c r="Z260" s="32"/>
      <c r="AA260" s="32"/>
      <c r="AB260" s="108"/>
      <c r="AC260" s="32"/>
      <c r="AD260" s="32"/>
      <c r="AE260" s="32"/>
      <c r="AF260" s="108"/>
      <c r="AG260" s="1"/>
      <c r="AH260" s="1"/>
      <c r="AI260" s="1"/>
      <c r="AJ260" s="1"/>
      <c r="AK260" s="1"/>
      <c r="AL260" s="108"/>
      <c r="AM260" s="1"/>
      <c r="AN260" s="37"/>
    </row>
    <row r="261" spans="1:40" ht="14.25" customHeight="1">
      <c r="A261" s="1"/>
      <c r="B261" s="32"/>
      <c r="C261" s="32"/>
      <c r="D261" s="33"/>
      <c r="E261" s="1"/>
      <c r="F261" s="34"/>
      <c r="G261" s="32"/>
      <c r="H261" s="1"/>
      <c r="I261" s="35"/>
      <c r="J261" s="1"/>
      <c r="K261" s="1"/>
      <c r="L261" s="32"/>
      <c r="M261" s="32"/>
      <c r="N261" s="33"/>
      <c r="O261" s="32"/>
      <c r="P261" s="109"/>
      <c r="Q261" s="33"/>
      <c r="R261" s="33"/>
      <c r="S261" s="34"/>
      <c r="T261" s="36"/>
      <c r="U261" s="32"/>
      <c r="V261" s="32"/>
      <c r="W261" s="32"/>
      <c r="X261" s="32"/>
      <c r="Y261" s="32"/>
      <c r="Z261" s="32"/>
      <c r="AA261" s="32"/>
      <c r="AB261" s="108"/>
      <c r="AC261" s="32"/>
      <c r="AD261" s="32"/>
      <c r="AE261" s="32"/>
      <c r="AF261" s="108"/>
      <c r="AG261" s="1"/>
      <c r="AH261" s="1"/>
      <c r="AI261" s="1"/>
      <c r="AJ261" s="1"/>
      <c r="AK261" s="1"/>
      <c r="AL261" s="108"/>
      <c r="AM261" s="1"/>
      <c r="AN261" s="37"/>
    </row>
    <row r="262" spans="1:40" ht="14.25" customHeight="1">
      <c r="A262" s="1"/>
      <c r="B262" s="32"/>
      <c r="C262" s="32"/>
      <c r="D262" s="33"/>
      <c r="E262" s="1"/>
      <c r="F262" s="34"/>
      <c r="G262" s="32"/>
      <c r="H262" s="1"/>
      <c r="I262" s="35"/>
      <c r="J262" s="1"/>
      <c r="K262" s="1"/>
      <c r="L262" s="32"/>
      <c r="M262" s="32"/>
      <c r="N262" s="33"/>
      <c r="O262" s="32"/>
      <c r="P262" s="109"/>
      <c r="Q262" s="33"/>
      <c r="R262" s="33"/>
      <c r="S262" s="34"/>
      <c r="T262" s="36"/>
      <c r="U262" s="32"/>
      <c r="V262" s="32"/>
      <c r="W262" s="32"/>
      <c r="X262" s="32"/>
      <c r="Y262" s="32"/>
      <c r="Z262" s="32"/>
      <c r="AA262" s="32"/>
      <c r="AB262" s="108"/>
      <c r="AC262" s="32"/>
      <c r="AD262" s="32"/>
      <c r="AE262" s="32"/>
      <c r="AF262" s="108"/>
      <c r="AG262" s="1"/>
      <c r="AH262" s="1"/>
      <c r="AI262" s="1"/>
      <c r="AJ262" s="1"/>
      <c r="AK262" s="1"/>
      <c r="AL262" s="108"/>
      <c r="AM262" s="1"/>
      <c r="AN262" s="37"/>
    </row>
    <row r="263" spans="1:40" ht="14.25" customHeight="1">
      <c r="A263" s="1"/>
      <c r="B263" s="32"/>
      <c r="C263" s="32"/>
      <c r="D263" s="33"/>
      <c r="E263" s="1"/>
      <c r="F263" s="34"/>
      <c r="G263" s="32"/>
      <c r="H263" s="1"/>
      <c r="I263" s="35"/>
      <c r="J263" s="1"/>
      <c r="K263" s="1"/>
      <c r="L263" s="32"/>
      <c r="M263" s="32"/>
      <c r="N263" s="33"/>
      <c r="O263" s="32"/>
      <c r="P263" s="109"/>
      <c r="Q263" s="33"/>
      <c r="R263" s="33"/>
      <c r="S263" s="34"/>
      <c r="T263" s="36"/>
      <c r="U263" s="32"/>
      <c r="V263" s="32"/>
      <c r="W263" s="32"/>
      <c r="X263" s="32"/>
      <c r="Y263" s="32"/>
      <c r="Z263" s="32"/>
      <c r="AA263" s="32"/>
      <c r="AB263" s="108"/>
      <c r="AC263" s="32"/>
      <c r="AD263" s="32"/>
      <c r="AE263" s="32"/>
      <c r="AF263" s="108"/>
      <c r="AG263" s="1"/>
      <c r="AH263" s="1"/>
      <c r="AI263" s="1"/>
      <c r="AJ263" s="1"/>
      <c r="AK263" s="1"/>
      <c r="AL263" s="108"/>
      <c r="AM263" s="1"/>
      <c r="AN263" s="37"/>
    </row>
    <row r="264" spans="1:40" ht="14.25" customHeight="1">
      <c r="A264" s="1"/>
      <c r="B264" s="32"/>
      <c r="C264" s="32"/>
      <c r="D264" s="33"/>
      <c r="E264" s="1"/>
      <c r="F264" s="34"/>
      <c r="G264" s="32"/>
      <c r="H264" s="1"/>
      <c r="I264" s="35"/>
      <c r="J264" s="1"/>
      <c r="K264" s="1"/>
      <c r="L264" s="32"/>
      <c r="M264" s="32"/>
      <c r="N264" s="33"/>
      <c r="O264" s="32"/>
      <c r="P264" s="109"/>
      <c r="Q264" s="33"/>
      <c r="R264" s="33"/>
      <c r="S264" s="34"/>
      <c r="T264" s="36"/>
      <c r="U264" s="32"/>
      <c r="V264" s="32"/>
      <c r="W264" s="32"/>
      <c r="X264" s="32"/>
      <c r="Y264" s="32"/>
      <c r="Z264" s="32"/>
      <c r="AA264" s="32"/>
      <c r="AB264" s="108"/>
      <c r="AC264" s="32"/>
      <c r="AD264" s="32"/>
      <c r="AE264" s="32"/>
      <c r="AF264" s="108"/>
      <c r="AG264" s="1"/>
      <c r="AH264" s="1"/>
      <c r="AI264" s="1"/>
      <c r="AJ264" s="1"/>
      <c r="AK264" s="1"/>
      <c r="AL264" s="108"/>
      <c r="AM264" s="1"/>
      <c r="AN264" s="37"/>
    </row>
    <row r="265" spans="1:40" ht="14.25" customHeight="1">
      <c r="A265" s="1"/>
      <c r="B265" s="32"/>
      <c r="C265" s="32"/>
      <c r="D265" s="33"/>
      <c r="E265" s="1"/>
      <c r="F265" s="34"/>
      <c r="G265" s="32"/>
      <c r="H265" s="1"/>
      <c r="I265" s="35"/>
      <c r="J265" s="1"/>
      <c r="K265" s="1"/>
      <c r="L265" s="32"/>
      <c r="M265" s="32"/>
      <c r="N265" s="33"/>
      <c r="O265" s="32"/>
      <c r="P265" s="109"/>
      <c r="Q265" s="33"/>
      <c r="R265" s="33"/>
      <c r="S265" s="34"/>
      <c r="T265" s="36"/>
      <c r="U265" s="32"/>
      <c r="V265" s="32"/>
      <c r="W265" s="32"/>
      <c r="X265" s="32"/>
      <c r="Y265" s="32"/>
      <c r="Z265" s="32"/>
      <c r="AA265" s="32"/>
      <c r="AB265" s="108"/>
      <c r="AC265" s="32"/>
      <c r="AD265" s="32"/>
      <c r="AE265" s="32"/>
      <c r="AF265" s="108"/>
      <c r="AG265" s="1"/>
      <c r="AH265" s="1"/>
      <c r="AI265" s="1"/>
      <c r="AJ265" s="1"/>
      <c r="AK265" s="1"/>
      <c r="AL265" s="108"/>
      <c r="AM265" s="1"/>
      <c r="AN265" s="37"/>
    </row>
    <row r="266" spans="1:40" ht="14.25" customHeight="1">
      <c r="A266" s="1"/>
      <c r="B266" s="32"/>
      <c r="C266" s="32"/>
      <c r="D266" s="33"/>
      <c r="E266" s="1"/>
      <c r="F266" s="34"/>
      <c r="G266" s="32"/>
      <c r="H266" s="1"/>
      <c r="I266" s="35"/>
      <c r="J266" s="1"/>
      <c r="K266" s="1"/>
      <c r="L266" s="32"/>
      <c r="M266" s="32"/>
      <c r="N266" s="33"/>
      <c r="O266" s="32"/>
      <c r="P266" s="109"/>
      <c r="Q266" s="33"/>
      <c r="R266" s="33"/>
      <c r="S266" s="34"/>
      <c r="T266" s="36"/>
      <c r="U266" s="32"/>
      <c r="V266" s="32"/>
      <c r="W266" s="32"/>
      <c r="X266" s="32"/>
      <c r="Y266" s="32"/>
      <c r="Z266" s="32"/>
      <c r="AA266" s="32"/>
      <c r="AB266" s="108"/>
      <c r="AC266" s="32"/>
      <c r="AD266" s="32"/>
      <c r="AE266" s="32"/>
      <c r="AF266" s="108"/>
      <c r="AG266" s="1"/>
      <c r="AH266" s="1"/>
      <c r="AI266" s="1"/>
      <c r="AJ266" s="1"/>
      <c r="AK266" s="1"/>
      <c r="AL266" s="108"/>
      <c r="AM266" s="1"/>
      <c r="AN266" s="37"/>
    </row>
    <row r="267" spans="1:40" ht="14.25" customHeight="1">
      <c r="A267" s="1"/>
      <c r="B267" s="32"/>
      <c r="C267" s="32"/>
      <c r="D267" s="33"/>
      <c r="E267" s="1"/>
      <c r="F267" s="34"/>
      <c r="G267" s="32"/>
      <c r="H267" s="1"/>
      <c r="I267" s="35"/>
      <c r="J267" s="1"/>
      <c r="K267" s="1"/>
      <c r="L267" s="32"/>
      <c r="M267" s="32"/>
      <c r="N267" s="33"/>
      <c r="O267" s="32"/>
      <c r="P267" s="109"/>
      <c r="Q267" s="33"/>
      <c r="R267" s="33"/>
      <c r="S267" s="34"/>
      <c r="T267" s="36"/>
      <c r="U267" s="32"/>
      <c r="V267" s="32"/>
      <c r="W267" s="32"/>
      <c r="X267" s="32"/>
      <c r="Y267" s="32"/>
      <c r="Z267" s="32"/>
      <c r="AA267" s="32"/>
      <c r="AB267" s="108"/>
      <c r="AC267" s="32"/>
      <c r="AD267" s="32"/>
      <c r="AE267" s="32"/>
      <c r="AF267" s="108"/>
      <c r="AG267" s="1"/>
      <c r="AH267" s="1"/>
      <c r="AI267" s="1"/>
      <c r="AJ267" s="1"/>
      <c r="AK267" s="1"/>
      <c r="AL267" s="108"/>
      <c r="AM267" s="1"/>
      <c r="AN267" s="37"/>
    </row>
    <row r="268" spans="1:40" ht="14.25" customHeight="1">
      <c r="A268" s="1"/>
      <c r="B268" s="32"/>
      <c r="C268" s="32"/>
      <c r="D268" s="33"/>
      <c r="E268" s="1"/>
      <c r="F268" s="34"/>
      <c r="G268" s="32"/>
      <c r="H268" s="1"/>
      <c r="I268" s="35"/>
      <c r="J268" s="1"/>
      <c r="K268" s="1"/>
      <c r="L268" s="32"/>
      <c r="M268" s="32"/>
      <c r="N268" s="33"/>
      <c r="O268" s="32"/>
      <c r="P268" s="109"/>
      <c r="Q268" s="33"/>
      <c r="R268" s="33"/>
      <c r="S268" s="34"/>
      <c r="T268" s="36"/>
      <c r="U268" s="32"/>
      <c r="V268" s="32"/>
      <c r="W268" s="32"/>
      <c r="X268" s="32"/>
      <c r="Y268" s="32"/>
      <c r="Z268" s="32"/>
      <c r="AA268" s="32"/>
      <c r="AB268" s="108"/>
      <c r="AC268" s="32"/>
      <c r="AD268" s="32"/>
      <c r="AE268" s="32"/>
      <c r="AF268" s="108"/>
      <c r="AG268" s="1"/>
      <c r="AH268" s="1"/>
      <c r="AI268" s="1"/>
      <c r="AJ268" s="1"/>
      <c r="AK268" s="1"/>
      <c r="AL268" s="108"/>
      <c r="AM268" s="1"/>
      <c r="AN268" s="37"/>
    </row>
    <row r="269" spans="1:40" ht="14.25" customHeight="1">
      <c r="A269" s="1"/>
      <c r="B269" s="32"/>
      <c r="C269" s="32"/>
      <c r="D269" s="33"/>
      <c r="E269" s="1"/>
      <c r="F269" s="34"/>
      <c r="G269" s="32"/>
      <c r="H269" s="1"/>
      <c r="I269" s="35"/>
      <c r="J269" s="1"/>
      <c r="K269" s="1"/>
      <c r="L269" s="32"/>
      <c r="M269" s="32"/>
      <c r="N269" s="33"/>
      <c r="O269" s="32"/>
      <c r="P269" s="109"/>
      <c r="Q269" s="33"/>
      <c r="R269" s="33"/>
      <c r="S269" s="34"/>
      <c r="T269" s="36"/>
      <c r="U269" s="32"/>
      <c r="V269" s="32"/>
      <c r="W269" s="32"/>
      <c r="X269" s="32"/>
      <c r="Y269" s="32"/>
      <c r="Z269" s="32"/>
      <c r="AA269" s="32"/>
      <c r="AB269" s="108"/>
      <c r="AC269" s="32"/>
      <c r="AD269" s="32"/>
      <c r="AE269" s="32"/>
      <c r="AF269" s="108"/>
      <c r="AG269" s="1"/>
      <c r="AH269" s="1"/>
      <c r="AI269" s="1"/>
      <c r="AJ269" s="1"/>
      <c r="AK269" s="1"/>
      <c r="AL269" s="108"/>
      <c r="AM269" s="1"/>
      <c r="AN269" s="37"/>
    </row>
    <row r="270" spans="1:40" ht="14.25" customHeight="1">
      <c r="A270" s="1"/>
      <c r="B270" s="32"/>
      <c r="C270" s="32"/>
      <c r="D270" s="33"/>
      <c r="E270" s="1"/>
      <c r="F270" s="34"/>
      <c r="G270" s="32"/>
      <c r="H270" s="1"/>
      <c r="I270" s="35"/>
      <c r="J270" s="1"/>
      <c r="K270" s="1"/>
      <c r="L270" s="32"/>
      <c r="M270" s="32"/>
      <c r="N270" s="33"/>
      <c r="O270" s="32"/>
      <c r="P270" s="109"/>
      <c r="Q270" s="36"/>
      <c r="R270" s="109"/>
      <c r="S270" s="36"/>
      <c r="T270" s="36"/>
      <c r="U270" s="32"/>
      <c r="V270" s="32"/>
      <c r="W270" s="32"/>
      <c r="X270" s="32"/>
      <c r="Y270" s="32"/>
      <c r="Z270" s="32"/>
      <c r="AA270" s="32"/>
      <c r="AB270" s="108"/>
      <c r="AC270" s="32"/>
      <c r="AD270" s="32"/>
      <c r="AE270" s="32"/>
      <c r="AF270" s="108"/>
      <c r="AG270" s="1"/>
      <c r="AH270" s="1"/>
      <c r="AI270" s="1"/>
      <c r="AJ270" s="1"/>
      <c r="AK270" s="1"/>
      <c r="AL270" s="108"/>
      <c r="AM270" s="1"/>
      <c r="AN270" s="37"/>
    </row>
    <row r="271" spans="1:40" ht="14.25" customHeight="1">
      <c r="A271" s="1"/>
      <c r="B271" s="32"/>
      <c r="C271" s="32"/>
      <c r="D271" s="33"/>
      <c r="E271" s="1"/>
      <c r="F271" s="34"/>
      <c r="G271" s="32"/>
      <c r="H271" s="1"/>
      <c r="I271" s="35"/>
      <c r="J271" s="1"/>
      <c r="K271" s="1"/>
      <c r="L271" s="32"/>
      <c r="M271" s="32"/>
      <c r="N271" s="33"/>
      <c r="O271" s="32"/>
      <c r="P271" s="109"/>
      <c r="Q271" s="33"/>
      <c r="R271" s="33"/>
      <c r="S271" s="34"/>
      <c r="T271" s="36"/>
      <c r="U271" s="32"/>
      <c r="V271" s="32"/>
      <c r="W271" s="32"/>
      <c r="X271" s="32"/>
      <c r="Y271" s="32"/>
      <c r="Z271" s="32"/>
      <c r="AA271" s="32"/>
      <c r="AB271" s="108"/>
      <c r="AC271" s="32"/>
      <c r="AD271" s="32"/>
      <c r="AE271" s="32"/>
      <c r="AF271" s="108"/>
      <c r="AG271" s="1"/>
      <c r="AH271" s="1"/>
      <c r="AI271" s="1"/>
      <c r="AJ271" s="1"/>
      <c r="AK271" s="1"/>
      <c r="AL271" s="108"/>
      <c r="AM271" s="1"/>
      <c r="AN271" s="37"/>
    </row>
    <row r="272" spans="1:40" ht="14.25" customHeight="1">
      <c r="A272" s="1"/>
      <c r="B272" s="32"/>
      <c r="C272" s="32"/>
      <c r="D272" s="33"/>
      <c r="E272" s="1"/>
      <c r="F272" s="34"/>
      <c r="G272" s="32"/>
      <c r="H272" s="1"/>
      <c r="I272" s="35"/>
      <c r="J272" s="1"/>
      <c r="K272" s="1"/>
      <c r="L272" s="32"/>
      <c r="M272" s="32"/>
      <c r="N272" s="33"/>
      <c r="O272" s="32"/>
      <c r="P272" s="109"/>
      <c r="Q272" s="33"/>
      <c r="R272" s="33"/>
      <c r="S272" s="33"/>
      <c r="T272" s="36"/>
      <c r="U272" s="32"/>
      <c r="V272" s="32"/>
      <c r="W272" s="32"/>
      <c r="X272" s="32"/>
      <c r="Y272" s="32"/>
      <c r="Z272" s="32"/>
      <c r="AA272" s="32"/>
      <c r="AB272" s="108"/>
      <c r="AC272" s="32"/>
      <c r="AD272" s="32"/>
      <c r="AE272" s="32"/>
      <c r="AF272" s="108"/>
      <c r="AG272" s="1"/>
      <c r="AH272" s="1"/>
      <c r="AI272" s="1"/>
      <c r="AJ272" s="1"/>
      <c r="AK272" s="1"/>
      <c r="AL272" s="108"/>
      <c r="AM272" s="1"/>
      <c r="AN272" s="37"/>
    </row>
    <row r="273" spans="1:40" ht="14.25" customHeight="1">
      <c r="A273" s="1"/>
      <c r="B273" s="32"/>
      <c r="C273" s="32"/>
      <c r="D273" s="33"/>
      <c r="E273" s="1"/>
      <c r="F273" s="34"/>
      <c r="G273" s="32"/>
      <c r="H273" s="1"/>
      <c r="I273" s="35"/>
      <c r="J273" s="1"/>
      <c r="K273" s="1"/>
      <c r="L273" s="32"/>
      <c r="M273" s="32"/>
      <c r="N273" s="33"/>
      <c r="O273" s="32"/>
      <c r="P273" s="109"/>
      <c r="Q273" s="33"/>
      <c r="R273" s="33"/>
      <c r="S273" s="34"/>
      <c r="T273" s="36"/>
      <c r="U273" s="32"/>
      <c r="V273" s="32"/>
      <c r="W273" s="32"/>
      <c r="X273" s="32"/>
      <c r="Y273" s="32"/>
      <c r="Z273" s="32"/>
      <c r="AA273" s="32"/>
      <c r="AB273" s="108"/>
      <c r="AC273" s="32"/>
      <c r="AD273" s="32"/>
      <c r="AE273" s="32"/>
      <c r="AF273" s="108"/>
      <c r="AG273" s="1"/>
      <c r="AH273" s="1"/>
      <c r="AI273" s="1"/>
      <c r="AJ273" s="1"/>
      <c r="AK273" s="1"/>
      <c r="AL273" s="108"/>
      <c r="AM273" s="1"/>
      <c r="AN273" s="37"/>
    </row>
    <row r="274" spans="1:40" ht="14.25" customHeight="1">
      <c r="A274" s="1"/>
      <c r="B274" s="32"/>
      <c r="C274" s="32"/>
      <c r="D274" s="33"/>
      <c r="E274" s="1"/>
      <c r="F274" s="34"/>
      <c r="G274" s="32"/>
      <c r="H274" s="1"/>
      <c r="I274" s="35"/>
      <c r="J274" s="1"/>
      <c r="K274" s="1"/>
      <c r="L274" s="32"/>
      <c r="M274" s="32"/>
      <c r="N274" s="33"/>
      <c r="O274" s="32"/>
      <c r="P274" s="109"/>
      <c r="Q274" s="33"/>
      <c r="R274" s="33"/>
      <c r="S274" s="33"/>
      <c r="T274" s="36"/>
      <c r="U274" s="32"/>
      <c r="V274" s="32"/>
      <c r="W274" s="32"/>
      <c r="X274" s="32"/>
      <c r="Y274" s="32"/>
      <c r="Z274" s="32"/>
      <c r="AA274" s="32"/>
      <c r="AB274" s="108"/>
      <c r="AC274" s="32"/>
      <c r="AD274" s="32"/>
      <c r="AE274" s="32"/>
      <c r="AF274" s="108"/>
      <c r="AG274" s="1"/>
      <c r="AH274" s="1"/>
      <c r="AI274" s="1"/>
      <c r="AJ274" s="1"/>
      <c r="AK274" s="1"/>
      <c r="AL274" s="108"/>
      <c r="AM274" s="1"/>
      <c r="AN274" s="37"/>
    </row>
    <row r="275" spans="1:40" ht="14.25" customHeight="1">
      <c r="A275" s="1"/>
      <c r="B275" s="32"/>
      <c r="C275" s="32"/>
      <c r="D275" s="33"/>
      <c r="E275" s="1"/>
      <c r="F275" s="34"/>
      <c r="G275" s="32"/>
      <c r="H275" s="1"/>
      <c r="I275" s="35"/>
      <c r="J275" s="1"/>
      <c r="K275" s="1"/>
      <c r="L275" s="32"/>
      <c r="M275" s="32"/>
      <c r="N275" s="33"/>
      <c r="O275" s="32"/>
      <c r="P275" s="109"/>
      <c r="Q275" s="33"/>
      <c r="R275" s="33"/>
      <c r="S275" s="34"/>
      <c r="T275" s="36"/>
      <c r="U275" s="32"/>
      <c r="V275" s="32"/>
      <c r="W275" s="32"/>
      <c r="X275" s="32"/>
      <c r="Y275" s="32"/>
      <c r="Z275" s="32"/>
      <c r="AA275" s="32"/>
      <c r="AB275" s="108"/>
      <c r="AC275" s="32"/>
      <c r="AD275" s="32"/>
      <c r="AE275" s="32"/>
      <c r="AF275" s="108"/>
      <c r="AG275" s="1"/>
      <c r="AH275" s="1"/>
      <c r="AI275" s="1"/>
      <c r="AJ275" s="1"/>
      <c r="AK275" s="1"/>
      <c r="AL275" s="108"/>
      <c r="AM275" s="1"/>
      <c r="AN275" s="37"/>
    </row>
    <row r="276" spans="1:40" ht="14.25" customHeight="1">
      <c r="A276" s="1"/>
      <c r="B276" s="32"/>
      <c r="C276" s="32"/>
      <c r="D276" s="33"/>
      <c r="E276" s="1"/>
      <c r="F276" s="34"/>
      <c r="G276" s="32"/>
      <c r="H276" s="1"/>
      <c r="I276" s="35"/>
      <c r="J276" s="1"/>
      <c r="K276" s="1"/>
      <c r="L276" s="32"/>
      <c r="M276" s="32"/>
      <c r="N276" s="33"/>
      <c r="O276" s="32"/>
      <c r="P276" s="109"/>
      <c r="Q276" s="33"/>
      <c r="R276" s="33"/>
      <c r="S276" s="33"/>
      <c r="T276" s="36"/>
      <c r="U276" s="32"/>
      <c r="V276" s="32"/>
      <c r="W276" s="32"/>
      <c r="X276" s="32"/>
      <c r="Y276" s="32"/>
      <c r="Z276" s="32"/>
      <c r="AA276" s="32"/>
      <c r="AB276" s="108"/>
      <c r="AC276" s="32"/>
      <c r="AD276" s="32"/>
      <c r="AE276" s="32"/>
      <c r="AF276" s="108"/>
      <c r="AG276" s="1"/>
      <c r="AH276" s="1"/>
      <c r="AI276" s="1"/>
      <c r="AJ276" s="1"/>
      <c r="AK276" s="1"/>
      <c r="AL276" s="108"/>
      <c r="AM276" s="1"/>
      <c r="AN276" s="37"/>
    </row>
    <row r="277" spans="1:40" ht="14.25" customHeight="1">
      <c r="A277" s="1"/>
      <c r="B277" s="32"/>
      <c r="C277" s="32"/>
      <c r="D277" s="33"/>
      <c r="E277" s="1"/>
      <c r="F277" s="34"/>
      <c r="G277" s="32"/>
      <c r="H277" s="1"/>
      <c r="I277" s="35"/>
      <c r="J277" s="1"/>
      <c r="K277" s="1"/>
      <c r="L277" s="32"/>
      <c r="M277" s="32"/>
      <c r="N277" s="33"/>
      <c r="O277" s="32"/>
      <c r="P277" s="109"/>
      <c r="Q277" s="33"/>
      <c r="R277" s="33"/>
      <c r="S277" s="34"/>
      <c r="T277" s="36"/>
      <c r="U277" s="32"/>
      <c r="V277" s="32"/>
      <c r="W277" s="32"/>
      <c r="X277" s="32"/>
      <c r="Y277" s="32"/>
      <c r="Z277" s="32"/>
      <c r="AA277" s="32"/>
      <c r="AB277" s="108"/>
      <c r="AC277" s="32"/>
      <c r="AD277" s="32"/>
      <c r="AE277" s="32"/>
      <c r="AF277" s="108"/>
      <c r="AG277" s="1"/>
      <c r="AH277" s="1"/>
      <c r="AI277" s="1"/>
      <c r="AJ277" s="1"/>
      <c r="AK277" s="1"/>
      <c r="AL277" s="108"/>
      <c r="AM277" s="1"/>
      <c r="AN277" s="37"/>
    </row>
    <row r="278" spans="1:40" ht="14.25" customHeight="1">
      <c r="A278" s="1"/>
      <c r="B278" s="32"/>
      <c r="C278" s="32"/>
      <c r="D278" s="33"/>
      <c r="E278" s="1"/>
      <c r="F278" s="34"/>
      <c r="G278" s="32"/>
      <c r="H278" s="1"/>
      <c r="I278" s="35"/>
      <c r="J278" s="1"/>
      <c r="K278" s="1"/>
      <c r="L278" s="32"/>
      <c r="M278" s="32"/>
      <c r="N278" s="33"/>
      <c r="O278" s="32"/>
      <c r="P278" s="109"/>
      <c r="Q278" s="33"/>
      <c r="R278" s="33"/>
      <c r="S278" s="33"/>
      <c r="T278" s="36"/>
      <c r="U278" s="32"/>
      <c r="V278" s="32"/>
      <c r="W278" s="32"/>
      <c r="X278" s="32"/>
      <c r="Y278" s="32"/>
      <c r="Z278" s="32"/>
      <c r="AA278" s="32"/>
      <c r="AB278" s="108"/>
      <c r="AC278" s="32"/>
      <c r="AD278" s="32"/>
      <c r="AE278" s="32"/>
      <c r="AF278" s="108"/>
      <c r="AG278" s="1"/>
      <c r="AH278" s="1"/>
      <c r="AI278" s="1"/>
      <c r="AJ278" s="1"/>
      <c r="AK278" s="1"/>
      <c r="AL278" s="108"/>
      <c r="AM278" s="1"/>
      <c r="AN278" s="37"/>
    </row>
    <row r="279" spans="1:40" ht="14.25" customHeight="1">
      <c r="A279" s="1"/>
      <c r="B279" s="32"/>
      <c r="C279" s="32"/>
      <c r="D279" s="33"/>
      <c r="E279" s="1"/>
      <c r="F279" s="34"/>
      <c r="G279" s="32"/>
      <c r="H279" s="1"/>
      <c r="I279" s="35"/>
      <c r="J279" s="1"/>
      <c r="K279" s="1"/>
      <c r="L279" s="32"/>
      <c r="M279" s="32"/>
      <c r="N279" s="33"/>
      <c r="O279" s="32"/>
      <c r="P279" s="109"/>
      <c r="Q279" s="33"/>
      <c r="R279" s="33"/>
      <c r="S279" s="34"/>
      <c r="T279" s="36"/>
      <c r="U279" s="32"/>
      <c r="V279" s="32"/>
      <c r="W279" s="32"/>
      <c r="X279" s="32"/>
      <c r="Y279" s="32"/>
      <c r="Z279" s="32"/>
      <c r="AA279" s="32"/>
      <c r="AB279" s="108"/>
      <c r="AC279" s="32"/>
      <c r="AD279" s="32"/>
      <c r="AE279" s="32"/>
      <c r="AF279" s="108"/>
      <c r="AG279" s="1"/>
      <c r="AH279" s="1"/>
      <c r="AI279" s="1"/>
      <c r="AJ279" s="1"/>
      <c r="AK279" s="1"/>
      <c r="AL279" s="108"/>
      <c r="AM279" s="1"/>
      <c r="AN279" s="37"/>
    </row>
    <row r="280" spans="1:40" ht="14.25" customHeight="1">
      <c r="A280" s="1"/>
      <c r="B280" s="32"/>
      <c r="C280" s="32"/>
      <c r="D280" s="33"/>
      <c r="E280" s="1"/>
      <c r="F280" s="34"/>
      <c r="G280" s="32"/>
      <c r="H280" s="1"/>
      <c r="I280" s="35"/>
      <c r="J280" s="1"/>
      <c r="K280" s="1"/>
      <c r="L280" s="32"/>
      <c r="M280" s="32"/>
      <c r="N280" s="33"/>
      <c r="O280" s="32"/>
      <c r="P280" s="109"/>
      <c r="Q280" s="33"/>
      <c r="R280" s="33"/>
      <c r="S280" s="33"/>
      <c r="T280" s="36"/>
      <c r="U280" s="32"/>
      <c r="V280" s="32"/>
      <c r="W280" s="32"/>
      <c r="X280" s="32"/>
      <c r="Y280" s="32"/>
      <c r="Z280" s="32"/>
      <c r="AA280" s="32"/>
      <c r="AB280" s="108"/>
      <c r="AC280" s="32"/>
      <c r="AD280" s="32"/>
      <c r="AE280" s="32"/>
      <c r="AF280" s="108"/>
      <c r="AG280" s="1"/>
      <c r="AH280" s="1"/>
      <c r="AI280" s="1"/>
      <c r="AJ280" s="1"/>
      <c r="AK280" s="1"/>
      <c r="AL280" s="108"/>
      <c r="AM280" s="1"/>
      <c r="AN280" s="37"/>
    </row>
    <row r="281" spans="1:40" ht="14.25" customHeight="1">
      <c r="A281" s="1"/>
      <c r="B281" s="32"/>
      <c r="C281" s="32"/>
      <c r="D281" s="33"/>
      <c r="E281" s="1"/>
      <c r="F281" s="34"/>
      <c r="G281" s="32"/>
      <c r="H281" s="1"/>
      <c r="I281" s="35"/>
      <c r="J281" s="1"/>
      <c r="K281" s="1"/>
      <c r="L281" s="32"/>
      <c r="M281" s="32"/>
      <c r="N281" s="33"/>
      <c r="O281" s="32"/>
      <c r="P281" s="109"/>
      <c r="Q281" s="33"/>
      <c r="R281" s="33"/>
      <c r="S281" s="33"/>
      <c r="T281" s="36"/>
      <c r="U281" s="32"/>
      <c r="V281" s="32"/>
      <c r="W281" s="32"/>
      <c r="X281" s="32"/>
      <c r="Y281" s="32"/>
      <c r="Z281" s="32"/>
      <c r="AA281" s="32"/>
      <c r="AB281" s="108"/>
      <c r="AC281" s="32"/>
      <c r="AD281" s="32"/>
      <c r="AE281" s="32"/>
      <c r="AF281" s="108"/>
      <c r="AG281" s="1"/>
      <c r="AH281" s="1"/>
      <c r="AI281" s="1"/>
      <c r="AJ281" s="1"/>
      <c r="AK281" s="1"/>
      <c r="AL281" s="108"/>
      <c r="AM281" s="1"/>
      <c r="AN281" s="37"/>
    </row>
    <row r="282" spans="1:40" ht="14.25" customHeight="1">
      <c r="A282" s="1"/>
      <c r="B282" s="32"/>
      <c r="C282" s="32"/>
      <c r="D282" s="33"/>
      <c r="E282" s="1"/>
      <c r="F282" s="34"/>
      <c r="G282" s="32"/>
      <c r="H282" s="1"/>
      <c r="I282" s="35"/>
      <c r="J282" s="1"/>
      <c r="K282" s="1"/>
      <c r="L282" s="32"/>
      <c r="M282" s="32"/>
      <c r="N282" s="33"/>
      <c r="O282" s="32"/>
      <c r="P282" s="109"/>
      <c r="Q282" s="33"/>
      <c r="R282" s="33"/>
      <c r="S282" s="33"/>
      <c r="T282" s="36"/>
      <c r="U282" s="32"/>
      <c r="V282" s="32"/>
      <c r="W282" s="32"/>
      <c r="X282" s="32"/>
      <c r="Y282" s="32"/>
      <c r="Z282" s="32"/>
      <c r="AA282" s="32"/>
      <c r="AB282" s="108"/>
      <c r="AC282" s="32"/>
      <c r="AD282" s="32"/>
      <c r="AE282" s="32"/>
      <c r="AF282" s="108"/>
      <c r="AG282" s="1"/>
      <c r="AH282" s="1"/>
      <c r="AI282" s="1"/>
      <c r="AJ282" s="1"/>
      <c r="AK282" s="1"/>
      <c r="AL282" s="108"/>
      <c r="AM282" s="1"/>
      <c r="AN282" s="37"/>
    </row>
    <row r="283" spans="1:40" ht="14.25" customHeight="1">
      <c r="A283" s="1"/>
      <c r="B283" s="32"/>
      <c r="C283" s="32"/>
      <c r="D283" s="33"/>
      <c r="E283" s="1"/>
      <c r="F283" s="34"/>
      <c r="G283" s="32"/>
      <c r="H283" s="1"/>
      <c r="I283" s="35"/>
      <c r="J283" s="1"/>
      <c r="K283" s="1"/>
      <c r="L283" s="32"/>
      <c r="M283" s="32"/>
      <c r="N283" s="33"/>
      <c r="O283" s="32"/>
      <c r="P283" s="109"/>
      <c r="Q283" s="33"/>
      <c r="R283" s="33"/>
      <c r="S283" s="33"/>
      <c r="T283" s="36"/>
      <c r="U283" s="32"/>
      <c r="V283" s="32"/>
      <c r="W283" s="32"/>
      <c r="X283" s="32"/>
      <c r="Y283" s="32"/>
      <c r="Z283" s="32"/>
      <c r="AA283" s="32"/>
      <c r="AB283" s="108"/>
      <c r="AC283" s="32"/>
      <c r="AD283" s="32"/>
      <c r="AE283" s="32"/>
      <c r="AF283" s="108"/>
      <c r="AG283" s="1"/>
      <c r="AH283" s="1"/>
      <c r="AI283" s="1"/>
      <c r="AJ283" s="1"/>
      <c r="AK283" s="1"/>
      <c r="AL283" s="108"/>
      <c r="AM283" s="1"/>
      <c r="AN283" s="37"/>
    </row>
    <row r="284" spans="1:40" ht="14.25" customHeight="1">
      <c r="A284" s="1"/>
      <c r="B284" s="32"/>
      <c r="C284" s="32"/>
      <c r="D284" s="33"/>
      <c r="E284" s="1"/>
      <c r="F284" s="34"/>
      <c r="G284" s="32"/>
      <c r="H284" s="1"/>
      <c r="I284" s="35"/>
      <c r="J284" s="1"/>
      <c r="K284" s="1"/>
      <c r="L284" s="32"/>
      <c r="M284" s="32"/>
      <c r="N284" s="33"/>
      <c r="O284" s="32"/>
      <c r="P284" s="109"/>
      <c r="Q284" s="33"/>
      <c r="R284" s="33"/>
      <c r="S284" s="33"/>
      <c r="T284" s="36"/>
      <c r="U284" s="32"/>
      <c r="V284" s="32"/>
      <c r="W284" s="32"/>
      <c r="X284" s="32"/>
      <c r="Y284" s="32"/>
      <c r="Z284" s="32"/>
      <c r="AA284" s="32"/>
      <c r="AB284" s="108"/>
      <c r="AC284" s="32"/>
      <c r="AD284" s="32"/>
      <c r="AE284" s="32"/>
      <c r="AF284" s="108"/>
      <c r="AG284" s="1"/>
      <c r="AH284" s="1"/>
      <c r="AI284" s="1"/>
      <c r="AJ284" s="1"/>
      <c r="AK284" s="1"/>
      <c r="AL284" s="108"/>
      <c r="AM284" s="1"/>
      <c r="AN284" s="37"/>
    </row>
    <row r="285" spans="1:40" ht="14.25" customHeight="1">
      <c r="A285" s="1"/>
      <c r="B285" s="32"/>
      <c r="C285" s="32"/>
      <c r="D285" s="33"/>
      <c r="E285" s="1"/>
      <c r="F285" s="34"/>
      <c r="G285" s="32"/>
      <c r="H285" s="1"/>
      <c r="I285" s="35"/>
      <c r="J285" s="1"/>
      <c r="K285" s="1"/>
      <c r="L285" s="32"/>
      <c r="M285" s="32"/>
      <c r="N285" s="33"/>
      <c r="O285" s="32"/>
      <c r="P285" s="109"/>
      <c r="Q285" s="33"/>
      <c r="R285" s="33"/>
      <c r="S285" s="33"/>
      <c r="T285" s="36"/>
      <c r="U285" s="32"/>
      <c r="V285" s="32"/>
      <c r="W285" s="32"/>
      <c r="X285" s="32"/>
      <c r="Y285" s="32"/>
      <c r="Z285" s="32"/>
      <c r="AA285" s="32"/>
      <c r="AB285" s="108"/>
      <c r="AC285" s="32"/>
      <c r="AD285" s="32"/>
      <c r="AE285" s="32"/>
      <c r="AF285" s="108"/>
      <c r="AG285" s="1"/>
      <c r="AH285" s="1"/>
      <c r="AI285" s="1"/>
      <c r="AJ285" s="1"/>
      <c r="AK285" s="1"/>
      <c r="AL285" s="108"/>
      <c r="AM285" s="1"/>
      <c r="AN285" s="37"/>
    </row>
    <row r="286" spans="1:40" ht="14.25" customHeight="1">
      <c r="A286" s="1"/>
      <c r="B286" s="32"/>
      <c r="C286" s="32"/>
      <c r="D286" s="33"/>
      <c r="E286" s="1"/>
      <c r="F286" s="34"/>
      <c r="G286" s="32"/>
      <c r="H286" s="1"/>
      <c r="I286" s="35"/>
      <c r="J286" s="1"/>
      <c r="K286" s="1"/>
      <c r="L286" s="32"/>
      <c r="M286" s="32"/>
      <c r="N286" s="33"/>
      <c r="O286" s="32"/>
      <c r="P286" s="109"/>
      <c r="Q286" s="36"/>
      <c r="R286" s="109"/>
      <c r="S286" s="36"/>
      <c r="T286" s="36"/>
      <c r="U286" s="32"/>
      <c r="V286" s="32"/>
      <c r="W286" s="32"/>
      <c r="X286" s="32"/>
      <c r="Y286" s="32"/>
      <c r="Z286" s="32"/>
      <c r="AA286" s="32"/>
      <c r="AB286" s="108"/>
      <c r="AC286" s="32"/>
      <c r="AD286" s="32"/>
      <c r="AE286" s="32"/>
      <c r="AF286" s="108"/>
      <c r="AG286" s="1"/>
      <c r="AH286" s="1"/>
      <c r="AI286" s="1"/>
      <c r="AJ286" s="1"/>
      <c r="AK286" s="1"/>
      <c r="AL286" s="108"/>
      <c r="AM286" s="1"/>
      <c r="AN286" s="37"/>
    </row>
    <row r="287" spans="1:40" ht="14.25" customHeight="1">
      <c r="A287" s="1"/>
      <c r="B287" s="32"/>
      <c r="C287" s="32"/>
      <c r="D287" s="33"/>
      <c r="E287" s="1"/>
      <c r="F287" s="34"/>
      <c r="G287" s="32"/>
      <c r="H287" s="1"/>
      <c r="I287" s="35"/>
      <c r="J287" s="1"/>
      <c r="K287" s="1"/>
      <c r="L287" s="32"/>
      <c r="M287" s="32"/>
      <c r="N287" s="33"/>
      <c r="O287" s="32"/>
      <c r="P287" s="109"/>
      <c r="Q287" s="33"/>
      <c r="R287" s="33"/>
      <c r="S287" s="33"/>
      <c r="T287" s="36"/>
      <c r="U287" s="32"/>
      <c r="V287" s="32"/>
      <c r="W287" s="32"/>
      <c r="X287" s="32"/>
      <c r="Y287" s="32"/>
      <c r="Z287" s="32"/>
      <c r="AA287" s="32"/>
      <c r="AB287" s="108"/>
      <c r="AC287" s="32"/>
      <c r="AD287" s="32"/>
      <c r="AE287" s="32"/>
      <c r="AF287" s="108"/>
      <c r="AG287" s="1"/>
      <c r="AH287" s="1"/>
      <c r="AI287" s="1"/>
      <c r="AJ287" s="1"/>
      <c r="AK287" s="1"/>
      <c r="AL287" s="108"/>
      <c r="AM287" s="1"/>
      <c r="AN287" s="37"/>
    </row>
    <row r="288" spans="1:40" ht="14.25" customHeight="1">
      <c r="A288" s="1"/>
      <c r="B288" s="32"/>
      <c r="C288" s="32"/>
      <c r="D288" s="33"/>
      <c r="E288" s="1"/>
      <c r="F288" s="34"/>
      <c r="G288" s="32"/>
      <c r="H288" s="1"/>
      <c r="I288" s="35"/>
      <c r="J288" s="1"/>
      <c r="K288" s="1"/>
      <c r="L288" s="32"/>
      <c r="M288" s="32"/>
      <c r="N288" s="33"/>
      <c r="O288" s="32"/>
      <c r="P288" s="109"/>
      <c r="Q288" s="33"/>
      <c r="R288" s="33"/>
      <c r="S288" s="33"/>
      <c r="T288" s="36"/>
      <c r="U288" s="32"/>
      <c r="V288" s="32"/>
      <c r="W288" s="32"/>
      <c r="X288" s="32"/>
      <c r="Y288" s="32"/>
      <c r="Z288" s="32"/>
      <c r="AA288" s="32"/>
      <c r="AB288" s="108"/>
      <c r="AC288" s="32"/>
      <c r="AD288" s="32"/>
      <c r="AE288" s="32"/>
      <c r="AF288" s="108"/>
      <c r="AG288" s="1"/>
      <c r="AH288" s="1"/>
      <c r="AI288" s="1"/>
      <c r="AJ288" s="1"/>
      <c r="AK288" s="1"/>
      <c r="AL288" s="108"/>
      <c r="AM288" s="1"/>
      <c r="AN288" s="37"/>
    </row>
    <row r="289" spans="1:40" ht="14.25" customHeight="1">
      <c r="A289" s="1"/>
      <c r="B289" s="32"/>
      <c r="C289" s="32"/>
      <c r="D289" s="33"/>
      <c r="E289" s="1"/>
      <c r="F289" s="34"/>
      <c r="G289" s="32"/>
      <c r="H289" s="1"/>
      <c r="I289" s="35"/>
      <c r="J289" s="1"/>
      <c r="K289" s="1"/>
      <c r="L289" s="32"/>
      <c r="M289" s="32"/>
      <c r="N289" s="33"/>
      <c r="O289" s="32"/>
      <c r="P289" s="109"/>
      <c r="Q289" s="33"/>
      <c r="R289" s="33"/>
      <c r="S289" s="33"/>
      <c r="T289" s="36"/>
      <c r="U289" s="32"/>
      <c r="V289" s="32"/>
      <c r="W289" s="32"/>
      <c r="X289" s="32"/>
      <c r="Y289" s="32"/>
      <c r="Z289" s="32"/>
      <c r="AA289" s="32"/>
      <c r="AB289" s="108"/>
      <c r="AC289" s="32"/>
      <c r="AD289" s="32"/>
      <c r="AE289" s="32"/>
      <c r="AF289" s="108"/>
      <c r="AG289" s="1"/>
      <c r="AH289" s="1"/>
      <c r="AI289" s="1"/>
      <c r="AJ289" s="1"/>
      <c r="AK289" s="1"/>
      <c r="AL289" s="108"/>
      <c r="AM289" s="1"/>
      <c r="AN289" s="37"/>
    </row>
    <row r="290" spans="1:40" ht="14.25" customHeight="1">
      <c r="A290" s="1"/>
      <c r="B290" s="32"/>
      <c r="C290" s="32"/>
      <c r="D290" s="33"/>
      <c r="E290" s="1"/>
      <c r="F290" s="34"/>
      <c r="G290" s="32"/>
      <c r="H290" s="1"/>
      <c r="I290" s="35"/>
      <c r="J290" s="1"/>
      <c r="K290" s="1"/>
      <c r="L290" s="32"/>
      <c r="M290" s="32"/>
      <c r="N290" s="33"/>
      <c r="O290" s="32"/>
      <c r="P290" s="109"/>
      <c r="Q290" s="33"/>
      <c r="R290" s="33"/>
      <c r="S290" s="33"/>
      <c r="T290" s="36"/>
      <c r="U290" s="32"/>
      <c r="V290" s="32"/>
      <c r="W290" s="32"/>
      <c r="X290" s="32"/>
      <c r="Y290" s="32"/>
      <c r="Z290" s="32"/>
      <c r="AA290" s="32"/>
      <c r="AB290" s="108"/>
      <c r="AC290" s="32"/>
      <c r="AD290" s="32"/>
      <c r="AE290" s="32"/>
      <c r="AF290" s="108"/>
      <c r="AG290" s="1"/>
      <c r="AH290" s="1"/>
      <c r="AI290" s="1"/>
      <c r="AJ290" s="1"/>
      <c r="AK290" s="1"/>
      <c r="AL290" s="108"/>
      <c r="AM290" s="1"/>
      <c r="AN290" s="37"/>
    </row>
    <row r="291" spans="1:40" ht="14.25" customHeight="1">
      <c r="A291" s="1"/>
      <c r="B291" s="32"/>
      <c r="C291" s="32"/>
      <c r="D291" s="33"/>
      <c r="E291" s="1"/>
      <c r="F291" s="34"/>
      <c r="G291" s="32"/>
      <c r="H291" s="1"/>
      <c r="I291" s="35"/>
      <c r="J291" s="1"/>
      <c r="K291" s="1"/>
      <c r="L291" s="32"/>
      <c r="M291" s="32"/>
      <c r="N291" s="33"/>
      <c r="O291" s="32"/>
      <c r="P291" s="109"/>
      <c r="Q291" s="33"/>
      <c r="R291" s="33"/>
      <c r="S291" s="34"/>
      <c r="T291" s="36"/>
      <c r="U291" s="32"/>
      <c r="V291" s="32"/>
      <c r="W291" s="32"/>
      <c r="X291" s="32"/>
      <c r="Y291" s="32"/>
      <c r="Z291" s="32"/>
      <c r="AA291" s="32"/>
      <c r="AB291" s="108"/>
      <c r="AC291" s="32"/>
      <c r="AD291" s="32"/>
      <c r="AE291" s="32"/>
      <c r="AF291" s="108"/>
      <c r="AG291" s="1"/>
      <c r="AH291" s="1"/>
      <c r="AI291" s="1"/>
      <c r="AJ291" s="1"/>
      <c r="AK291" s="1"/>
      <c r="AL291" s="108"/>
      <c r="AM291" s="1"/>
      <c r="AN291" s="37"/>
    </row>
    <row r="292" spans="1:40" ht="14.25" customHeight="1">
      <c r="A292" s="1"/>
      <c r="B292" s="32"/>
      <c r="C292" s="32"/>
      <c r="D292" s="33"/>
      <c r="E292" s="1"/>
      <c r="F292" s="34"/>
      <c r="G292" s="32"/>
      <c r="H292" s="1"/>
      <c r="I292" s="35"/>
      <c r="J292" s="1"/>
      <c r="K292" s="1"/>
      <c r="L292" s="32"/>
      <c r="M292" s="32"/>
      <c r="N292" s="33"/>
      <c r="O292" s="32"/>
      <c r="P292" s="109"/>
      <c r="Q292" s="33"/>
      <c r="R292" s="33"/>
      <c r="S292" s="33"/>
      <c r="T292" s="36"/>
      <c r="U292" s="32"/>
      <c r="V292" s="32"/>
      <c r="W292" s="32"/>
      <c r="X292" s="32"/>
      <c r="Y292" s="32"/>
      <c r="Z292" s="32"/>
      <c r="AA292" s="32"/>
      <c r="AB292" s="108"/>
      <c r="AC292" s="32"/>
      <c r="AD292" s="32"/>
      <c r="AE292" s="32"/>
      <c r="AF292" s="108"/>
      <c r="AG292" s="1"/>
      <c r="AH292" s="1"/>
      <c r="AI292" s="1"/>
      <c r="AJ292" s="1"/>
      <c r="AK292" s="1"/>
      <c r="AL292" s="108"/>
      <c r="AM292" s="1"/>
      <c r="AN292" s="37"/>
    </row>
    <row r="293" spans="1:40" ht="14.25" customHeight="1">
      <c r="A293" s="1"/>
      <c r="B293" s="32"/>
      <c r="C293" s="32"/>
      <c r="D293" s="33"/>
      <c r="E293" s="1"/>
      <c r="F293" s="34"/>
      <c r="G293" s="32"/>
      <c r="H293" s="1"/>
      <c r="I293" s="35"/>
      <c r="J293" s="1"/>
      <c r="K293" s="1"/>
      <c r="L293" s="32"/>
      <c r="M293" s="32"/>
      <c r="N293" s="33"/>
      <c r="O293" s="32"/>
      <c r="P293" s="109"/>
      <c r="Q293" s="33"/>
      <c r="R293" s="33"/>
      <c r="S293" s="33"/>
      <c r="T293" s="36"/>
      <c r="U293" s="32"/>
      <c r="V293" s="32"/>
      <c r="W293" s="32"/>
      <c r="X293" s="32"/>
      <c r="Y293" s="32"/>
      <c r="Z293" s="32"/>
      <c r="AA293" s="32"/>
      <c r="AB293" s="108"/>
      <c r="AC293" s="32"/>
      <c r="AD293" s="32"/>
      <c r="AE293" s="32"/>
      <c r="AF293" s="108"/>
      <c r="AG293" s="1"/>
      <c r="AH293" s="1"/>
      <c r="AI293" s="1"/>
      <c r="AJ293" s="1"/>
      <c r="AK293" s="1"/>
      <c r="AL293" s="108"/>
      <c r="AM293" s="1"/>
      <c r="AN293" s="37"/>
    </row>
    <row r="294" spans="1:40" ht="14.25" customHeight="1">
      <c r="A294" s="1"/>
      <c r="B294" s="32"/>
      <c r="C294" s="32"/>
      <c r="D294" s="33"/>
      <c r="E294" s="1"/>
      <c r="F294" s="34"/>
      <c r="G294" s="32"/>
      <c r="H294" s="1"/>
      <c r="I294" s="35"/>
      <c r="J294" s="1"/>
      <c r="K294" s="1"/>
      <c r="L294" s="32"/>
      <c r="M294" s="32"/>
      <c r="N294" s="33"/>
      <c r="O294" s="32"/>
      <c r="P294" s="109"/>
      <c r="Q294" s="33"/>
      <c r="R294" s="33"/>
      <c r="S294" s="33"/>
      <c r="T294" s="36"/>
      <c r="U294" s="32"/>
      <c r="V294" s="32"/>
      <c r="W294" s="32"/>
      <c r="X294" s="32"/>
      <c r="Y294" s="32"/>
      <c r="Z294" s="32"/>
      <c r="AA294" s="32"/>
      <c r="AB294" s="108"/>
      <c r="AC294" s="32"/>
      <c r="AD294" s="32"/>
      <c r="AE294" s="32"/>
      <c r="AF294" s="108"/>
      <c r="AG294" s="1"/>
      <c r="AH294" s="1"/>
      <c r="AI294" s="1"/>
      <c r="AJ294" s="1"/>
      <c r="AK294" s="1"/>
      <c r="AL294" s="108"/>
      <c r="AM294" s="1"/>
      <c r="AN294" s="37"/>
    </row>
    <row r="295" spans="1:40" ht="14.25" customHeight="1">
      <c r="A295" s="1"/>
      <c r="B295" s="32"/>
      <c r="C295" s="32"/>
      <c r="D295" s="33"/>
      <c r="E295" s="1"/>
      <c r="F295" s="34"/>
      <c r="G295" s="32"/>
      <c r="H295" s="1"/>
      <c r="I295" s="35"/>
      <c r="J295" s="1"/>
      <c r="K295" s="1"/>
      <c r="L295" s="32"/>
      <c r="M295" s="32"/>
      <c r="N295" s="33"/>
      <c r="O295" s="32"/>
      <c r="P295" s="109"/>
      <c r="Q295" s="33"/>
      <c r="R295" s="33"/>
      <c r="S295" s="33"/>
      <c r="T295" s="36"/>
      <c r="U295" s="32"/>
      <c r="V295" s="32"/>
      <c r="W295" s="32"/>
      <c r="X295" s="32"/>
      <c r="Y295" s="32"/>
      <c r="Z295" s="32"/>
      <c r="AA295" s="32"/>
      <c r="AB295" s="108"/>
      <c r="AC295" s="32"/>
      <c r="AD295" s="32"/>
      <c r="AE295" s="32"/>
      <c r="AF295" s="108"/>
      <c r="AG295" s="1"/>
      <c r="AH295" s="1"/>
      <c r="AI295" s="1"/>
      <c r="AJ295" s="1"/>
      <c r="AK295" s="1"/>
      <c r="AL295" s="108"/>
      <c r="AM295" s="1"/>
      <c r="AN295" s="37"/>
    </row>
    <row r="296" spans="1:40" ht="14.25" customHeight="1">
      <c r="A296" s="1"/>
      <c r="B296" s="32"/>
      <c r="C296" s="32"/>
      <c r="D296" s="33"/>
      <c r="E296" s="1"/>
      <c r="F296" s="34"/>
      <c r="G296" s="32"/>
      <c r="H296" s="1"/>
      <c r="I296" s="35"/>
      <c r="J296" s="1"/>
      <c r="K296" s="1"/>
      <c r="L296" s="32"/>
      <c r="M296" s="32"/>
      <c r="N296" s="33"/>
      <c r="O296" s="32"/>
      <c r="P296" s="109"/>
      <c r="Q296" s="33"/>
      <c r="R296" s="33"/>
      <c r="S296" s="33"/>
      <c r="T296" s="36"/>
      <c r="U296" s="32"/>
      <c r="V296" s="32"/>
      <c r="W296" s="32"/>
      <c r="X296" s="32"/>
      <c r="Y296" s="32"/>
      <c r="Z296" s="32"/>
      <c r="AA296" s="32"/>
      <c r="AB296" s="108"/>
      <c r="AC296" s="32"/>
      <c r="AD296" s="32"/>
      <c r="AE296" s="32"/>
      <c r="AF296" s="108"/>
      <c r="AG296" s="1"/>
      <c r="AH296" s="1"/>
      <c r="AI296" s="1"/>
      <c r="AJ296" s="1"/>
      <c r="AK296" s="1"/>
      <c r="AL296" s="108"/>
      <c r="AM296" s="1"/>
      <c r="AN296" s="37"/>
    </row>
    <row r="297" spans="1:40" ht="14.25" customHeight="1">
      <c r="A297" s="1"/>
      <c r="B297" s="32"/>
      <c r="C297" s="32"/>
      <c r="D297" s="33"/>
      <c r="E297" s="1"/>
      <c r="F297" s="34"/>
      <c r="G297" s="32"/>
      <c r="H297" s="1"/>
      <c r="I297" s="35"/>
      <c r="J297" s="1"/>
      <c r="K297" s="1"/>
      <c r="L297" s="32"/>
      <c r="M297" s="32"/>
      <c r="N297" s="33"/>
      <c r="O297" s="32"/>
      <c r="P297" s="109"/>
      <c r="Q297" s="33"/>
      <c r="R297" s="33"/>
      <c r="S297" s="33"/>
      <c r="T297" s="36"/>
      <c r="U297" s="32"/>
      <c r="V297" s="32"/>
      <c r="W297" s="32"/>
      <c r="X297" s="32"/>
      <c r="Y297" s="32"/>
      <c r="Z297" s="32"/>
      <c r="AA297" s="32"/>
      <c r="AB297" s="108"/>
      <c r="AC297" s="32"/>
      <c r="AD297" s="32"/>
      <c r="AE297" s="32"/>
      <c r="AF297" s="108"/>
      <c r="AG297" s="1"/>
      <c r="AH297" s="1"/>
      <c r="AI297" s="1"/>
      <c r="AJ297" s="1"/>
      <c r="AK297" s="1"/>
      <c r="AL297" s="108"/>
      <c r="AM297" s="1"/>
      <c r="AN297" s="37"/>
    </row>
    <row r="298" spans="1:40" ht="14.25" customHeight="1">
      <c r="A298" s="1"/>
      <c r="B298" s="32"/>
      <c r="C298" s="32"/>
      <c r="D298" s="33"/>
      <c r="E298" s="1"/>
      <c r="F298" s="34"/>
      <c r="G298" s="32"/>
      <c r="H298" s="1"/>
      <c r="I298" s="35"/>
      <c r="J298" s="1"/>
      <c r="K298" s="1"/>
      <c r="L298" s="32"/>
      <c r="M298" s="32"/>
      <c r="N298" s="33"/>
      <c r="O298" s="32"/>
      <c r="P298" s="109"/>
      <c r="Q298" s="33"/>
      <c r="R298" s="33"/>
      <c r="S298" s="33"/>
      <c r="T298" s="36"/>
      <c r="U298" s="32"/>
      <c r="V298" s="32"/>
      <c r="W298" s="32"/>
      <c r="X298" s="32"/>
      <c r="Y298" s="32"/>
      <c r="Z298" s="32"/>
      <c r="AA298" s="32"/>
      <c r="AB298" s="108"/>
      <c r="AC298" s="32"/>
      <c r="AD298" s="32"/>
      <c r="AE298" s="32"/>
      <c r="AF298" s="108"/>
      <c r="AG298" s="1"/>
      <c r="AH298" s="1"/>
      <c r="AI298" s="1"/>
      <c r="AJ298" s="1"/>
      <c r="AK298" s="1"/>
      <c r="AL298" s="108"/>
      <c r="AM298" s="1"/>
      <c r="AN298" s="37"/>
    </row>
    <row r="299" spans="1:40" ht="14.25" customHeight="1">
      <c r="A299" s="1"/>
      <c r="B299" s="32"/>
      <c r="C299" s="32"/>
      <c r="D299" s="33"/>
      <c r="E299" s="1"/>
      <c r="F299" s="34"/>
      <c r="G299" s="32"/>
      <c r="H299" s="1"/>
      <c r="I299" s="35"/>
      <c r="J299" s="1"/>
      <c r="K299" s="1"/>
      <c r="L299" s="32"/>
      <c r="M299" s="32"/>
      <c r="N299" s="33"/>
      <c r="O299" s="32"/>
      <c r="P299" s="109"/>
      <c r="Q299" s="33"/>
      <c r="R299" s="33"/>
      <c r="S299" s="33"/>
      <c r="T299" s="36"/>
      <c r="U299" s="32"/>
      <c r="V299" s="32"/>
      <c r="W299" s="32"/>
      <c r="X299" s="32"/>
      <c r="Y299" s="32"/>
      <c r="Z299" s="32"/>
      <c r="AA299" s="32"/>
      <c r="AB299" s="108"/>
      <c r="AC299" s="32"/>
      <c r="AD299" s="32"/>
      <c r="AE299" s="32"/>
      <c r="AF299" s="108"/>
      <c r="AG299" s="1"/>
      <c r="AH299" s="1"/>
      <c r="AI299" s="1"/>
      <c r="AJ299" s="1"/>
      <c r="AK299" s="1"/>
      <c r="AL299" s="108"/>
      <c r="AM299" s="1"/>
      <c r="AN299" s="37"/>
    </row>
    <row r="300" spans="1:40" ht="14.25" customHeight="1">
      <c r="A300" s="1"/>
      <c r="B300" s="32"/>
      <c r="C300" s="32"/>
      <c r="D300" s="33"/>
      <c r="E300" s="1"/>
      <c r="F300" s="34"/>
      <c r="G300" s="32"/>
      <c r="H300" s="1"/>
      <c r="I300" s="35"/>
      <c r="J300" s="1"/>
      <c r="K300" s="1"/>
      <c r="L300" s="32"/>
      <c r="M300" s="32"/>
      <c r="N300" s="33"/>
      <c r="O300" s="32"/>
      <c r="P300" s="109"/>
      <c r="Q300" s="33"/>
      <c r="R300" s="33"/>
      <c r="S300" s="33"/>
      <c r="T300" s="36"/>
      <c r="U300" s="32"/>
      <c r="V300" s="32"/>
      <c r="W300" s="32"/>
      <c r="X300" s="32"/>
      <c r="Y300" s="32"/>
      <c r="Z300" s="32"/>
      <c r="AA300" s="32"/>
      <c r="AB300" s="108"/>
      <c r="AC300" s="32"/>
      <c r="AD300" s="32"/>
      <c r="AE300" s="32"/>
      <c r="AF300" s="108"/>
      <c r="AG300" s="1"/>
      <c r="AH300" s="1"/>
      <c r="AI300" s="1"/>
      <c r="AJ300" s="1"/>
      <c r="AK300" s="1"/>
      <c r="AL300" s="108"/>
      <c r="AM300" s="1"/>
      <c r="AN300" s="37"/>
    </row>
    <row r="301" spans="1:40" ht="14.25" customHeight="1">
      <c r="A301" s="1"/>
      <c r="B301" s="32"/>
      <c r="C301" s="32"/>
      <c r="D301" s="33"/>
      <c r="E301" s="1"/>
      <c r="F301" s="34"/>
      <c r="G301" s="32"/>
      <c r="H301" s="1"/>
      <c r="I301" s="35"/>
      <c r="J301" s="1"/>
      <c r="K301" s="1"/>
      <c r="L301" s="32"/>
      <c r="M301" s="32"/>
      <c r="N301" s="33"/>
      <c r="O301" s="32"/>
      <c r="P301" s="109"/>
      <c r="Q301" s="33"/>
      <c r="R301" s="33"/>
      <c r="S301" s="33"/>
      <c r="T301" s="36"/>
      <c r="U301" s="32"/>
      <c r="V301" s="32"/>
      <c r="W301" s="32"/>
      <c r="X301" s="32"/>
      <c r="Y301" s="32"/>
      <c r="Z301" s="32"/>
      <c r="AA301" s="32"/>
      <c r="AB301" s="108"/>
      <c r="AC301" s="32"/>
      <c r="AD301" s="32"/>
      <c r="AE301" s="32"/>
      <c r="AF301" s="108"/>
      <c r="AG301" s="1"/>
      <c r="AH301" s="1"/>
      <c r="AI301" s="1"/>
      <c r="AJ301" s="1"/>
      <c r="AK301" s="1"/>
      <c r="AL301" s="108"/>
      <c r="AM301" s="1"/>
      <c r="AN301" s="37"/>
    </row>
    <row r="302" spans="1:40" ht="14.25" customHeight="1">
      <c r="A302" s="1"/>
      <c r="B302" s="32"/>
      <c r="C302" s="32"/>
      <c r="D302" s="33"/>
      <c r="E302" s="1"/>
      <c r="F302" s="34"/>
      <c r="G302" s="32"/>
      <c r="H302" s="1"/>
      <c r="I302" s="35"/>
      <c r="J302" s="1"/>
      <c r="K302" s="1"/>
      <c r="L302" s="32"/>
      <c r="M302" s="32"/>
      <c r="N302" s="33"/>
      <c r="O302" s="32"/>
      <c r="P302" s="109"/>
      <c r="Q302" s="33"/>
      <c r="R302" s="33"/>
      <c r="S302" s="33"/>
      <c r="T302" s="36"/>
      <c r="U302" s="32"/>
      <c r="V302" s="32"/>
      <c r="W302" s="32"/>
      <c r="X302" s="32"/>
      <c r="Y302" s="32"/>
      <c r="Z302" s="32"/>
      <c r="AA302" s="32"/>
      <c r="AB302" s="108"/>
      <c r="AC302" s="32"/>
      <c r="AD302" s="32"/>
      <c r="AE302" s="32"/>
      <c r="AF302" s="108"/>
      <c r="AG302" s="1"/>
      <c r="AH302" s="1"/>
      <c r="AI302" s="1"/>
      <c r="AJ302" s="1"/>
      <c r="AK302" s="1"/>
      <c r="AL302" s="108"/>
      <c r="AM302" s="1"/>
      <c r="AN302" s="37"/>
    </row>
    <row r="303" spans="1:40" ht="14.25" customHeight="1">
      <c r="A303" s="1"/>
      <c r="B303" s="32"/>
      <c r="C303" s="32"/>
      <c r="D303" s="33"/>
      <c r="E303" s="1"/>
      <c r="F303" s="34"/>
      <c r="G303" s="32"/>
      <c r="H303" s="1"/>
      <c r="I303" s="35"/>
      <c r="J303" s="1"/>
      <c r="K303" s="1"/>
      <c r="L303" s="32"/>
      <c r="M303" s="32"/>
      <c r="N303" s="33"/>
      <c r="O303" s="32"/>
      <c r="P303" s="109"/>
      <c r="Q303" s="33"/>
      <c r="R303" s="33"/>
      <c r="S303" s="33"/>
      <c r="T303" s="36"/>
      <c r="U303" s="32"/>
      <c r="V303" s="32"/>
      <c r="W303" s="32"/>
      <c r="X303" s="32"/>
      <c r="Y303" s="32"/>
      <c r="Z303" s="32"/>
      <c r="AA303" s="32"/>
      <c r="AB303" s="108"/>
      <c r="AC303" s="32"/>
      <c r="AD303" s="32"/>
      <c r="AE303" s="32"/>
      <c r="AF303" s="108"/>
      <c r="AG303" s="1"/>
      <c r="AH303" s="1"/>
      <c r="AI303" s="1"/>
      <c r="AJ303" s="1"/>
      <c r="AK303" s="1"/>
      <c r="AL303" s="108"/>
      <c r="AM303" s="1"/>
      <c r="AN303" s="37"/>
    </row>
    <row r="304" spans="1:40" ht="14.25" customHeight="1">
      <c r="A304" s="1"/>
      <c r="B304" s="32"/>
      <c r="C304" s="32"/>
      <c r="D304" s="33"/>
      <c r="E304" s="1"/>
      <c r="F304" s="34"/>
      <c r="G304" s="32"/>
      <c r="H304" s="1"/>
      <c r="I304" s="35"/>
      <c r="J304" s="1"/>
      <c r="K304" s="1"/>
      <c r="L304" s="32"/>
      <c r="M304" s="32"/>
      <c r="N304" s="33"/>
      <c r="O304" s="32"/>
      <c r="P304" s="109"/>
      <c r="Q304" s="33"/>
      <c r="R304" s="33"/>
      <c r="S304" s="33"/>
      <c r="T304" s="36"/>
      <c r="U304" s="32"/>
      <c r="V304" s="32"/>
      <c r="W304" s="32"/>
      <c r="X304" s="32"/>
      <c r="Y304" s="32"/>
      <c r="Z304" s="32"/>
      <c r="AA304" s="32"/>
      <c r="AB304" s="108"/>
      <c r="AC304" s="32"/>
      <c r="AD304" s="32"/>
      <c r="AE304" s="32"/>
      <c r="AF304" s="108"/>
      <c r="AG304" s="1"/>
      <c r="AH304" s="1"/>
      <c r="AI304" s="1"/>
      <c r="AJ304" s="1"/>
      <c r="AK304" s="1"/>
      <c r="AL304" s="108"/>
      <c r="AM304" s="1"/>
      <c r="AN304" s="37"/>
    </row>
    <row r="305" spans="1:40" ht="14.25" customHeight="1">
      <c r="A305" s="1"/>
      <c r="B305" s="32"/>
      <c r="C305" s="32"/>
      <c r="D305" s="33"/>
      <c r="E305" s="1"/>
      <c r="F305" s="34"/>
      <c r="G305" s="32"/>
      <c r="H305" s="1"/>
      <c r="I305" s="35"/>
      <c r="J305" s="1"/>
      <c r="K305" s="1"/>
      <c r="L305" s="32"/>
      <c r="M305" s="32"/>
      <c r="N305" s="33"/>
      <c r="O305" s="32"/>
      <c r="P305" s="109"/>
      <c r="Q305" s="33"/>
      <c r="R305" s="33"/>
      <c r="S305" s="33"/>
      <c r="T305" s="36"/>
      <c r="U305" s="32"/>
      <c r="V305" s="32"/>
      <c r="W305" s="32"/>
      <c r="X305" s="32"/>
      <c r="Y305" s="32"/>
      <c r="Z305" s="32"/>
      <c r="AA305" s="32"/>
      <c r="AB305" s="108"/>
      <c r="AC305" s="32"/>
      <c r="AD305" s="32"/>
      <c r="AE305" s="32"/>
      <c r="AF305" s="108"/>
      <c r="AG305" s="1"/>
      <c r="AH305" s="1"/>
      <c r="AI305" s="1"/>
      <c r="AJ305" s="1"/>
      <c r="AK305" s="1"/>
      <c r="AL305" s="108"/>
      <c r="AM305" s="1"/>
      <c r="AN305" s="37"/>
    </row>
    <row r="306" spans="1:40" ht="14.25" customHeight="1">
      <c r="A306" s="1"/>
      <c r="B306" s="32"/>
      <c r="C306" s="32"/>
      <c r="D306" s="33"/>
      <c r="E306" s="1"/>
      <c r="F306" s="34"/>
      <c r="G306" s="32"/>
      <c r="H306" s="1"/>
      <c r="I306" s="35"/>
      <c r="J306" s="1"/>
      <c r="K306" s="1"/>
      <c r="L306" s="32"/>
      <c r="M306" s="32"/>
      <c r="N306" s="33"/>
      <c r="O306" s="32"/>
      <c r="P306" s="109"/>
      <c r="Q306" s="33"/>
      <c r="R306" s="33"/>
      <c r="S306" s="33"/>
      <c r="T306" s="36"/>
      <c r="U306" s="32"/>
      <c r="V306" s="32"/>
      <c r="W306" s="32"/>
      <c r="X306" s="32"/>
      <c r="Y306" s="32"/>
      <c r="Z306" s="32"/>
      <c r="AA306" s="32"/>
      <c r="AB306" s="108"/>
      <c r="AC306" s="32"/>
      <c r="AD306" s="32"/>
      <c r="AE306" s="32"/>
      <c r="AF306" s="108"/>
      <c r="AG306" s="1"/>
      <c r="AH306" s="1"/>
      <c r="AI306" s="1"/>
      <c r="AJ306" s="1"/>
      <c r="AK306" s="1"/>
      <c r="AL306" s="108"/>
      <c r="AM306" s="1"/>
      <c r="AN306" s="37"/>
    </row>
    <row r="307" spans="1:40" ht="14.25" customHeight="1">
      <c r="A307" s="1"/>
      <c r="B307" s="32"/>
      <c r="C307" s="32"/>
      <c r="D307" s="33"/>
      <c r="E307" s="1"/>
      <c r="F307" s="34"/>
      <c r="G307" s="32"/>
      <c r="H307" s="1"/>
      <c r="I307" s="35"/>
      <c r="J307" s="1"/>
      <c r="K307" s="1"/>
      <c r="L307" s="32"/>
      <c r="M307" s="32"/>
      <c r="N307" s="33"/>
      <c r="O307" s="32"/>
      <c r="P307" s="109"/>
      <c r="Q307" s="33"/>
      <c r="R307" s="33"/>
      <c r="S307" s="33"/>
      <c r="T307" s="36"/>
      <c r="U307" s="32"/>
      <c r="V307" s="32"/>
      <c r="W307" s="32"/>
      <c r="X307" s="32"/>
      <c r="Y307" s="32"/>
      <c r="Z307" s="32"/>
      <c r="AA307" s="32"/>
      <c r="AB307" s="108"/>
      <c r="AC307" s="32"/>
      <c r="AD307" s="32"/>
      <c r="AE307" s="32"/>
      <c r="AF307" s="108"/>
      <c r="AG307" s="1"/>
      <c r="AH307" s="1"/>
      <c r="AI307" s="1"/>
      <c r="AJ307" s="1"/>
      <c r="AK307" s="1"/>
      <c r="AL307" s="108"/>
      <c r="AM307" s="1"/>
      <c r="AN307" s="37"/>
    </row>
    <row r="308" spans="1:40" ht="14.25" customHeight="1">
      <c r="A308" s="1"/>
      <c r="B308" s="32"/>
      <c r="C308" s="32"/>
      <c r="D308" s="33"/>
      <c r="E308" s="1"/>
      <c r="F308" s="34"/>
      <c r="G308" s="32"/>
      <c r="H308" s="1"/>
      <c r="I308" s="35"/>
      <c r="J308" s="1"/>
      <c r="K308" s="1"/>
      <c r="L308" s="32"/>
      <c r="M308" s="32"/>
      <c r="N308" s="33"/>
      <c r="O308" s="32"/>
      <c r="P308" s="109"/>
      <c r="Q308" s="33"/>
      <c r="R308" s="33"/>
      <c r="S308" s="33"/>
      <c r="T308" s="36"/>
      <c r="U308" s="32"/>
      <c r="V308" s="32"/>
      <c r="W308" s="32"/>
      <c r="X308" s="32"/>
      <c r="Y308" s="32"/>
      <c r="Z308" s="32"/>
      <c r="AA308" s="32"/>
      <c r="AB308" s="108"/>
      <c r="AC308" s="32"/>
      <c r="AD308" s="32"/>
      <c r="AE308" s="32"/>
      <c r="AF308" s="108"/>
      <c r="AG308" s="1"/>
      <c r="AH308" s="1"/>
      <c r="AI308" s="1"/>
      <c r="AJ308" s="1"/>
      <c r="AK308" s="1"/>
      <c r="AL308" s="108"/>
      <c r="AM308" s="1"/>
      <c r="AN308" s="37"/>
    </row>
    <row r="309" spans="1:40" ht="14.25" customHeight="1">
      <c r="A309" s="1"/>
      <c r="B309" s="32"/>
      <c r="C309" s="32"/>
      <c r="D309" s="33"/>
      <c r="E309" s="1"/>
      <c r="F309" s="34"/>
      <c r="G309" s="32"/>
      <c r="H309" s="1"/>
      <c r="I309" s="35"/>
      <c r="J309" s="1"/>
      <c r="K309" s="1"/>
      <c r="L309" s="32"/>
      <c r="M309" s="32"/>
      <c r="N309" s="33"/>
      <c r="O309" s="32"/>
      <c r="P309" s="109"/>
      <c r="Q309" s="33"/>
      <c r="R309" s="33"/>
      <c r="S309" s="33"/>
      <c r="T309" s="36"/>
      <c r="U309" s="32"/>
      <c r="V309" s="32"/>
      <c r="W309" s="32"/>
      <c r="X309" s="32"/>
      <c r="Y309" s="32"/>
      <c r="Z309" s="32"/>
      <c r="AA309" s="32"/>
      <c r="AB309" s="108"/>
      <c r="AC309" s="32"/>
      <c r="AD309" s="32"/>
      <c r="AE309" s="32"/>
      <c r="AF309" s="108"/>
      <c r="AG309" s="1"/>
      <c r="AH309" s="1"/>
      <c r="AI309" s="1"/>
      <c r="AJ309" s="1"/>
      <c r="AK309" s="1"/>
      <c r="AL309" s="108"/>
      <c r="AM309" s="1"/>
      <c r="AN309" s="37"/>
    </row>
    <row r="310" spans="1:40" ht="14.25" customHeight="1">
      <c r="A310" s="1"/>
      <c r="B310" s="32"/>
      <c r="C310" s="32"/>
      <c r="D310" s="33"/>
      <c r="E310" s="1"/>
      <c r="F310" s="34"/>
      <c r="G310" s="32"/>
      <c r="H310" s="1"/>
      <c r="I310" s="35"/>
      <c r="J310" s="1"/>
      <c r="K310" s="1"/>
      <c r="L310" s="32"/>
      <c r="M310" s="32"/>
      <c r="N310" s="33"/>
      <c r="O310" s="32"/>
      <c r="P310" s="109"/>
      <c r="Q310" s="33"/>
      <c r="R310" s="33"/>
      <c r="S310" s="33"/>
      <c r="T310" s="36"/>
      <c r="U310" s="32"/>
      <c r="V310" s="32"/>
      <c r="W310" s="32"/>
      <c r="X310" s="32"/>
      <c r="Y310" s="32"/>
      <c r="Z310" s="32"/>
      <c r="AA310" s="32"/>
      <c r="AB310" s="108"/>
      <c r="AC310" s="32"/>
      <c r="AD310" s="32"/>
      <c r="AE310" s="32"/>
      <c r="AF310" s="108"/>
      <c r="AG310" s="1"/>
      <c r="AH310" s="1"/>
      <c r="AI310" s="1"/>
      <c r="AJ310" s="1"/>
      <c r="AK310" s="1"/>
      <c r="AL310" s="108"/>
      <c r="AM310" s="1"/>
      <c r="AN310" s="37"/>
    </row>
    <row r="311" spans="1:40" ht="14.25" customHeight="1">
      <c r="A311" s="1"/>
      <c r="B311" s="32"/>
      <c r="C311" s="32"/>
      <c r="D311" s="33"/>
      <c r="E311" s="1"/>
      <c r="F311" s="34"/>
      <c r="G311" s="32"/>
      <c r="H311" s="1"/>
      <c r="I311" s="35"/>
      <c r="J311" s="1"/>
      <c r="K311" s="1"/>
      <c r="L311" s="32"/>
      <c r="M311" s="32"/>
      <c r="N311" s="33"/>
      <c r="O311" s="32"/>
      <c r="P311" s="109"/>
      <c r="Q311" s="33"/>
      <c r="R311" s="33"/>
      <c r="S311" s="33"/>
      <c r="T311" s="36"/>
      <c r="U311" s="32"/>
      <c r="V311" s="32"/>
      <c r="W311" s="32"/>
      <c r="X311" s="32"/>
      <c r="Y311" s="32"/>
      <c r="Z311" s="32"/>
      <c r="AA311" s="32"/>
      <c r="AB311" s="108"/>
      <c r="AC311" s="32"/>
      <c r="AD311" s="32"/>
      <c r="AE311" s="32"/>
      <c r="AF311" s="108"/>
      <c r="AG311" s="1"/>
      <c r="AH311" s="1"/>
      <c r="AI311" s="1"/>
      <c r="AJ311" s="1"/>
      <c r="AK311" s="1"/>
      <c r="AL311" s="108"/>
      <c r="AM311" s="1"/>
      <c r="AN311" s="37"/>
    </row>
    <row r="312" spans="1:40" ht="14.25" customHeight="1">
      <c r="A312" s="1"/>
      <c r="B312" s="32"/>
      <c r="C312" s="32"/>
      <c r="D312" s="33"/>
      <c r="E312" s="1"/>
      <c r="F312" s="34"/>
      <c r="G312" s="32"/>
      <c r="H312" s="1"/>
      <c r="I312" s="35"/>
      <c r="J312" s="1"/>
      <c r="K312" s="1"/>
      <c r="L312" s="32"/>
      <c r="M312" s="32"/>
      <c r="N312" s="33"/>
      <c r="O312" s="32"/>
      <c r="P312" s="109"/>
      <c r="Q312" s="33"/>
      <c r="R312" s="33"/>
      <c r="S312" s="33"/>
      <c r="T312" s="36"/>
      <c r="U312" s="32"/>
      <c r="V312" s="32"/>
      <c r="W312" s="32"/>
      <c r="X312" s="32"/>
      <c r="Y312" s="32"/>
      <c r="Z312" s="32"/>
      <c r="AA312" s="32"/>
      <c r="AB312" s="108"/>
      <c r="AC312" s="32"/>
      <c r="AD312" s="32"/>
      <c r="AE312" s="32"/>
      <c r="AF312" s="108"/>
      <c r="AG312" s="1"/>
      <c r="AH312" s="1"/>
      <c r="AI312" s="1"/>
      <c r="AJ312" s="1"/>
      <c r="AK312" s="1"/>
      <c r="AL312" s="108"/>
      <c r="AM312" s="1"/>
      <c r="AN312" s="37"/>
    </row>
    <row r="313" spans="1:40" ht="14.25" customHeight="1">
      <c r="A313" s="1"/>
      <c r="B313" s="32"/>
      <c r="C313" s="32"/>
      <c r="D313" s="33"/>
      <c r="E313" s="1"/>
      <c r="F313" s="34"/>
      <c r="G313" s="32"/>
      <c r="H313" s="1"/>
      <c r="I313" s="35"/>
      <c r="J313" s="1"/>
      <c r="K313" s="1"/>
      <c r="L313" s="32"/>
      <c r="M313" s="32"/>
      <c r="N313" s="33"/>
      <c r="O313" s="32"/>
      <c r="P313" s="109"/>
      <c r="Q313" s="33"/>
      <c r="R313" s="33"/>
      <c r="S313" s="33"/>
      <c r="T313" s="36"/>
      <c r="U313" s="32"/>
      <c r="V313" s="32"/>
      <c r="W313" s="32"/>
      <c r="X313" s="32"/>
      <c r="Y313" s="32"/>
      <c r="Z313" s="32"/>
      <c r="AA313" s="32"/>
      <c r="AB313" s="108"/>
      <c r="AC313" s="32"/>
      <c r="AD313" s="32"/>
      <c r="AE313" s="32"/>
      <c r="AF313" s="108"/>
      <c r="AG313" s="1"/>
      <c r="AH313" s="1"/>
      <c r="AI313" s="1"/>
      <c r="AJ313" s="1"/>
      <c r="AK313" s="1"/>
      <c r="AL313" s="108"/>
      <c r="AM313" s="1"/>
      <c r="AN313" s="37"/>
    </row>
    <row r="314" spans="1:40" ht="14.25" customHeight="1">
      <c r="A314" s="1"/>
      <c r="B314" s="32"/>
      <c r="C314" s="32"/>
      <c r="D314" s="33"/>
      <c r="E314" s="1"/>
      <c r="F314" s="34"/>
      <c r="G314" s="32"/>
      <c r="H314" s="1"/>
      <c r="I314" s="35"/>
      <c r="J314" s="1"/>
      <c r="K314" s="1"/>
      <c r="L314" s="32"/>
      <c r="M314" s="32"/>
      <c r="N314" s="33"/>
      <c r="O314" s="32"/>
      <c r="P314" s="109"/>
      <c r="Q314" s="33"/>
      <c r="R314" s="33"/>
      <c r="S314" s="33"/>
      <c r="T314" s="36"/>
      <c r="U314" s="32"/>
      <c r="V314" s="32"/>
      <c r="W314" s="32"/>
      <c r="X314" s="32"/>
      <c r="Y314" s="32"/>
      <c r="Z314" s="32"/>
      <c r="AA314" s="32"/>
      <c r="AB314" s="108"/>
      <c r="AC314" s="32"/>
      <c r="AD314" s="32"/>
      <c r="AE314" s="32"/>
      <c r="AF314" s="108"/>
      <c r="AG314" s="1"/>
      <c r="AH314" s="1"/>
      <c r="AI314" s="1"/>
      <c r="AJ314" s="1"/>
      <c r="AK314" s="1"/>
      <c r="AL314" s="108"/>
      <c r="AM314" s="1"/>
      <c r="AN314" s="37"/>
    </row>
    <row r="315" spans="1:40" ht="14.25" customHeight="1">
      <c r="A315" s="1"/>
      <c r="B315" s="32"/>
      <c r="C315" s="32"/>
      <c r="D315" s="33"/>
      <c r="E315" s="1"/>
      <c r="F315" s="34"/>
      <c r="G315" s="32"/>
      <c r="H315" s="1"/>
      <c r="I315" s="35"/>
      <c r="J315" s="1"/>
      <c r="K315" s="1"/>
      <c r="L315" s="32"/>
      <c r="M315" s="32"/>
      <c r="N315" s="33"/>
      <c r="O315" s="32"/>
      <c r="P315" s="109"/>
      <c r="Q315" s="36"/>
      <c r="R315" s="109"/>
      <c r="S315" s="36"/>
      <c r="T315" s="36"/>
      <c r="U315" s="32"/>
      <c r="V315" s="32"/>
      <c r="W315" s="32"/>
      <c r="X315" s="32"/>
      <c r="Y315" s="32"/>
      <c r="Z315" s="32"/>
      <c r="AA315" s="32"/>
      <c r="AB315" s="108"/>
      <c r="AC315" s="32"/>
      <c r="AD315" s="32"/>
      <c r="AE315" s="32"/>
      <c r="AF315" s="108"/>
      <c r="AG315" s="1"/>
      <c r="AH315" s="1"/>
      <c r="AI315" s="1"/>
      <c r="AJ315" s="1"/>
      <c r="AK315" s="1"/>
      <c r="AL315" s="108"/>
      <c r="AM315" s="1"/>
      <c r="AN315" s="37"/>
    </row>
    <row r="316" spans="1:40" ht="14.25" customHeight="1">
      <c r="A316" s="1"/>
      <c r="B316" s="32"/>
      <c r="C316" s="32"/>
      <c r="D316" s="33"/>
      <c r="E316" s="1"/>
      <c r="F316" s="34"/>
      <c r="G316" s="32"/>
      <c r="H316" s="1"/>
      <c r="I316" s="35"/>
      <c r="J316" s="1"/>
      <c r="K316" s="1"/>
      <c r="L316" s="32"/>
      <c r="M316" s="32"/>
      <c r="N316" s="33"/>
      <c r="O316" s="32"/>
      <c r="P316" s="109"/>
      <c r="Q316" s="33"/>
      <c r="R316" s="33"/>
      <c r="S316" s="33"/>
      <c r="T316" s="36"/>
      <c r="U316" s="32"/>
      <c r="V316" s="32"/>
      <c r="W316" s="32"/>
      <c r="X316" s="32"/>
      <c r="Y316" s="32"/>
      <c r="Z316" s="32"/>
      <c r="AA316" s="32"/>
      <c r="AB316" s="108"/>
      <c r="AC316" s="32"/>
      <c r="AD316" s="32"/>
      <c r="AE316" s="32"/>
      <c r="AF316" s="108"/>
      <c r="AG316" s="1"/>
      <c r="AH316" s="1"/>
      <c r="AI316" s="1"/>
      <c r="AJ316" s="1"/>
      <c r="AK316" s="1"/>
      <c r="AL316" s="108"/>
      <c r="AM316" s="1"/>
      <c r="AN316" s="37"/>
    </row>
    <row r="317" spans="1:40" ht="14.25" customHeight="1">
      <c r="A317" s="1"/>
      <c r="B317" s="32"/>
      <c r="C317" s="32"/>
      <c r="D317" s="33"/>
      <c r="E317" s="1"/>
      <c r="F317" s="34"/>
      <c r="G317" s="32"/>
      <c r="H317" s="1"/>
      <c r="I317" s="35"/>
      <c r="J317" s="1"/>
      <c r="K317" s="1"/>
      <c r="L317" s="32"/>
      <c r="M317" s="32"/>
      <c r="N317" s="33"/>
      <c r="O317" s="32"/>
      <c r="P317" s="109"/>
      <c r="Q317" s="33"/>
      <c r="R317" s="33"/>
      <c r="S317" s="33"/>
      <c r="T317" s="36"/>
      <c r="U317" s="32"/>
      <c r="V317" s="32"/>
      <c r="W317" s="32"/>
      <c r="X317" s="32"/>
      <c r="Y317" s="32"/>
      <c r="Z317" s="32"/>
      <c r="AA317" s="32"/>
      <c r="AB317" s="108"/>
      <c r="AC317" s="32"/>
      <c r="AD317" s="32"/>
      <c r="AE317" s="32"/>
      <c r="AF317" s="108"/>
      <c r="AG317" s="1"/>
      <c r="AH317" s="1"/>
      <c r="AI317" s="1"/>
      <c r="AJ317" s="1"/>
      <c r="AK317" s="1"/>
      <c r="AL317" s="108"/>
      <c r="AM317" s="1"/>
      <c r="AN317" s="37"/>
    </row>
    <row r="318" spans="1:40" ht="14.25" customHeight="1">
      <c r="A318" s="1"/>
      <c r="B318" s="32"/>
      <c r="C318" s="32"/>
      <c r="D318" s="33"/>
      <c r="E318" s="1"/>
      <c r="F318" s="34"/>
      <c r="G318" s="32"/>
      <c r="H318" s="1"/>
      <c r="I318" s="35"/>
      <c r="J318" s="1"/>
      <c r="K318" s="1"/>
      <c r="L318" s="32"/>
      <c r="M318" s="32"/>
      <c r="N318" s="33"/>
      <c r="O318" s="32"/>
      <c r="P318" s="109"/>
      <c r="Q318" s="33"/>
      <c r="R318" s="33"/>
      <c r="S318" s="33"/>
      <c r="T318" s="36"/>
      <c r="U318" s="32"/>
      <c r="V318" s="32"/>
      <c r="W318" s="32"/>
      <c r="X318" s="32"/>
      <c r="Y318" s="32"/>
      <c r="Z318" s="32"/>
      <c r="AA318" s="32"/>
      <c r="AB318" s="108"/>
      <c r="AC318" s="32"/>
      <c r="AD318" s="32"/>
      <c r="AE318" s="32"/>
      <c r="AF318" s="108"/>
      <c r="AG318" s="1"/>
      <c r="AH318" s="1"/>
      <c r="AI318" s="1"/>
      <c r="AJ318" s="1"/>
      <c r="AK318" s="1"/>
      <c r="AL318" s="108"/>
      <c r="AM318" s="1"/>
      <c r="AN318" s="37"/>
    </row>
    <row r="319" spans="1:40" ht="14.25" customHeight="1">
      <c r="A319" s="1"/>
      <c r="B319" s="32"/>
      <c r="C319" s="32"/>
      <c r="D319" s="33"/>
      <c r="E319" s="1"/>
      <c r="F319" s="34"/>
      <c r="G319" s="32"/>
      <c r="H319" s="1"/>
      <c r="I319" s="35"/>
      <c r="J319" s="1"/>
      <c r="K319" s="1"/>
      <c r="L319" s="32"/>
      <c r="M319" s="32"/>
      <c r="N319" s="33"/>
      <c r="O319" s="32"/>
      <c r="P319" s="109"/>
      <c r="Q319" s="33"/>
      <c r="R319" s="33"/>
      <c r="S319" s="33"/>
      <c r="T319" s="36"/>
      <c r="U319" s="32"/>
      <c r="V319" s="32"/>
      <c r="W319" s="32"/>
      <c r="X319" s="32"/>
      <c r="Y319" s="32"/>
      <c r="Z319" s="32"/>
      <c r="AA319" s="32"/>
      <c r="AB319" s="108"/>
      <c r="AC319" s="32"/>
      <c r="AD319" s="32"/>
      <c r="AE319" s="32"/>
      <c r="AF319" s="108"/>
      <c r="AG319" s="1"/>
      <c r="AH319" s="1"/>
      <c r="AI319" s="1"/>
      <c r="AJ319" s="1"/>
      <c r="AK319" s="1"/>
      <c r="AL319" s="108"/>
      <c r="AM319" s="1"/>
      <c r="AN319" s="37"/>
    </row>
    <row r="320" spans="1:40" ht="14.25" customHeight="1">
      <c r="A320" s="1"/>
      <c r="B320" s="32"/>
      <c r="C320" s="32"/>
      <c r="D320" s="33"/>
      <c r="E320" s="1"/>
      <c r="F320" s="34"/>
      <c r="G320" s="32"/>
      <c r="H320" s="1"/>
      <c r="I320" s="35"/>
      <c r="J320" s="1"/>
      <c r="K320" s="1"/>
      <c r="L320" s="32"/>
      <c r="M320" s="32"/>
      <c r="N320" s="33"/>
      <c r="O320" s="32"/>
      <c r="P320" s="109"/>
      <c r="Q320" s="33"/>
      <c r="R320" s="33"/>
      <c r="S320" s="33"/>
      <c r="T320" s="36"/>
      <c r="U320" s="32"/>
      <c r="V320" s="32"/>
      <c r="W320" s="32"/>
      <c r="X320" s="32"/>
      <c r="Y320" s="32"/>
      <c r="Z320" s="32"/>
      <c r="AA320" s="32"/>
      <c r="AB320" s="108"/>
      <c r="AC320" s="32"/>
      <c r="AD320" s="32"/>
      <c r="AE320" s="32"/>
      <c r="AF320" s="108"/>
      <c r="AG320" s="1"/>
      <c r="AH320" s="1"/>
      <c r="AI320" s="1"/>
      <c r="AJ320" s="1"/>
      <c r="AK320" s="1"/>
      <c r="AL320" s="108"/>
      <c r="AM320" s="1"/>
      <c r="AN320" s="37"/>
    </row>
    <row r="321" spans="1:40" ht="14.25" customHeight="1">
      <c r="A321" s="1"/>
      <c r="B321" s="32"/>
      <c r="C321" s="32"/>
      <c r="D321" s="33"/>
      <c r="E321" s="1"/>
      <c r="F321" s="34"/>
      <c r="G321" s="32"/>
      <c r="H321" s="1"/>
      <c r="I321" s="35"/>
      <c r="J321" s="1"/>
      <c r="K321" s="1"/>
      <c r="L321" s="32"/>
      <c r="M321" s="32"/>
      <c r="N321" s="33"/>
      <c r="O321" s="32"/>
      <c r="P321" s="109"/>
      <c r="Q321" s="33"/>
      <c r="R321" s="33"/>
      <c r="S321" s="33"/>
      <c r="T321" s="36"/>
      <c r="U321" s="32"/>
      <c r="V321" s="32"/>
      <c r="W321" s="32"/>
      <c r="X321" s="32"/>
      <c r="Y321" s="32"/>
      <c r="Z321" s="32"/>
      <c r="AA321" s="32"/>
      <c r="AB321" s="108"/>
      <c r="AC321" s="32"/>
      <c r="AD321" s="32"/>
      <c r="AE321" s="32"/>
      <c r="AF321" s="108"/>
      <c r="AG321" s="1"/>
      <c r="AH321" s="1"/>
      <c r="AI321" s="1"/>
      <c r="AJ321" s="1"/>
      <c r="AK321" s="1"/>
      <c r="AL321" s="108"/>
      <c r="AM321" s="1"/>
      <c r="AN321" s="37"/>
    </row>
    <row r="322" spans="1:40" ht="14.25" customHeight="1">
      <c r="A322" s="1"/>
      <c r="B322" s="32"/>
      <c r="C322" s="32"/>
      <c r="D322" s="33"/>
      <c r="E322" s="1"/>
      <c r="F322" s="34"/>
      <c r="G322" s="32"/>
      <c r="H322" s="1"/>
      <c r="I322" s="35"/>
      <c r="J322" s="1"/>
      <c r="K322" s="1"/>
      <c r="L322" s="32"/>
      <c r="M322" s="32"/>
      <c r="N322" s="33"/>
      <c r="O322" s="32"/>
      <c r="P322" s="109"/>
      <c r="Q322" s="33"/>
      <c r="R322" s="33"/>
      <c r="S322" s="33"/>
      <c r="T322" s="36"/>
      <c r="U322" s="32"/>
      <c r="V322" s="32"/>
      <c r="W322" s="32"/>
      <c r="X322" s="32"/>
      <c r="Y322" s="32"/>
      <c r="Z322" s="32"/>
      <c r="AA322" s="32"/>
      <c r="AB322" s="108"/>
      <c r="AC322" s="32"/>
      <c r="AD322" s="32"/>
      <c r="AE322" s="32"/>
      <c r="AF322" s="108"/>
      <c r="AG322" s="1"/>
      <c r="AH322" s="1"/>
      <c r="AI322" s="1"/>
      <c r="AJ322" s="1"/>
      <c r="AK322" s="1"/>
      <c r="AL322" s="108"/>
      <c r="AM322" s="1"/>
      <c r="AN322" s="37"/>
    </row>
    <row r="323" spans="1:40" ht="14.25" customHeight="1">
      <c r="A323" s="1"/>
      <c r="B323" s="32"/>
      <c r="C323" s="32"/>
      <c r="D323" s="33"/>
      <c r="E323" s="1"/>
      <c r="F323" s="34"/>
      <c r="G323" s="32"/>
      <c r="H323" s="1"/>
      <c r="I323" s="35"/>
      <c r="J323" s="1"/>
      <c r="K323" s="1"/>
      <c r="L323" s="32"/>
      <c r="M323" s="32"/>
      <c r="N323" s="33"/>
      <c r="O323" s="32"/>
      <c r="P323" s="109"/>
      <c r="Q323" s="33"/>
      <c r="R323" s="33"/>
      <c r="S323" s="33"/>
      <c r="T323" s="36"/>
      <c r="U323" s="32"/>
      <c r="V323" s="32"/>
      <c r="W323" s="32"/>
      <c r="X323" s="32"/>
      <c r="Y323" s="32"/>
      <c r="Z323" s="32"/>
      <c r="AA323" s="32"/>
      <c r="AB323" s="108"/>
      <c r="AC323" s="32"/>
      <c r="AD323" s="32"/>
      <c r="AE323" s="32"/>
      <c r="AF323" s="108"/>
      <c r="AG323" s="1"/>
      <c r="AH323" s="1"/>
      <c r="AI323" s="1"/>
      <c r="AJ323" s="1"/>
      <c r="AK323" s="1"/>
      <c r="AL323" s="108"/>
      <c r="AM323" s="1"/>
      <c r="AN323" s="37"/>
    </row>
    <row r="324" spans="1:40" ht="14.25" customHeight="1">
      <c r="A324" s="1"/>
      <c r="B324" s="32"/>
      <c r="C324" s="32"/>
      <c r="D324" s="33"/>
      <c r="E324" s="1"/>
      <c r="F324" s="34"/>
      <c r="G324" s="32"/>
      <c r="H324" s="1"/>
      <c r="I324" s="35"/>
      <c r="J324" s="1"/>
      <c r="K324" s="1"/>
      <c r="L324" s="32"/>
      <c r="M324" s="32"/>
      <c r="N324" s="33"/>
      <c r="O324" s="32"/>
      <c r="P324" s="109"/>
      <c r="Q324" s="33"/>
      <c r="R324" s="33"/>
      <c r="S324" s="33"/>
      <c r="T324" s="36"/>
      <c r="U324" s="32"/>
      <c r="V324" s="32"/>
      <c r="W324" s="32"/>
      <c r="X324" s="32"/>
      <c r="Y324" s="32"/>
      <c r="Z324" s="32"/>
      <c r="AA324" s="32"/>
      <c r="AB324" s="108"/>
      <c r="AC324" s="32"/>
      <c r="AD324" s="32"/>
      <c r="AE324" s="32"/>
      <c r="AF324" s="108"/>
      <c r="AG324" s="1"/>
      <c r="AH324" s="1"/>
      <c r="AI324" s="1"/>
      <c r="AJ324" s="1"/>
      <c r="AK324" s="1"/>
      <c r="AL324" s="108"/>
      <c r="AM324" s="1"/>
      <c r="AN324" s="37"/>
    </row>
    <row r="325" spans="1:40" ht="14.25" customHeight="1">
      <c r="A325" s="1"/>
      <c r="B325" s="32"/>
      <c r="C325" s="32"/>
      <c r="D325" s="33"/>
      <c r="E325" s="1"/>
      <c r="F325" s="34"/>
      <c r="G325" s="32"/>
      <c r="H325" s="1"/>
      <c r="I325" s="35"/>
      <c r="J325" s="1"/>
      <c r="K325" s="1"/>
      <c r="L325" s="32"/>
      <c r="M325" s="32"/>
      <c r="N325" s="33"/>
      <c r="O325" s="32"/>
      <c r="P325" s="109"/>
      <c r="Q325" s="33"/>
      <c r="R325" s="33"/>
      <c r="S325" s="33"/>
      <c r="T325" s="36"/>
      <c r="U325" s="32"/>
      <c r="V325" s="32"/>
      <c r="W325" s="32"/>
      <c r="X325" s="32"/>
      <c r="Y325" s="32"/>
      <c r="Z325" s="32"/>
      <c r="AA325" s="32"/>
      <c r="AB325" s="108"/>
      <c r="AC325" s="32"/>
      <c r="AD325" s="32"/>
      <c r="AE325" s="32"/>
      <c r="AF325" s="108"/>
      <c r="AG325" s="1"/>
      <c r="AH325" s="1"/>
      <c r="AI325" s="1"/>
      <c r="AJ325" s="1"/>
      <c r="AK325" s="1"/>
      <c r="AL325" s="108"/>
      <c r="AM325" s="1"/>
      <c r="AN325" s="37"/>
    </row>
    <row r="326" spans="1:40" ht="14.25" customHeight="1">
      <c r="A326" s="1"/>
      <c r="B326" s="32"/>
      <c r="C326" s="32"/>
      <c r="D326" s="33"/>
      <c r="E326" s="1"/>
      <c r="F326" s="34"/>
      <c r="G326" s="32"/>
      <c r="H326" s="1"/>
      <c r="I326" s="35"/>
      <c r="J326" s="1"/>
      <c r="K326" s="1"/>
      <c r="L326" s="32"/>
      <c r="M326" s="32"/>
      <c r="N326" s="33"/>
      <c r="O326" s="32"/>
      <c r="P326" s="109"/>
      <c r="Q326" s="33"/>
      <c r="R326" s="33"/>
      <c r="S326" s="33"/>
      <c r="T326" s="36"/>
      <c r="U326" s="32"/>
      <c r="V326" s="32"/>
      <c r="W326" s="32"/>
      <c r="X326" s="32"/>
      <c r="Y326" s="32"/>
      <c r="Z326" s="32"/>
      <c r="AA326" s="32"/>
      <c r="AB326" s="108"/>
      <c r="AC326" s="32"/>
      <c r="AD326" s="32"/>
      <c r="AE326" s="32"/>
      <c r="AF326" s="108"/>
      <c r="AG326" s="1"/>
      <c r="AH326" s="1"/>
      <c r="AI326" s="1"/>
      <c r="AJ326" s="1"/>
      <c r="AK326" s="1"/>
      <c r="AL326" s="108"/>
      <c r="AM326" s="1"/>
      <c r="AN326" s="37"/>
    </row>
    <row r="327" spans="1:40" ht="14.25" customHeight="1">
      <c r="A327" s="1"/>
      <c r="B327" s="32"/>
      <c r="C327" s="32"/>
      <c r="D327" s="33"/>
      <c r="E327" s="1"/>
      <c r="F327" s="34"/>
      <c r="G327" s="32"/>
      <c r="H327" s="1"/>
      <c r="I327" s="35"/>
      <c r="J327" s="1"/>
      <c r="K327" s="1"/>
      <c r="L327" s="32"/>
      <c r="M327" s="32"/>
      <c r="N327" s="33"/>
      <c r="O327" s="32"/>
      <c r="P327" s="109"/>
      <c r="Q327" s="36"/>
      <c r="R327" s="109"/>
      <c r="S327" s="36"/>
      <c r="T327" s="36"/>
      <c r="U327" s="32"/>
      <c r="V327" s="32"/>
      <c r="W327" s="32"/>
      <c r="X327" s="32"/>
      <c r="Y327" s="32"/>
      <c r="Z327" s="32"/>
      <c r="AA327" s="32"/>
      <c r="AB327" s="108"/>
      <c r="AC327" s="32"/>
      <c r="AD327" s="32"/>
      <c r="AE327" s="32"/>
      <c r="AF327" s="108"/>
      <c r="AG327" s="1"/>
      <c r="AH327" s="1"/>
      <c r="AI327" s="1"/>
      <c r="AJ327" s="1"/>
      <c r="AK327" s="1"/>
      <c r="AL327" s="108"/>
      <c r="AM327" s="1"/>
      <c r="AN327" s="37"/>
    </row>
    <row r="328" spans="1:40" ht="14.25" customHeight="1">
      <c r="A328" s="1"/>
      <c r="B328" s="32"/>
      <c r="C328" s="32"/>
      <c r="D328" s="33"/>
      <c r="E328" s="1"/>
      <c r="F328" s="34"/>
      <c r="G328" s="32"/>
      <c r="H328" s="1"/>
      <c r="I328" s="35"/>
      <c r="J328" s="1"/>
      <c r="K328" s="1"/>
      <c r="L328" s="32"/>
      <c r="M328" s="32"/>
      <c r="N328" s="33"/>
      <c r="O328" s="32"/>
      <c r="P328" s="109"/>
      <c r="Q328" s="36"/>
      <c r="R328" s="109"/>
      <c r="S328" s="36"/>
      <c r="T328" s="36"/>
      <c r="U328" s="32"/>
      <c r="V328" s="32"/>
      <c r="W328" s="32"/>
      <c r="X328" s="32"/>
      <c r="Y328" s="32"/>
      <c r="Z328" s="32"/>
      <c r="AA328" s="32"/>
      <c r="AB328" s="108"/>
      <c r="AC328" s="32"/>
      <c r="AD328" s="32"/>
      <c r="AE328" s="32"/>
      <c r="AF328" s="108"/>
      <c r="AG328" s="1"/>
      <c r="AH328" s="1"/>
      <c r="AI328" s="1"/>
      <c r="AJ328" s="1"/>
      <c r="AK328" s="1"/>
      <c r="AL328" s="108"/>
      <c r="AM328" s="1"/>
      <c r="AN328" s="37"/>
    </row>
    <row r="329" spans="1:40" ht="14.25" customHeight="1">
      <c r="A329" s="1"/>
      <c r="B329" s="32"/>
      <c r="C329" s="32"/>
      <c r="D329" s="33"/>
      <c r="E329" s="1"/>
      <c r="F329" s="34"/>
      <c r="G329" s="32"/>
      <c r="H329" s="1"/>
      <c r="I329" s="35"/>
      <c r="J329" s="1"/>
      <c r="K329" s="1"/>
      <c r="L329" s="32"/>
      <c r="M329" s="32"/>
      <c r="N329" s="33"/>
      <c r="O329" s="32"/>
      <c r="P329" s="109"/>
      <c r="Q329" s="36"/>
      <c r="R329" s="109"/>
      <c r="S329" s="36"/>
      <c r="T329" s="36"/>
      <c r="U329" s="32"/>
      <c r="V329" s="32"/>
      <c r="W329" s="32"/>
      <c r="X329" s="32"/>
      <c r="Y329" s="32"/>
      <c r="Z329" s="32"/>
      <c r="AA329" s="32"/>
      <c r="AB329" s="108"/>
      <c r="AC329" s="32"/>
      <c r="AD329" s="32"/>
      <c r="AE329" s="32"/>
      <c r="AF329" s="108"/>
      <c r="AG329" s="1"/>
      <c r="AH329" s="1"/>
      <c r="AI329" s="1"/>
      <c r="AJ329" s="1"/>
      <c r="AK329" s="1"/>
      <c r="AL329" s="108"/>
      <c r="AM329" s="1"/>
      <c r="AN329" s="37"/>
    </row>
    <row r="330" spans="1:40" ht="14.25" customHeight="1">
      <c r="A330" s="1"/>
      <c r="B330" s="32"/>
      <c r="C330" s="32"/>
      <c r="D330" s="33"/>
      <c r="E330" s="1"/>
      <c r="F330" s="34"/>
      <c r="G330" s="32"/>
      <c r="H330" s="1"/>
      <c r="I330" s="35"/>
      <c r="J330" s="1"/>
      <c r="K330" s="1"/>
      <c r="L330" s="32"/>
      <c r="M330" s="32"/>
      <c r="N330" s="33"/>
      <c r="O330" s="32"/>
      <c r="P330" s="109"/>
      <c r="Q330" s="36"/>
      <c r="R330" s="109"/>
      <c r="S330" s="36"/>
      <c r="T330" s="36"/>
      <c r="U330" s="32"/>
      <c r="V330" s="32"/>
      <c r="W330" s="32"/>
      <c r="X330" s="32"/>
      <c r="Y330" s="32"/>
      <c r="Z330" s="32"/>
      <c r="AA330" s="32"/>
      <c r="AB330" s="108"/>
      <c r="AC330" s="32"/>
      <c r="AD330" s="32"/>
      <c r="AE330" s="32"/>
      <c r="AF330" s="108"/>
      <c r="AG330" s="1"/>
      <c r="AH330" s="1"/>
      <c r="AI330" s="1"/>
      <c r="AJ330" s="1"/>
      <c r="AK330" s="1"/>
      <c r="AL330" s="108"/>
      <c r="AM330" s="1"/>
      <c r="AN330" s="37"/>
    </row>
    <row r="331" spans="1:40" ht="14.25" customHeight="1">
      <c r="A331" s="1"/>
      <c r="B331" s="32"/>
      <c r="C331" s="32"/>
      <c r="D331" s="33"/>
      <c r="E331" s="1"/>
      <c r="F331" s="34"/>
      <c r="G331" s="32"/>
      <c r="H331" s="1"/>
      <c r="I331" s="35"/>
      <c r="J331" s="1"/>
      <c r="K331" s="1"/>
      <c r="L331" s="32"/>
      <c r="M331" s="32"/>
      <c r="N331" s="33"/>
      <c r="O331" s="32"/>
      <c r="P331" s="109"/>
      <c r="Q331" s="33"/>
      <c r="R331" s="33"/>
      <c r="S331" s="33"/>
      <c r="T331" s="36"/>
      <c r="U331" s="32"/>
      <c r="V331" s="32"/>
      <c r="W331" s="32"/>
      <c r="X331" s="32"/>
      <c r="Y331" s="32"/>
      <c r="Z331" s="32"/>
      <c r="AA331" s="32"/>
      <c r="AB331" s="108"/>
      <c r="AC331" s="32"/>
      <c r="AD331" s="32"/>
      <c r="AE331" s="32"/>
      <c r="AF331" s="108"/>
      <c r="AG331" s="1"/>
      <c r="AH331" s="1"/>
      <c r="AI331" s="1"/>
      <c r="AJ331" s="1"/>
      <c r="AK331" s="1"/>
      <c r="AL331" s="108"/>
      <c r="AM331" s="1"/>
      <c r="AN331" s="37"/>
    </row>
    <row r="332" spans="1:40" ht="14.25" customHeight="1">
      <c r="A332" s="1"/>
      <c r="B332" s="32"/>
      <c r="C332" s="32"/>
      <c r="D332" s="33"/>
      <c r="E332" s="1"/>
      <c r="F332" s="34"/>
      <c r="G332" s="32"/>
      <c r="H332" s="1"/>
      <c r="I332" s="35"/>
      <c r="J332" s="1"/>
      <c r="K332" s="1"/>
      <c r="L332" s="32"/>
      <c r="M332" s="32"/>
      <c r="N332" s="33"/>
      <c r="O332" s="32"/>
      <c r="P332" s="109"/>
      <c r="Q332" s="33"/>
      <c r="R332" s="33"/>
      <c r="S332" s="33"/>
      <c r="T332" s="36"/>
      <c r="U332" s="32"/>
      <c r="V332" s="32"/>
      <c r="W332" s="32"/>
      <c r="X332" s="32"/>
      <c r="Y332" s="32"/>
      <c r="Z332" s="32"/>
      <c r="AA332" s="32"/>
      <c r="AB332" s="108"/>
      <c r="AC332" s="32"/>
      <c r="AD332" s="32"/>
      <c r="AE332" s="32"/>
      <c r="AF332" s="108"/>
      <c r="AG332" s="1"/>
      <c r="AH332" s="1"/>
      <c r="AI332" s="1"/>
      <c r="AJ332" s="1"/>
      <c r="AK332" s="1"/>
      <c r="AL332" s="108"/>
      <c r="AM332" s="1"/>
      <c r="AN332" s="37"/>
    </row>
    <row r="333" spans="1:40" ht="14.25" customHeight="1">
      <c r="A333" s="1"/>
      <c r="B333" s="32"/>
      <c r="C333" s="32"/>
      <c r="D333" s="33"/>
      <c r="E333" s="1"/>
      <c r="F333" s="34"/>
      <c r="G333" s="32"/>
      <c r="H333" s="1"/>
      <c r="I333" s="35"/>
      <c r="J333" s="1"/>
      <c r="K333" s="1"/>
      <c r="L333" s="32"/>
      <c r="M333" s="32"/>
      <c r="N333" s="33"/>
      <c r="O333" s="32"/>
      <c r="P333" s="109"/>
      <c r="Q333" s="33"/>
      <c r="R333" s="33"/>
      <c r="S333" s="33"/>
      <c r="T333" s="36"/>
      <c r="U333" s="32"/>
      <c r="V333" s="32"/>
      <c r="W333" s="32"/>
      <c r="X333" s="32"/>
      <c r="Y333" s="32"/>
      <c r="Z333" s="32"/>
      <c r="AA333" s="32"/>
      <c r="AB333" s="108"/>
      <c r="AC333" s="32"/>
      <c r="AD333" s="32"/>
      <c r="AE333" s="32"/>
      <c r="AF333" s="108"/>
      <c r="AG333" s="1"/>
      <c r="AH333" s="1"/>
      <c r="AI333" s="1"/>
      <c r="AJ333" s="1"/>
      <c r="AK333" s="1"/>
      <c r="AL333" s="108"/>
      <c r="AM333" s="1"/>
      <c r="AN333" s="37"/>
    </row>
    <row r="334" spans="1:40" ht="14.25" customHeight="1">
      <c r="A334" s="1"/>
      <c r="B334" s="32"/>
      <c r="C334" s="32"/>
      <c r="D334" s="33"/>
      <c r="E334" s="1"/>
      <c r="F334" s="34"/>
      <c r="G334" s="32"/>
      <c r="H334" s="1"/>
      <c r="I334" s="35"/>
      <c r="J334" s="1"/>
      <c r="K334" s="1"/>
      <c r="L334" s="32"/>
      <c r="M334" s="32"/>
      <c r="N334" s="33"/>
      <c r="O334" s="32"/>
      <c r="P334" s="109"/>
      <c r="Q334" s="33"/>
      <c r="R334" s="33"/>
      <c r="S334" s="33"/>
      <c r="T334" s="36"/>
      <c r="U334" s="32"/>
      <c r="V334" s="32"/>
      <c r="W334" s="32"/>
      <c r="X334" s="32"/>
      <c r="Y334" s="32"/>
      <c r="Z334" s="32"/>
      <c r="AA334" s="32"/>
      <c r="AB334" s="108"/>
      <c r="AC334" s="32"/>
      <c r="AD334" s="32"/>
      <c r="AE334" s="32"/>
      <c r="AF334" s="108"/>
      <c r="AG334" s="1"/>
      <c r="AH334" s="1"/>
      <c r="AI334" s="1"/>
      <c r="AJ334" s="1"/>
      <c r="AK334" s="1"/>
      <c r="AL334" s="108"/>
      <c r="AM334" s="1"/>
      <c r="AN334" s="37"/>
    </row>
    <row r="335" spans="1:40" ht="14.25" customHeight="1">
      <c r="A335" s="1"/>
      <c r="B335" s="32"/>
      <c r="C335" s="32"/>
      <c r="D335" s="33"/>
      <c r="E335" s="1"/>
      <c r="F335" s="34"/>
      <c r="G335" s="32"/>
      <c r="H335" s="1"/>
      <c r="I335" s="35"/>
      <c r="J335" s="1"/>
      <c r="K335" s="1"/>
      <c r="L335" s="32"/>
      <c r="M335" s="32"/>
      <c r="N335" s="33"/>
      <c r="O335" s="32"/>
      <c r="P335" s="109"/>
      <c r="Q335" s="33"/>
      <c r="R335" s="33"/>
      <c r="S335" s="33"/>
      <c r="T335" s="36"/>
      <c r="U335" s="32"/>
      <c r="V335" s="32"/>
      <c r="W335" s="32"/>
      <c r="X335" s="32"/>
      <c r="Y335" s="32"/>
      <c r="Z335" s="32"/>
      <c r="AA335" s="32"/>
      <c r="AB335" s="108"/>
      <c r="AC335" s="32"/>
      <c r="AD335" s="32"/>
      <c r="AE335" s="32"/>
      <c r="AF335" s="108"/>
      <c r="AG335" s="1"/>
      <c r="AH335" s="1"/>
      <c r="AI335" s="1"/>
      <c r="AJ335" s="1"/>
      <c r="AK335" s="1"/>
      <c r="AL335" s="108"/>
      <c r="AM335" s="1"/>
      <c r="AN335" s="37"/>
    </row>
    <row r="336" spans="1:40" ht="14.25" customHeight="1">
      <c r="A336" s="1"/>
      <c r="B336" s="32"/>
      <c r="C336" s="32"/>
      <c r="D336" s="33"/>
      <c r="E336" s="1"/>
      <c r="F336" s="34"/>
      <c r="G336" s="32"/>
      <c r="H336" s="1"/>
      <c r="I336" s="35"/>
      <c r="J336" s="1"/>
      <c r="K336" s="1"/>
      <c r="L336" s="32"/>
      <c r="M336" s="32"/>
      <c r="N336" s="33"/>
      <c r="O336" s="32"/>
      <c r="P336" s="109"/>
      <c r="Q336" s="33"/>
      <c r="R336" s="33"/>
      <c r="S336" s="33"/>
      <c r="T336" s="36"/>
      <c r="U336" s="32"/>
      <c r="V336" s="32"/>
      <c r="W336" s="32"/>
      <c r="X336" s="32"/>
      <c r="Y336" s="32"/>
      <c r="Z336" s="32"/>
      <c r="AA336" s="32"/>
      <c r="AB336" s="108"/>
      <c r="AC336" s="32"/>
      <c r="AD336" s="32"/>
      <c r="AE336" s="32"/>
      <c r="AF336" s="108"/>
      <c r="AG336" s="1"/>
      <c r="AH336" s="1"/>
      <c r="AI336" s="1"/>
      <c r="AJ336" s="1"/>
      <c r="AK336" s="1"/>
      <c r="AL336" s="108"/>
      <c r="AM336" s="1"/>
      <c r="AN336" s="37"/>
    </row>
    <row r="337" spans="1:40" ht="14.25" customHeight="1">
      <c r="A337" s="1"/>
      <c r="B337" s="32"/>
      <c r="C337" s="32"/>
      <c r="D337" s="33"/>
      <c r="E337" s="1"/>
      <c r="F337" s="34"/>
      <c r="G337" s="32"/>
      <c r="H337" s="1"/>
      <c r="I337" s="35"/>
      <c r="J337" s="1"/>
      <c r="K337" s="1"/>
      <c r="L337" s="32"/>
      <c r="M337" s="32"/>
      <c r="N337" s="33"/>
      <c r="O337" s="32"/>
      <c r="P337" s="109"/>
      <c r="Q337" s="33"/>
      <c r="R337" s="33"/>
      <c r="S337" s="33"/>
      <c r="T337" s="36"/>
      <c r="U337" s="32"/>
      <c r="V337" s="32"/>
      <c r="W337" s="32"/>
      <c r="X337" s="32"/>
      <c r="Y337" s="32"/>
      <c r="Z337" s="32"/>
      <c r="AA337" s="32"/>
      <c r="AB337" s="108"/>
      <c r="AC337" s="32"/>
      <c r="AD337" s="32"/>
      <c r="AE337" s="32"/>
      <c r="AF337" s="108"/>
      <c r="AG337" s="1"/>
      <c r="AH337" s="1"/>
      <c r="AI337" s="1"/>
      <c r="AJ337" s="1"/>
      <c r="AK337" s="1"/>
      <c r="AL337" s="108"/>
      <c r="AM337" s="1"/>
      <c r="AN337" s="37"/>
    </row>
    <row r="338" spans="1:40" ht="14.25" customHeight="1">
      <c r="A338" s="1"/>
      <c r="B338" s="32"/>
      <c r="C338" s="32"/>
      <c r="D338" s="33"/>
      <c r="E338" s="1"/>
      <c r="F338" s="34"/>
      <c r="G338" s="32"/>
      <c r="H338" s="1"/>
      <c r="I338" s="35"/>
      <c r="J338" s="1"/>
      <c r="K338" s="1"/>
      <c r="L338" s="32"/>
      <c r="M338" s="32"/>
      <c r="N338" s="33"/>
      <c r="O338" s="32"/>
      <c r="P338" s="109"/>
      <c r="Q338" s="33"/>
      <c r="R338" s="33"/>
      <c r="S338" s="33"/>
      <c r="T338" s="36"/>
      <c r="U338" s="32"/>
      <c r="V338" s="32"/>
      <c r="W338" s="32"/>
      <c r="X338" s="32"/>
      <c r="Y338" s="32"/>
      <c r="Z338" s="32"/>
      <c r="AA338" s="32"/>
      <c r="AB338" s="108"/>
      <c r="AC338" s="32"/>
      <c r="AD338" s="32"/>
      <c r="AE338" s="32"/>
      <c r="AF338" s="108"/>
      <c r="AG338" s="1"/>
      <c r="AH338" s="1"/>
      <c r="AI338" s="1"/>
      <c r="AJ338" s="1"/>
      <c r="AK338" s="1"/>
      <c r="AL338" s="108"/>
      <c r="AM338" s="1"/>
      <c r="AN338" s="37"/>
    </row>
    <row r="339" spans="1:40" ht="14.25" customHeight="1">
      <c r="A339" s="1"/>
      <c r="B339" s="32"/>
      <c r="C339" s="32"/>
      <c r="D339" s="33"/>
      <c r="E339" s="1"/>
      <c r="F339" s="34"/>
      <c r="G339" s="32"/>
      <c r="H339" s="1"/>
      <c r="I339" s="35"/>
      <c r="J339" s="1"/>
      <c r="K339" s="1"/>
      <c r="L339" s="32"/>
      <c r="M339" s="32"/>
      <c r="N339" s="33"/>
      <c r="O339" s="32"/>
      <c r="P339" s="109"/>
      <c r="Q339" s="33"/>
      <c r="R339" s="33"/>
      <c r="S339" s="33"/>
      <c r="T339" s="36"/>
      <c r="U339" s="32"/>
      <c r="V339" s="32"/>
      <c r="W339" s="32"/>
      <c r="X339" s="32"/>
      <c r="Y339" s="32"/>
      <c r="Z339" s="32"/>
      <c r="AA339" s="32"/>
      <c r="AB339" s="108"/>
      <c r="AC339" s="32"/>
      <c r="AD339" s="32"/>
      <c r="AE339" s="32"/>
      <c r="AF339" s="108"/>
      <c r="AG339" s="1"/>
      <c r="AH339" s="1"/>
      <c r="AI339" s="1"/>
      <c r="AJ339" s="1"/>
      <c r="AK339" s="1"/>
      <c r="AL339" s="108"/>
      <c r="AM339" s="1"/>
      <c r="AN339" s="37"/>
    </row>
    <row r="340" spans="1:40" ht="14.25" customHeight="1">
      <c r="A340" s="1"/>
      <c r="B340" s="32"/>
      <c r="C340" s="32"/>
      <c r="D340" s="33"/>
      <c r="E340" s="1"/>
      <c r="F340" s="34"/>
      <c r="G340" s="32"/>
      <c r="H340" s="1"/>
      <c r="I340" s="35"/>
      <c r="J340" s="1"/>
      <c r="K340" s="1"/>
      <c r="L340" s="32"/>
      <c r="M340" s="32"/>
      <c r="N340" s="33"/>
      <c r="O340" s="32"/>
      <c r="P340" s="109"/>
      <c r="Q340" s="33"/>
      <c r="R340" s="33"/>
      <c r="S340" s="33"/>
      <c r="T340" s="36"/>
      <c r="U340" s="32"/>
      <c r="V340" s="32"/>
      <c r="W340" s="32"/>
      <c r="X340" s="32"/>
      <c r="Y340" s="32"/>
      <c r="Z340" s="32"/>
      <c r="AA340" s="32"/>
      <c r="AB340" s="108"/>
      <c r="AC340" s="32"/>
      <c r="AD340" s="32"/>
      <c r="AE340" s="32"/>
      <c r="AF340" s="108"/>
      <c r="AG340" s="1"/>
      <c r="AH340" s="1"/>
      <c r="AI340" s="1"/>
      <c r="AJ340" s="1"/>
      <c r="AK340" s="1"/>
      <c r="AL340" s="108"/>
      <c r="AM340" s="1"/>
      <c r="AN340" s="37"/>
    </row>
    <row r="341" spans="1:40" ht="14.25" customHeight="1">
      <c r="A341" s="1"/>
      <c r="B341" s="32"/>
      <c r="C341" s="32"/>
      <c r="D341" s="33"/>
      <c r="E341" s="1"/>
      <c r="F341" s="34"/>
      <c r="G341" s="32"/>
      <c r="H341" s="1"/>
      <c r="I341" s="35"/>
      <c r="J341" s="1"/>
      <c r="K341" s="1"/>
      <c r="L341" s="32"/>
      <c r="M341" s="32"/>
      <c r="N341" s="33"/>
      <c r="O341" s="32"/>
      <c r="P341" s="109"/>
      <c r="Q341" s="33"/>
      <c r="R341" s="33"/>
      <c r="S341" s="33"/>
      <c r="T341" s="36"/>
      <c r="U341" s="32"/>
      <c r="V341" s="32"/>
      <c r="W341" s="32"/>
      <c r="X341" s="32"/>
      <c r="Y341" s="32"/>
      <c r="Z341" s="32"/>
      <c r="AA341" s="32"/>
      <c r="AB341" s="108"/>
      <c r="AC341" s="32"/>
      <c r="AD341" s="32"/>
      <c r="AE341" s="32"/>
      <c r="AF341" s="108"/>
      <c r="AG341" s="1"/>
      <c r="AH341" s="1"/>
      <c r="AI341" s="1"/>
      <c r="AJ341" s="1"/>
      <c r="AK341" s="1"/>
      <c r="AL341" s="108"/>
      <c r="AM341" s="1"/>
      <c r="AN341" s="37"/>
    </row>
    <row r="342" spans="1:40" ht="14.25" customHeight="1">
      <c r="A342" s="1"/>
      <c r="B342" s="32"/>
      <c r="C342" s="32"/>
      <c r="D342" s="33"/>
      <c r="E342" s="1"/>
      <c r="F342" s="34"/>
      <c r="G342" s="32"/>
      <c r="H342" s="1"/>
      <c r="I342" s="35"/>
      <c r="J342" s="1"/>
      <c r="K342" s="1"/>
      <c r="L342" s="32"/>
      <c r="M342" s="32"/>
      <c r="N342" s="33"/>
      <c r="O342" s="32"/>
      <c r="P342" s="109"/>
      <c r="Q342" s="33"/>
      <c r="R342" s="33"/>
      <c r="S342" s="33"/>
      <c r="T342" s="36"/>
      <c r="U342" s="32"/>
      <c r="V342" s="32"/>
      <c r="W342" s="32"/>
      <c r="X342" s="32"/>
      <c r="Y342" s="32"/>
      <c r="Z342" s="32"/>
      <c r="AA342" s="32"/>
      <c r="AB342" s="108"/>
      <c r="AC342" s="32"/>
      <c r="AD342" s="32"/>
      <c r="AE342" s="32"/>
      <c r="AF342" s="108"/>
      <c r="AG342" s="1"/>
      <c r="AH342" s="1"/>
      <c r="AI342" s="1"/>
      <c r="AJ342" s="1"/>
      <c r="AK342" s="1"/>
      <c r="AL342" s="108"/>
      <c r="AM342" s="1"/>
      <c r="AN342" s="37"/>
    </row>
    <row r="343" spans="1:40" ht="14.25" customHeight="1">
      <c r="A343" s="1"/>
      <c r="B343" s="32"/>
      <c r="C343" s="32"/>
      <c r="D343" s="33"/>
      <c r="E343" s="1"/>
      <c r="F343" s="34"/>
      <c r="G343" s="32"/>
      <c r="H343" s="1"/>
      <c r="I343" s="35"/>
      <c r="J343" s="1"/>
      <c r="K343" s="1"/>
      <c r="L343" s="32"/>
      <c r="M343" s="32"/>
      <c r="N343" s="33"/>
      <c r="O343" s="32"/>
      <c r="P343" s="109"/>
      <c r="Q343" s="33"/>
      <c r="R343" s="33"/>
      <c r="S343" s="33"/>
      <c r="T343" s="36"/>
      <c r="U343" s="32"/>
      <c r="V343" s="32"/>
      <c r="W343" s="32"/>
      <c r="X343" s="32"/>
      <c r="Y343" s="32"/>
      <c r="Z343" s="32"/>
      <c r="AA343" s="32"/>
      <c r="AB343" s="108"/>
      <c r="AC343" s="32"/>
      <c r="AD343" s="32"/>
      <c r="AE343" s="32"/>
      <c r="AF343" s="108"/>
      <c r="AG343" s="1"/>
      <c r="AH343" s="1"/>
      <c r="AI343" s="1"/>
      <c r="AJ343" s="1"/>
      <c r="AK343" s="1"/>
      <c r="AL343" s="108"/>
      <c r="AM343" s="1"/>
      <c r="AN343" s="37"/>
    </row>
    <row r="344" spans="1:40" ht="14.25" customHeight="1">
      <c r="A344" s="1"/>
      <c r="B344" s="32"/>
      <c r="C344" s="32"/>
      <c r="D344" s="33"/>
      <c r="E344" s="1"/>
      <c r="F344" s="34"/>
      <c r="G344" s="32"/>
      <c r="H344" s="1"/>
      <c r="I344" s="35"/>
      <c r="J344" s="1"/>
      <c r="K344" s="1"/>
      <c r="L344" s="32"/>
      <c r="M344" s="32"/>
      <c r="N344" s="33"/>
      <c r="O344" s="32"/>
      <c r="P344" s="109"/>
      <c r="Q344" s="33"/>
      <c r="R344" s="33"/>
      <c r="S344" s="33"/>
      <c r="T344" s="36"/>
      <c r="U344" s="32"/>
      <c r="V344" s="32"/>
      <c r="W344" s="32"/>
      <c r="X344" s="32"/>
      <c r="Y344" s="32"/>
      <c r="Z344" s="32"/>
      <c r="AA344" s="32"/>
      <c r="AB344" s="108"/>
      <c r="AC344" s="32"/>
      <c r="AD344" s="32"/>
      <c r="AE344" s="32"/>
      <c r="AF344" s="108"/>
      <c r="AG344" s="1"/>
      <c r="AH344" s="1"/>
      <c r="AI344" s="1"/>
      <c r="AJ344" s="1"/>
      <c r="AK344" s="1"/>
      <c r="AL344" s="108"/>
      <c r="AM344" s="1"/>
      <c r="AN344" s="37"/>
    </row>
    <row r="345" spans="1:40" ht="14.25" customHeight="1">
      <c r="A345" s="1"/>
      <c r="B345" s="32"/>
      <c r="C345" s="32"/>
      <c r="D345" s="33"/>
      <c r="E345" s="1"/>
      <c r="F345" s="34"/>
      <c r="G345" s="32"/>
      <c r="H345" s="1"/>
      <c r="I345" s="35"/>
      <c r="J345" s="1"/>
      <c r="K345" s="1"/>
      <c r="L345" s="32"/>
      <c r="M345" s="32"/>
      <c r="N345" s="33"/>
      <c r="O345" s="32"/>
      <c r="P345" s="109"/>
      <c r="Q345" s="33"/>
      <c r="R345" s="33"/>
      <c r="S345" s="33"/>
      <c r="T345" s="36"/>
      <c r="U345" s="32"/>
      <c r="V345" s="32"/>
      <c r="W345" s="32"/>
      <c r="X345" s="32"/>
      <c r="Y345" s="32"/>
      <c r="Z345" s="32"/>
      <c r="AA345" s="32"/>
      <c r="AB345" s="108"/>
      <c r="AC345" s="32"/>
      <c r="AD345" s="32"/>
      <c r="AE345" s="32"/>
      <c r="AF345" s="108"/>
      <c r="AG345" s="1"/>
      <c r="AH345" s="1"/>
      <c r="AI345" s="1"/>
      <c r="AJ345" s="1"/>
      <c r="AK345" s="1"/>
      <c r="AL345" s="108"/>
      <c r="AM345" s="1"/>
      <c r="AN345" s="37"/>
    </row>
    <row r="346" spans="1:40" ht="14.25" customHeight="1">
      <c r="A346" s="1"/>
      <c r="B346" s="32"/>
      <c r="C346" s="32"/>
      <c r="D346" s="33"/>
      <c r="E346" s="1"/>
      <c r="F346" s="34"/>
      <c r="G346" s="32"/>
      <c r="H346" s="1"/>
      <c r="I346" s="35"/>
      <c r="J346" s="1"/>
      <c r="K346" s="1"/>
      <c r="L346" s="32"/>
      <c r="M346" s="32"/>
      <c r="N346" s="33"/>
      <c r="O346" s="32"/>
      <c r="P346" s="109"/>
      <c r="Q346" s="33"/>
      <c r="R346" s="33"/>
      <c r="S346" s="33"/>
      <c r="T346" s="36"/>
      <c r="U346" s="32"/>
      <c r="V346" s="32"/>
      <c r="W346" s="32"/>
      <c r="X346" s="32"/>
      <c r="Y346" s="32"/>
      <c r="Z346" s="32"/>
      <c r="AA346" s="32"/>
      <c r="AB346" s="108"/>
      <c r="AC346" s="32"/>
      <c r="AD346" s="32"/>
      <c r="AE346" s="32"/>
      <c r="AF346" s="108"/>
      <c r="AG346" s="1"/>
      <c r="AH346" s="1"/>
      <c r="AI346" s="1"/>
      <c r="AJ346" s="1"/>
      <c r="AK346" s="1"/>
      <c r="AL346" s="108"/>
      <c r="AM346" s="1"/>
      <c r="AN346" s="37"/>
    </row>
    <row r="347" spans="1:40" ht="14.25" customHeight="1">
      <c r="A347" s="1"/>
      <c r="B347" s="32"/>
      <c r="C347" s="32"/>
      <c r="D347" s="33"/>
      <c r="E347" s="1"/>
      <c r="F347" s="34"/>
      <c r="G347" s="32"/>
      <c r="H347" s="1"/>
      <c r="I347" s="35"/>
      <c r="J347" s="1"/>
      <c r="K347" s="1"/>
      <c r="L347" s="32"/>
      <c r="M347" s="32"/>
      <c r="N347" s="33"/>
      <c r="O347" s="32"/>
      <c r="P347" s="109"/>
      <c r="Q347" s="33"/>
      <c r="R347" s="33"/>
      <c r="S347" s="33"/>
      <c r="T347" s="36"/>
      <c r="U347" s="32"/>
      <c r="V347" s="32"/>
      <c r="W347" s="32"/>
      <c r="X347" s="32"/>
      <c r="Y347" s="32"/>
      <c r="Z347" s="32"/>
      <c r="AA347" s="32"/>
      <c r="AB347" s="108"/>
      <c r="AC347" s="32"/>
      <c r="AD347" s="32"/>
      <c r="AE347" s="32"/>
      <c r="AF347" s="108"/>
      <c r="AG347" s="1"/>
      <c r="AH347" s="1"/>
      <c r="AI347" s="1"/>
      <c r="AJ347" s="1"/>
      <c r="AK347" s="1"/>
      <c r="AL347" s="108"/>
      <c r="AM347" s="1"/>
      <c r="AN347" s="37"/>
    </row>
    <row r="348" spans="1:40" ht="14.25" customHeight="1">
      <c r="A348" s="1"/>
      <c r="B348" s="32"/>
      <c r="C348" s="32"/>
      <c r="D348" s="33"/>
      <c r="E348" s="1"/>
      <c r="F348" s="34"/>
      <c r="G348" s="32"/>
      <c r="H348" s="1"/>
      <c r="I348" s="35"/>
      <c r="J348" s="1"/>
      <c r="K348" s="1"/>
      <c r="L348" s="32"/>
      <c r="M348" s="32"/>
      <c r="N348" s="33"/>
      <c r="O348" s="32"/>
      <c r="P348" s="109"/>
      <c r="Q348" s="33"/>
      <c r="R348" s="33"/>
      <c r="S348" s="33"/>
      <c r="T348" s="36"/>
      <c r="U348" s="32"/>
      <c r="V348" s="32"/>
      <c r="W348" s="32"/>
      <c r="X348" s="32"/>
      <c r="Y348" s="32"/>
      <c r="Z348" s="32"/>
      <c r="AA348" s="32"/>
      <c r="AB348" s="108"/>
      <c r="AC348" s="32"/>
      <c r="AD348" s="32"/>
      <c r="AE348" s="32"/>
      <c r="AF348" s="108"/>
      <c r="AG348" s="1"/>
      <c r="AH348" s="1"/>
      <c r="AI348" s="1"/>
      <c r="AJ348" s="1"/>
      <c r="AK348" s="1"/>
      <c r="AL348" s="108"/>
      <c r="AM348" s="1"/>
      <c r="AN348" s="37"/>
    </row>
    <row r="349" spans="1:40" ht="14.25" customHeight="1">
      <c r="A349" s="1"/>
      <c r="B349" s="32"/>
      <c r="C349" s="32"/>
      <c r="D349" s="33"/>
      <c r="E349" s="1"/>
      <c r="F349" s="34"/>
      <c r="G349" s="32"/>
      <c r="H349" s="1"/>
      <c r="I349" s="35"/>
      <c r="J349" s="1"/>
      <c r="K349" s="1"/>
      <c r="L349" s="32"/>
      <c r="M349" s="32"/>
      <c r="N349" s="33"/>
      <c r="O349" s="32"/>
      <c r="P349" s="109"/>
      <c r="Q349" s="33"/>
      <c r="R349" s="33"/>
      <c r="S349" s="33"/>
      <c r="T349" s="36"/>
      <c r="U349" s="32"/>
      <c r="V349" s="32"/>
      <c r="W349" s="32"/>
      <c r="X349" s="32"/>
      <c r="Y349" s="32"/>
      <c r="Z349" s="32"/>
      <c r="AA349" s="32"/>
      <c r="AB349" s="108"/>
      <c r="AC349" s="32"/>
      <c r="AD349" s="32"/>
      <c r="AE349" s="32"/>
      <c r="AF349" s="108"/>
      <c r="AG349" s="1"/>
      <c r="AH349" s="1"/>
      <c r="AI349" s="1"/>
      <c r="AJ349" s="1"/>
      <c r="AK349" s="1"/>
      <c r="AL349" s="108"/>
      <c r="AM349" s="1"/>
      <c r="AN349" s="37"/>
    </row>
    <row r="350" spans="1:40" ht="14.25" customHeight="1">
      <c r="A350" s="1"/>
      <c r="B350" s="32"/>
      <c r="C350" s="32"/>
      <c r="D350" s="33"/>
      <c r="E350" s="1"/>
      <c r="F350" s="34"/>
      <c r="G350" s="32"/>
      <c r="H350" s="1"/>
      <c r="I350" s="35"/>
      <c r="J350" s="1"/>
      <c r="K350" s="1"/>
      <c r="L350" s="32"/>
      <c r="M350" s="32"/>
      <c r="N350" s="33"/>
      <c r="O350" s="32"/>
      <c r="P350" s="109"/>
      <c r="Q350" s="33"/>
      <c r="R350" s="33"/>
      <c r="S350" s="33"/>
      <c r="T350" s="36"/>
      <c r="U350" s="32"/>
      <c r="V350" s="32"/>
      <c r="W350" s="32"/>
      <c r="X350" s="32"/>
      <c r="Y350" s="32"/>
      <c r="Z350" s="32"/>
      <c r="AA350" s="32"/>
      <c r="AB350" s="108"/>
      <c r="AC350" s="32"/>
      <c r="AD350" s="32"/>
      <c r="AE350" s="32"/>
      <c r="AF350" s="108"/>
      <c r="AG350" s="1"/>
      <c r="AH350" s="1"/>
      <c r="AI350" s="1"/>
      <c r="AJ350" s="1"/>
      <c r="AK350" s="1"/>
      <c r="AL350" s="108"/>
      <c r="AM350" s="1"/>
      <c r="AN350" s="37"/>
    </row>
    <row r="351" spans="1:40" ht="14.25" customHeight="1">
      <c r="A351" s="1"/>
      <c r="B351" s="32"/>
      <c r="C351" s="32"/>
      <c r="D351" s="33"/>
      <c r="E351" s="1"/>
      <c r="F351" s="34"/>
      <c r="G351" s="32"/>
      <c r="H351" s="1"/>
      <c r="I351" s="35"/>
      <c r="J351" s="1"/>
      <c r="K351" s="1"/>
      <c r="L351" s="32"/>
      <c r="M351" s="32"/>
      <c r="N351" s="33"/>
      <c r="O351" s="32"/>
      <c r="P351" s="109"/>
      <c r="Q351" s="33"/>
      <c r="R351" s="33"/>
      <c r="S351" s="33"/>
      <c r="T351" s="36"/>
      <c r="U351" s="32"/>
      <c r="V351" s="32"/>
      <c r="W351" s="32"/>
      <c r="X351" s="32"/>
      <c r="Y351" s="32"/>
      <c r="Z351" s="32"/>
      <c r="AA351" s="32"/>
      <c r="AB351" s="108"/>
      <c r="AC351" s="32"/>
      <c r="AD351" s="32"/>
      <c r="AE351" s="32"/>
      <c r="AF351" s="108"/>
      <c r="AG351" s="1"/>
      <c r="AH351" s="1"/>
      <c r="AI351" s="1"/>
      <c r="AJ351" s="1"/>
      <c r="AK351" s="1"/>
      <c r="AL351" s="108"/>
      <c r="AM351" s="1"/>
      <c r="AN351" s="37"/>
    </row>
    <row r="352" spans="1:40" ht="14.25" customHeight="1">
      <c r="A352" s="1"/>
      <c r="B352" s="32"/>
      <c r="C352" s="32"/>
      <c r="D352" s="33"/>
      <c r="E352" s="1"/>
      <c r="F352" s="34"/>
      <c r="G352" s="32"/>
      <c r="H352" s="1"/>
      <c r="I352" s="35"/>
      <c r="J352" s="1"/>
      <c r="K352" s="1"/>
      <c r="L352" s="32"/>
      <c r="M352" s="32"/>
      <c r="N352" s="33"/>
      <c r="O352" s="32"/>
      <c r="P352" s="109"/>
      <c r="Q352" s="33"/>
      <c r="R352" s="33"/>
      <c r="S352" s="33"/>
      <c r="T352" s="36"/>
      <c r="U352" s="32"/>
      <c r="V352" s="32"/>
      <c r="W352" s="32"/>
      <c r="X352" s="32"/>
      <c r="Y352" s="32"/>
      <c r="Z352" s="32"/>
      <c r="AA352" s="32"/>
      <c r="AB352" s="108"/>
      <c r="AC352" s="32"/>
      <c r="AD352" s="32"/>
      <c r="AE352" s="32"/>
      <c r="AF352" s="108"/>
      <c r="AG352" s="1"/>
      <c r="AH352" s="1"/>
      <c r="AI352" s="1"/>
      <c r="AJ352" s="1"/>
      <c r="AK352" s="1"/>
      <c r="AL352" s="108"/>
      <c r="AM352" s="1"/>
      <c r="AN352" s="37"/>
    </row>
    <row r="353" spans="1:40" ht="14.25" customHeight="1">
      <c r="A353" s="1"/>
      <c r="B353" s="32"/>
      <c r="C353" s="32"/>
      <c r="D353" s="33"/>
      <c r="E353" s="1"/>
      <c r="F353" s="34"/>
      <c r="G353" s="32"/>
      <c r="H353" s="1"/>
      <c r="I353" s="35"/>
      <c r="J353" s="1"/>
      <c r="K353" s="1"/>
      <c r="L353" s="32"/>
      <c r="M353" s="32"/>
      <c r="N353" s="33"/>
      <c r="O353" s="32"/>
      <c r="P353" s="109"/>
      <c r="Q353" s="36"/>
      <c r="R353" s="109"/>
      <c r="S353" s="36"/>
      <c r="T353" s="36"/>
      <c r="U353" s="32"/>
      <c r="V353" s="32"/>
      <c r="W353" s="32"/>
      <c r="X353" s="32"/>
      <c r="Y353" s="32"/>
      <c r="Z353" s="32"/>
      <c r="AA353" s="32"/>
      <c r="AB353" s="108"/>
      <c r="AC353" s="32"/>
      <c r="AD353" s="32"/>
      <c r="AE353" s="32"/>
      <c r="AF353" s="108"/>
      <c r="AG353" s="1"/>
      <c r="AH353" s="1"/>
      <c r="AI353" s="1"/>
      <c r="AJ353" s="1"/>
      <c r="AK353" s="1"/>
      <c r="AL353" s="108"/>
      <c r="AM353" s="1"/>
      <c r="AN353" s="37"/>
    </row>
    <row r="354" spans="1:40" ht="14.25" customHeight="1">
      <c r="A354" s="1"/>
      <c r="B354" s="32"/>
      <c r="C354" s="32"/>
      <c r="D354" s="33"/>
      <c r="E354" s="1"/>
      <c r="F354" s="34"/>
      <c r="G354" s="32"/>
      <c r="H354" s="1"/>
      <c r="I354" s="35"/>
      <c r="J354" s="1"/>
      <c r="K354" s="1"/>
      <c r="L354" s="32"/>
      <c r="M354" s="32"/>
      <c r="N354" s="33"/>
      <c r="O354" s="32"/>
      <c r="P354" s="109"/>
      <c r="Q354" s="36"/>
      <c r="R354" s="109"/>
      <c r="S354" s="36"/>
      <c r="T354" s="36"/>
      <c r="U354" s="32"/>
      <c r="V354" s="32"/>
      <c r="W354" s="32"/>
      <c r="X354" s="32"/>
      <c r="Y354" s="32"/>
      <c r="Z354" s="32"/>
      <c r="AA354" s="32"/>
      <c r="AB354" s="108"/>
      <c r="AC354" s="32"/>
      <c r="AD354" s="32"/>
      <c r="AE354" s="32"/>
      <c r="AF354" s="108"/>
      <c r="AG354" s="1"/>
      <c r="AH354" s="1"/>
      <c r="AI354" s="1"/>
      <c r="AJ354" s="1"/>
      <c r="AK354" s="1"/>
      <c r="AL354" s="108"/>
      <c r="AM354" s="1"/>
      <c r="AN354" s="37"/>
    </row>
    <row r="355" spans="1:40" ht="14.25" customHeight="1">
      <c r="A355" s="1"/>
      <c r="B355" s="32"/>
      <c r="C355" s="32"/>
      <c r="D355" s="33"/>
      <c r="E355" s="1"/>
      <c r="F355" s="34"/>
      <c r="G355" s="32"/>
      <c r="H355" s="1"/>
      <c r="I355" s="35"/>
      <c r="J355" s="1"/>
      <c r="K355" s="1"/>
      <c r="L355" s="32"/>
      <c r="M355" s="32"/>
      <c r="N355" s="33"/>
      <c r="O355" s="32"/>
      <c r="P355" s="109"/>
      <c r="Q355" s="33"/>
      <c r="R355" s="33"/>
      <c r="S355" s="33"/>
      <c r="T355" s="36"/>
      <c r="U355" s="32"/>
      <c r="V355" s="32"/>
      <c r="W355" s="32"/>
      <c r="X355" s="32"/>
      <c r="Y355" s="32"/>
      <c r="Z355" s="32"/>
      <c r="AA355" s="32"/>
      <c r="AB355" s="108"/>
      <c r="AC355" s="32"/>
      <c r="AD355" s="32"/>
      <c r="AE355" s="32"/>
      <c r="AF355" s="108"/>
      <c r="AG355" s="1"/>
      <c r="AH355" s="1"/>
      <c r="AI355" s="1"/>
      <c r="AJ355" s="1"/>
      <c r="AK355" s="1"/>
      <c r="AL355" s="108"/>
      <c r="AM355" s="1"/>
      <c r="AN355" s="37"/>
    </row>
    <row r="356" spans="1:40" ht="14.25" customHeight="1">
      <c r="A356" s="1"/>
      <c r="B356" s="32"/>
      <c r="C356" s="32"/>
      <c r="D356" s="33"/>
      <c r="E356" s="1"/>
      <c r="F356" s="34"/>
      <c r="G356" s="32"/>
      <c r="H356" s="1"/>
      <c r="I356" s="35"/>
      <c r="J356" s="1"/>
      <c r="K356" s="1"/>
      <c r="L356" s="32"/>
      <c r="M356" s="32"/>
      <c r="N356" s="33"/>
      <c r="O356" s="32"/>
      <c r="P356" s="109"/>
      <c r="Q356" s="33"/>
      <c r="R356" s="33"/>
      <c r="S356" s="33"/>
      <c r="T356" s="36"/>
      <c r="U356" s="32"/>
      <c r="V356" s="32"/>
      <c r="W356" s="32"/>
      <c r="X356" s="32"/>
      <c r="Y356" s="32"/>
      <c r="Z356" s="32"/>
      <c r="AA356" s="32"/>
      <c r="AB356" s="108"/>
      <c r="AC356" s="32"/>
      <c r="AD356" s="32"/>
      <c r="AE356" s="32"/>
      <c r="AF356" s="108"/>
      <c r="AG356" s="1"/>
      <c r="AH356" s="1"/>
      <c r="AI356" s="1"/>
      <c r="AJ356" s="1"/>
      <c r="AK356" s="1"/>
      <c r="AL356" s="108"/>
      <c r="AM356" s="1"/>
      <c r="AN356" s="37"/>
    </row>
    <row r="357" spans="1:40" ht="14.25" customHeight="1">
      <c r="A357" s="1"/>
      <c r="B357" s="32"/>
      <c r="C357" s="32"/>
      <c r="D357" s="33"/>
      <c r="E357" s="1"/>
      <c r="F357" s="34"/>
      <c r="G357" s="32"/>
      <c r="H357" s="1"/>
      <c r="I357" s="35"/>
      <c r="J357" s="1"/>
      <c r="K357" s="1"/>
      <c r="L357" s="32"/>
      <c r="M357" s="32"/>
      <c r="N357" s="33"/>
      <c r="O357" s="32"/>
      <c r="P357" s="109"/>
      <c r="Q357" s="33"/>
      <c r="R357" s="33"/>
      <c r="S357" s="33"/>
      <c r="T357" s="36"/>
      <c r="U357" s="32"/>
      <c r="V357" s="32"/>
      <c r="W357" s="32"/>
      <c r="X357" s="32"/>
      <c r="Y357" s="32"/>
      <c r="Z357" s="32"/>
      <c r="AA357" s="32"/>
      <c r="AB357" s="108"/>
      <c r="AC357" s="32"/>
      <c r="AD357" s="32"/>
      <c r="AE357" s="32"/>
      <c r="AF357" s="108"/>
      <c r="AG357" s="1"/>
      <c r="AH357" s="1"/>
      <c r="AI357" s="1"/>
      <c r="AJ357" s="1"/>
      <c r="AK357" s="1"/>
      <c r="AL357" s="108"/>
      <c r="AM357" s="1"/>
      <c r="AN357" s="37"/>
    </row>
    <row r="358" spans="1:40" ht="14.25" customHeight="1">
      <c r="A358" s="1"/>
      <c r="B358" s="32"/>
      <c r="C358" s="32"/>
      <c r="D358" s="33"/>
      <c r="E358" s="1"/>
      <c r="F358" s="34"/>
      <c r="G358" s="32"/>
      <c r="H358" s="1"/>
      <c r="I358" s="35"/>
      <c r="J358" s="1"/>
      <c r="K358" s="1"/>
      <c r="L358" s="32"/>
      <c r="M358" s="32"/>
      <c r="N358" s="33"/>
      <c r="O358" s="32"/>
      <c r="P358" s="109"/>
      <c r="Q358" s="33"/>
      <c r="R358" s="33"/>
      <c r="S358" s="33"/>
      <c r="T358" s="36"/>
      <c r="U358" s="32"/>
      <c r="V358" s="32"/>
      <c r="W358" s="32"/>
      <c r="X358" s="32"/>
      <c r="Y358" s="32"/>
      <c r="Z358" s="32"/>
      <c r="AA358" s="32"/>
      <c r="AB358" s="108"/>
      <c r="AC358" s="32"/>
      <c r="AD358" s="32"/>
      <c r="AE358" s="32"/>
      <c r="AF358" s="108"/>
      <c r="AG358" s="1"/>
      <c r="AH358" s="1"/>
      <c r="AI358" s="1"/>
      <c r="AJ358" s="1"/>
      <c r="AK358" s="1"/>
      <c r="AL358" s="108"/>
      <c r="AM358" s="1"/>
      <c r="AN358" s="37"/>
    </row>
    <row r="359" spans="1:40" ht="14.25" customHeight="1">
      <c r="A359" s="1"/>
      <c r="B359" s="32"/>
      <c r="C359" s="32"/>
      <c r="D359" s="33"/>
      <c r="E359" s="1"/>
      <c r="F359" s="34"/>
      <c r="G359" s="32"/>
      <c r="H359" s="1"/>
      <c r="I359" s="35"/>
      <c r="J359" s="1"/>
      <c r="K359" s="1"/>
      <c r="L359" s="32"/>
      <c r="M359" s="32"/>
      <c r="N359" s="33"/>
      <c r="O359" s="32"/>
      <c r="P359" s="109"/>
      <c r="Q359" s="33"/>
      <c r="R359" s="33"/>
      <c r="S359" s="34"/>
      <c r="T359" s="36"/>
      <c r="U359" s="32"/>
      <c r="V359" s="32"/>
      <c r="W359" s="32"/>
      <c r="X359" s="32"/>
      <c r="Y359" s="32"/>
      <c r="Z359" s="32"/>
      <c r="AA359" s="32"/>
      <c r="AB359" s="108"/>
      <c r="AC359" s="32"/>
      <c r="AD359" s="32"/>
      <c r="AE359" s="32"/>
      <c r="AF359" s="108"/>
      <c r="AG359" s="1"/>
      <c r="AH359" s="1"/>
      <c r="AI359" s="1"/>
      <c r="AJ359" s="1"/>
      <c r="AK359" s="1"/>
      <c r="AL359" s="108"/>
      <c r="AM359" s="1"/>
      <c r="AN359" s="37"/>
    </row>
    <row r="360" spans="1:40" ht="14.25" customHeight="1">
      <c r="A360" s="1"/>
      <c r="B360" s="32"/>
      <c r="C360" s="32"/>
      <c r="D360" s="33"/>
      <c r="E360" s="1"/>
      <c r="F360" s="34"/>
      <c r="G360" s="32"/>
      <c r="H360" s="1"/>
      <c r="I360" s="35"/>
      <c r="J360" s="1"/>
      <c r="K360" s="1"/>
      <c r="L360" s="32"/>
      <c r="M360" s="32"/>
      <c r="N360" s="33"/>
      <c r="O360" s="32"/>
      <c r="P360" s="109"/>
      <c r="Q360" s="33"/>
      <c r="R360" s="33"/>
      <c r="S360" s="33"/>
      <c r="T360" s="36"/>
      <c r="U360" s="32"/>
      <c r="V360" s="32"/>
      <c r="W360" s="32"/>
      <c r="X360" s="32"/>
      <c r="Y360" s="32"/>
      <c r="Z360" s="32"/>
      <c r="AA360" s="32"/>
      <c r="AB360" s="108"/>
      <c r="AC360" s="32"/>
      <c r="AD360" s="32"/>
      <c r="AE360" s="32"/>
      <c r="AF360" s="108"/>
      <c r="AG360" s="1"/>
      <c r="AH360" s="1"/>
      <c r="AI360" s="1"/>
      <c r="AJ360" s="1"/>
      <c r="AK360" s="1"/>
      <c r="AL360" s="108"/>
      <c r="AM360" s="1"/>
      <c r="AN360" s="37"/>
    </row>
    <row r="361" spans="1:40" ht="14.25" customHeight="1">
      <c r="A361" s="1"/>
      <c r="B361" s="32"/>
      <c r="C361" s="32"/>
      <c r="D361" s="33"/>
      <c r="E361" s="1"/>
      <c r="F361" s="34"/>
      <c r="G361" s="32"/>
      <c r="H361" s="1"/>
      <c r="I361" s="35"/>
      <c r="J361" s="1"/>
      <c r="K361" s="1"/>
      <c r="L361" s="32"/>
      <c r="M361" s="32"/>
      <c r="N361" s="33"/>
      <c r="O361" s="32"/>
      <c r="P361" s="109"/>
      <c r="Q361" s="33"/>
      <c r="R361" s="33"/>
      <c r="S361" s="34"/>
      <c r="T361" s="36"/>
      <c r="U361" s="32"/>
      <c r="V361" s="32"/>
      <c r="W361" s="32"/>
      <c r="X361" s="32"/>
      <c r="Y361" s="32"/>
      <c r="Z361" s="32"/>
      <c r="AA361" s="32"/>
      <c r="AB361" s="108"/>
      <c r="AC361" s="32"/>
      <c r="AD361" s="32"/>
      <c r="AE361" s="32"/>
      <c r="AF361" s="108"/>
      <c r="AG361" s="1"/>
      <c r="AH361" s="1"/>
      <c r="AI361" s="1"/>
      <c r="AJ361" s="1"/>
      <c r="AK361" s="1"/>
      <c r="AL361" s="108"/>
      <c r="AM361" s="1"/>
      <c r="AN361" s="37"/>
    </row>
    <row r="362" spans="1:40" ht="14.25" customHeight="1">
      <c r="A362" s="1"/>
      <c r="B362" s="32"/>
      <c r="C362" s="32"/>
      <c r="D362" s="33"/>
      <c r="E362" s="1"/>
      <c r="F362" s="34"/>
      <c r="G362" s="32"/>
      <c r="H362" s="1"/>
      <c r="I362" s="35"/>
      <c r="J362" s="1"/>
      <c r="K362" s="1"/>
      <c r="L362" s="32"/>
      <c r="M362" s="32"/>
      <c r="N362" s="33"/>
      <c r="O362" s="32"/>
      <c r="P362" s="109"/>
      <c r="Q362" s="33"/>
      <c r="R362" s="33"/>
      <c r="S362" s="33"/>
      <c r="T362" s="36"/>
      <c r="U362" s="32"/>
      <c r="V362" s="32"/>
      <c r="W362" s="32"/>
      <c r="X362" s="32"/>
      <c r="Y362" s="32"/>
      <c r="Z362" s="32"/>
      <c r="AA362" s="32"/>
      <c r="AB362" s="108"/>
      <c r="AC362" s="32"/>
      <c r="AD362" s="32"/>
      <c r="AE362" s="32"/>
      <c r="AF362" s="108"/>
      <c r="AG362" s="1"/>
      <c r="AH362" s="1"/>
      <c r="AI362" s="1"/>
      <c r="AJ362" s="1"/>
      <c r="AK362" s="1"/>
      <c r="AL362" s="108"/>
      <c r="AM362" s="1"/>
      <c r="AN362" s="37"/>
    </row>
    <row r="363" spans="1:40" ht="14.25" customHeight="1">
      <c r="A363" s="1"/>
      <c r="B363" s="32"/>
      <c r="C363" s="32"/>
      <c r="D363" s="33"/>
      <c r="E363" s="1"/>
      <c r="F363" s="34"/>
      <c r="G363" s="32"/>
      <c r="H363" s="1"/>
      <c r="I363" s="35"/>
      <c r="J363" s="1"/>
      <c r="K363" s="1"/>
      <c r="L363" s="32"/>
      <c r="M363" s="32"/>
      <c r="N363" s="33"/>
      <c r="O363" s="32"/>
      <c r="P363" s="109"/>
      <c r="Q363" s="33"/>
      <c r="R363" s="33"/>
      <c r="S363" s="34"/>
      <c r="T363" s="36"/>
      <c r="U363" s="32"/>
      <c r="V363" s="32"/>
      <c r="W363" s="32"/>
      <c r="X363" s="32"/>
      <c r="Y363" s="32"/>
      <c r="Z363" s="32"/>
      <c r="AA363" s="32"/>
      <c r="AB363" s="108"/>
      <c r="AC363" s="32"/>
      <c r="AD363" s="32"/>
      <c r="AE363" s="32"/>
      <c r="AF363" s="108"/>
      <c r="AG363" s="1"/>
      <c r="AH363" s="1"/>
      <c r="AI363" s="1"/>
      <c r="AJ363" s="1"/>
      <c r="AK363" s="1"/>
      <c r="AL363" s="108"/>
      <c r="AM363" s="1"/>
      <c r="AN363" s="37"/>
    </row>
    <row r="364" spans="1:40" ht="14.25" customHeight="1">
      <c r="A364" s="1"/>
      <c r="B364" s="32"/>
      <c r="C364" s="32"/>
      <c r="D364" s="33"/>
      <c r="E364" s="1"/>
      <c r="F364" s="34"/>
      <c r="G364" s="32"/>
      <c r="H364" s="1"/>
      <c r="I364" s="35"/>
      <c r="J364" s="1"/>
      <c r="K364" s="1"/>
      <c r="L364" s="32"/>
      <c r="M364" s="32"/>
      <c r="N364" s="33"/>
      <c r="O364" s="32"/>
      <c r="P364" s="109"/>
      <c r="Q364" s="33"/>
      <c r="R364" s="33"/>
      <c r="S364" s="34"/>
      <c r="T364" s="36"/>
      <c r="U364" s="32"/>
      <c r="V364" s="32"/>
      <c r="W364" s="32"/>
      <c r="X364" s="32"/>
      <c r="Y364" s="32"/>
      <c r="Z364" s="32"/>
      <c r="AA364" s="32"/>
      <c r="AB364" s="108"/>
      <c r="AC364" s="32"/>
      <c r="AD364" s="32"/>
      <c r="AE364" s="32"/>
      <c r="AF364" s="108"/>
      <c r="AG364" s="1"/>
      <c r="AH364" s="1"/>
      <c r="AI364" s="1"/>
      <c r="AJ364" s="1"/>
      <c r="AK364" s="1"/>
      <c r="AL364" s="108"/>
      <c r="AM364" s="1"/>
      <c r="AN364" s="37"/>
    </row>
    <row r="365" spans="1:40" ht="14.25" customHeight="1">
      <c r="A365" s="1"/>
      <c r="B365" s="32"/>
      <c r="C365" s="32"/>
      <c r="D365" s="33"/>
      <c r="E365" s="1"/>
      <c r="F365" s="34"/>
      <c r="G365" s="32"/>
      <c r="H365" s="1"/>
      <c r="I365" s="35"/>
      <c r="J365" s="1"/>
      <c r="K365" s="1"/>
      <c r="L365" s="32"/>
      <c r="M365" s="32"/>
      <c r="N365" s="33"/>
      <c r="O365" s="32"/>
      <c r="P365" s="109"/>
      <c r="Q365" s="33"/>
      <c r="R365" s="33"/>
      <c r="S365" s="33"/>
      <c r="T365" s="36"/>
      <c r="U365" s="32"/>
      <c r="V365" s="32"/>
      <c r="W365" s="32"/>
      <c r="X365" s="32"/>
      <c r="Y365" s="32"/>
      <c r="Z365" s="32"/>
      <c r="AA365" s="32"/>
      <c r="AB365" s="108"/>
      <c r="AC365" s="32"/>
      <c r="AD365" s="32"/>
      <c r="AE365" s="32"/>
      <c r="AF365" s="108"/>
      <c r="AG365" s="1"/>
      <c r="AH365" s="1"/>
      <c r="AI365" s="1"/>
      <c r="AJ365" s="1"/>
      <c r="AK365" s="1"/>
      <c r="AL365" s="108"/>
      <c r="AM365" s="1"/>
      <c r="AN365" s="37"/>
    </row>
    <row r="366" spans="1:40" ht="14.25" customHeight="1">
      <c r="A366" s="1"/>
      <c r="B366" s="32"/>
      <c r="C366" s="32"/>
      <c r="D366" s="33"/>
      <c r="E366" s="1"/>
      <c r="F366" s="34"/>
      <c r="G366" s="32"/>
      <c r="H366" s="1"/>
      <c r="I366" s="35"/>
      <c r="J366" s="1"/>
      <c r="K366" s="1"/>
      <c r="L366" s="32"/>
      <c r="M366" s="32"/>
      <c r="N366" s="33"/>
      <c r="O366" s="32"/>
      <c r="P366" s="109"/>
      <c r="Q366" s="33"/>
      <c r="R366" s="33"/>
      <c r="S366" s="34"/>
      <c r="T366" s="36"/>
      <c r="U366" s="32"/>
      <c r="V366" s="32"/>
      <c r="W366" s="32"/>
      <c r="X366" s="32"/>
      <c r="Y366" s="32"/>
      <c r="Z366" s="32"/>
      <c r="AA366" s="32"/>
      <c r="AB366" s="108"/>
      <c r="AC366" s="32"/>
      <c r="AD366" s="32"/>
      <c r="AE366" s="32"/>
      <c r="AF366" s="108"/>
      <c r="AG366" s="1"/>
      <c r="AH366" s="1"/>
      <c r="AI366" s="1"/>
      <c r="AJ366" s="1"/>
      <c r="AK366" s="1"/>
      <c r="AL366" s="108"/>
      <c r="AM366" s="1"/>
      <c r="AN366" s="37"/>
    </row>
    <row r="367" spans="1:40" ht="14.25" customHeight="1">
      <c r="A367" s="1"/>
      <c r="B367" s="32"/>
      <c r="C367" s="32"/>
      <c r="D367" s="33"/>
      <c r="E367" s="1"/>
      <c r="F367" s="34"/>
      <c r="G367" s="32"/>
      <c r="H367" s="1"/>
      <c r="I367" s="35"/>
      <c r="J367" s="1"/>
      <c r="K367" s="1"/>
      <c r="L367" s="32"/>
      <c r="M367" s="32"/>
      <c r="N367" s="33"/>
      <c r="O367" s="32"/>
      <c r="P367" s="109"/>
      <c r="Q367" s="33"/>
      <c r="R367" s="33"/>
      <c r="S367" s="33"/>
      <c r="T367" s="36"/>
      <c r="U367" s="32"/>
      <c r="V367" s="32"/>
      <c r="W367" s="32"/>
      <c r="X367" s="32"/>
      <c r="Y367" s="32"/>
      <c r="Z367" s="32"/>
      <c r="AA367" s="32"/>
      <c r="AB367" s="108"/>
      <c r="AC367" s="32"/>
      <c r="AD367" s="32"/>
      <c r="AE367" s="32"/>
      <c r="AF367" s="108"/>
      <c r="AG367" s="1"/>
      <c r="AH367" s="1"/>
      <c r="AI367" s="1"/>
      <c r="AJ367" s="1"/>
      <c r="AK367" s="1"/>
      <c r="AL367" s="108"/>
      <c r="AM367" s="1"/>
      <c r="AN367" s="37"/>
    </row>
    <row r="368" spans="1:40" ht="14.25" customHeight="1">
      <c r="A368" s="1"/>
      <c r="B368" s="32"/>
      <c r="C368" s="32"/>
      <c r="D368" s="33"/>
      <c r="E368" s="1"/>
      <c r="F368" s="34"/>
      <c r="G368" s="32"/>
      <c r="H368" s="1"/>
      <c r="I368" s="35"/>
      <c r="J368" s="1"/>
      <c r="K368" s="1"/>
      <c r="L368" s="32"/>
      <c r="M368" s="32"/>
      <c r="N368" s="33"/>
      <c r="O368" s="32"/>
      <c r="P368" s="109"/>
      <c r="Q368" s="33"/>
      <c r="R368" s="33"/>
      <c r="S368" s="34"/>
      <c r="T368" s="36"/>
      <c r="U368" s="32"/>
      <c r="V368" s="32"/>
      <c r="W368" s="32"/>
      <c r="X368" s="32"/>
      <c r="Y368" s="32"/>
      <c r="Z368" s="32"/>
      <c r="AA368" s="32"/>
      <c r="AB368" s="108"/>
      <c r="AC368" s="32"/>
      <c r="AD368" s="32"/>
      <c r="AE368" s="32"/>
      <c r="AF368" s="108"/>
      <c r="AG368" s="1"/>
      <c r="AH368" s="1"/>
      <c r="AI368" s="1"/>
      <c r="AJ368" s="1"/>
      <c r="AK368" s="1"/>
      <c r="AL368" s="108"/>
      <c r="AM368" s="1"/>
      <c r="AN368" s="37"/>
    </row>
    <row r="369" spans="1:40" ht="14.25" customHeight="1">
      <c r="A369" s="1"/>
      <c r="B369" s="32"/>
      <c r="C369" s="32"/>
      <c r="D369" s="33"/>
      <c r="E369" s="1"/>
      <c r="F369" s="34"/>
      <c r="G369" s="32"/>
      <c r="H369" s="1"/>
      <c r="I369" s="35"/>
      <c r="J369" s="1"/>
      <c r="K369" s="1"/>
      <c r="L369" s="32"/>
      <c r="M369" s="32"/>
      <c r="N369" s="33"/>
      <c r="O369" s="32"/>
      <c r="P369" s="109"/>
      <c r="Q369" s="33"/>
      <c r="R369" s="33"/>
      <c r="S369" s="34"/>
      <c r="T369" s="36"/>
      <c r="U369" s="32"/>
      <c r="V369" s="32"/>
      <c r="W369" s="32"/>
      <c r="X369" s="32"/>
      <c r="Y369" s="32"/>
      <c r="Z369" s="32"/>
      <c r="AA369" s="32"/>
      <c r="AB369" s="108"/>
      <c r="AC369" s="32"/>
      <c r="AD369" s="32"/>
      <c r="AE369" s="32"/>
      <c r="AF369" s="108"/>
      <c r="AG369" s="1"/>
      <c r="AH369" s="1"/>
      <c r="AI369" s="1"/>
      <c r="AJ369" s="1"/>
      <c r="AK369" s="1"/>
      <c r="AL369" s="108"/>
      <c r="AM369" s="1"/>
      <c r="AN369" s="37"/>
    </row>
    <row r="370" spans="1:40" ht="14.25" customHeight="1">
      <c r="A370" s="1"/>
      <c r="B370" s="32"/>
      <c r="C370" s="32"/>
      <c r="D370" s="33"/>
      <c r="E370" s="1"/>
      <c r="F370" s="34"/>
      <c r="G370" s="32"/>
      <c r="H370" s="1"/>
      <c r="I370" s="35"/>
      <c r="J370" s="1"/>
      <c r="K370" s="1"/>
      <c r="L370" s="32"/>
      <c r="M370" s="32"/>
      <c r="N370" s="33"/>
      <c r="O370" s="32"/>
      <c r="P370" s="109"/>
      <c r="Q370" s="33"/>
      <c r="R370" s="33"/>
      <c r="S370" s="33"/>
      <c r="T370" s="36"/>
      <c r="U370" s="32"/>
      <c r="V370" s="32"/>
      <c r="W370" s="32"/>
      <c r="X370" s="32"/>
      <c r="Y370" s="32"/>
      <c r="Z370" s="32"/>
      <c r="AA370" s="32"/>
      <c r="AB370" s="108"/>
      <c r="AC370" s="32"/>
      <c r="AD370" s="32"/>
      <c r="AE370" s="32"/>
      <c r="AF370" s="108"/>
      <c r="AG370" s="1"/>
      <c r="AH370" s="1"/>
      <c r="AI370" s="1"/>
      <c r="AJ370" s="1"/>
      <c r="AK370" s="1"/>
      <c r="AL370" s="108"/>
      <c r="AM370" s="1"/>
      <c r="AN370" s="37"/>
    </row>
    <row r="371" spans="1:40" ht="14.25" customHeight="1">
      <c r="A371" s="1"/>
      <c r="B371" s="32"/>
      <c r="C371" s="32"/>
      <c r="D371" s="33"/>
      <c r="E371" s="1"/>
      <c r="F371" s="34"/>
      <c r="G371" s="32"/>
      <c r="H371" s="1"/>
      <c r="I371" s="35"/>
      <c r="J371" s="1"/>
      <c r="K371" s="1"/>
      <c r="L371" s="32"/>
      <c r="M371" s="32"/>
      <c r="N371" s="33"/>
      <c r="O371" s="32"/>
      <c r="P371" s="109"/>
      <c r="Q371" s="33"/>
      <c r="R371" s="33"/>
      <c r="S371" s="34"/>
      <c r="T371" s="36"/>
      <c r="U371" s="32"/>
      <c r="V371" s="32"/>
      <c r="W371" s="32"/>
      <c r="X371" s="32"/>
      <c r="Y371" s="32"/>
      <c r="Z371" s="32"/>
      <c r="AA371" s="32"/>
      <c r="AB371" s="108"/>
      <c r="AC371" s="32"/>
      <c r="AD371" s="32"/>
      <c r="AE371" s="32"/>
      <c r="AF371" s="108"/>
      <c r="AG371" s="1"/>
      <c r="AH371" s="1"/>
      <c r="AI371" s="1"/>
      <c r="AJ371" s="1"/>
      <c r="AK371" s="1"/>
      <c r="AL371" s="108"/>
      <c r="AM371" s="1"/>
      <c r="AN371" s="37"/>
    </row>
    <row r="372" spans="1:40" ht="14.25" customHeight="1">
      <c r="A372" s="1"/>
      <c r="B372" s="32"/>
      <c r="C372" s="32"/>
      <c r="D372" s="33"/>
      <c r="E372" s="1"/>
      <c r="F372" s="34"/>
      <c r="G372" s="32"/>
      <c r="H372" s="1"/>
      <c r="I372" s="35"/>
      <c r="J372" s="1"/>
      <c r="K372" s="1"/>
      <c r="L372" s="32"/>
      <c r="M372" s="32"/>
      <c r="N372" s="33"/>
      <c r="O372" s="32"/>
      <c r="P372" s="109"/>
      <c r="Q372" s="33"/>
      <c r="R372" s="33"/>
      <c r="S372" s="34"/>
      <c r="T372" s="36"/>
      <c r="U372" s="32"/>
      <c r="V372" s="32"/>
      <c r="W372" s="32"/>
      <c r="X372" s="32"/>
      <c r="Y372" s="32"/>
      <c r="Z372" s="32"/>
      <c r="AA372" s="32"/>
      <c r="AB372" s="108"/>
      <c r="AC372" s="32"/>
      <c r="AD372" s="32"/>
      <c r="AE372" s="32"/>
      <c r="AF372" s="108"/>
      <c r="AG372" s="1"/>
      <c r="AH372" s="1"/>
      <c r="AI372" s="1"/>
      <c r="AJ372" s="1"/>
      <c r="AK372" s="1"/>
      <c r="AL372" s="108"/>
      <c r="AM372" s="1"/>
      <c r="AN372" s="37"/>
    </row>
    <row r="373" spans="1:40" ht="14.25" customHeight="1">
      <c r="A373" s="1"/>
      <c r="B373" s="32"/>
      <c r="C373" s="32"/>
      <c r="D373" s="33"/>
      <c r="E373" s="1"/>
      <c r="F373" s="34"/>
      <c r="G373" s="32"/>
      <c r="H373" s="1"/>
      <c r="I373" s="35"/>
      <c r="J373" s="1"/>
      <c r="K373" s="1"/>
      <c r="L373" s="32"/>
      <c r="M373" s="32"/>
      <c r="N373" s="33"/>
      <c r="O373" s="32"/>
      <c r="P373" s="109"/>
      <c r="Q373" s="33"/>
      <c r="R373" s="33"/>
      <c r="S373" s="33"/>
      <c r="T373" s="36"/>
      <c r="U373" s="32"/>
      <c r="V373" s="32"/>
      <c r="W373" s="32"/>
      <c r="X373" s="32"/>
      <c r="Y373" s="32"/>
      <c r="Z373" s="32"/>
      <c r="AA373" s="32"/>
      <c r="AB373" s="108"/>
      <c r="AC373" s="32"/>
      <c r="AD373" s="32"/>
      <c r="AE373" s="32"/>
      <c r="AF373" s="108"/>
      <c r="AG373" s="1"/>
      <c r="AH373" s="1"/>
      <c r="AI373" s="1"/>
      <c r="AJ373" s="1"/>
      <c r="AK373" s="1"/>
      <c r="AL373" s="108"/>
      <c r="AM373" s="1"/>
      <c r="AN373" s="37"/>
    </row>
    <row r="374" spans="1:40" ht="14.25" customHeight="1">
      <c r="A374" s="1"/>
      <c r="B374" s="32"/>
      <c r="C374" s="32"/>
      <c r="D374" s="33"/>
      <c r="E374" s="1"/>
      <c r="F374" s="34"/>
      <c r="G374" s="32"/>
      <c r="H374" s="1"/>
      <c r="I374" s="35"/>
      <c r="J374" s="1"/>
      <c r="K374" s="1"/>
      <c r="L374" s="32"/>
      <c r="M374" s="32"/>
      <c r="N374" s="33"/>
      <c r="O374" s="32"/>
      <c r="P374" s="109"/>
      <c r="Q374" s="33"/>
      <c r="R374" s="33"/>
      <c r="S374" s="34"/>
      <c r="T374" s="36"/>
      <c r="U374" s="32"/>
      <c r="V374" s="32"/>
      <c r="W374" s="32"/>
      <c r="X374" s="32"/>
      <c r="Y374" s="32"/>
      <c r="Z374" s="32"/>
      <c r="AA374" s="32"/>
      <c r="AB374" s="108"/>
      <c r="AC374" s="32"/>
      <c r="AD374" s="32"/>
      <c r="AE374" s="32"/>
      <c r="AF374" s="108"/>
      <c r="AG374" s="1"/>
      <c r="AH374" s="1"/>
      <c r="AI374" s="1"/>
      <c r="AJ374" s="1"/>
      <c r="AK374" s="1"/>
      <c r="AL374" s="108"/>
      <c r="AM374" s="1"/>
      <c r="AN374" s="37"/>
    </row>
    <row r="375" spans="1:40" ht="14.25" customHeight="1">
      <c r="A375" s="1"/>
      <c r="B375" s="32"/>
      <c r="C375" s="32"/>
      <c r="D375" s="33"/>
      <c r="E375" s="1"/>
      <c r="F375" s="34"/>
      <c r="G375" s="32"/>
      <c r="H375" s="1"/>
      <c r="I375" s="35"/>
      <c r="J375" s="1"/>
      <c r="K375" s="1"/>
      <c r="L375" s="32"/>
      <c r="M375" s="32"/>
      <c r="N375" s="33"/>
      <c r="O375" s="32"/>
      <c r="P375" s="109"/>
      <c r="Q375" s="33"/>
      <c r="R375" s="33"/>
      <c r="S375" s="33"/>
      <c r="T375" s="36"/>
      <c r="U375" s="32"/>
      <c r="V375" s="32"/>
      <c r="W375" s="32"/>
      <c r="X375" s="32"/>
      <c r="Y375" s="32"/>
      <c r="Z375" s="32"/>
      <c r="AA375" s="32"/>
      <c r="AB375" s="108"/>
      <c r="AC375" s="32"/>
      <c r="AD375" s="32"/>
      <c r="AE375" s="32"/>
      <c r="AF375" s="108"/>
      <c r="AG375" s="1"/>
      <c r="AH375" s="1"/>
      <c r="AI375" s="1"/>
      <c r="AJ375" s="1"/>
      <c r="AK375" s="1"/>
      <c r="AL375" s="108"/>
      <c r="AM375" s="1"/>
      <c r="AN375" s="37"/>
    </row>
    <row r="376" spans="1:40" ht="14.25" customHeight="1">
      <c r="A376" s="1"/>
      <c r="B376" s="32"/>
      <c r="C376" s="32"/>
      <c r="D376" s="33"/>
      <c r="E376" s="1"/>
      <c r="F376" s="34"/>
      <c r="G376" s="32"/>
      <c r="H376" s="1"/>
      <c r="I376" s="35"/>
      <c r="J376" s="1"/>
      <c r="K376" s="1"/>
      <c r="L376" s="32"/>
      <c r="M376" s="32"/>
      <c r="N376" s="33"/>
      <c r="O376" s="32"/>
      <c r="P376" s="109"/>
      <c r="Q376" s="33"/>
      <c r="R376" s="33"/>
      <c r="S376" s="34"/>
      <c r="T376" s="36"/>
      <c r="U376" s="32"/>
      <c r="V376" s="32"/>
      <c r="W376" s="32"/>
      <c r="X376" s="32"/>
      <c r="Y376" s="32"/>
      <c r="Z376" s="32"/>
      <c r="AA376" s="32"/>
      <c r="AB376" s="108"/>
      <c r="AC376" s="32"/>
      <c r="AD376" s="32"/>
      <c r="AE376" s="32"/>
      <c r="AF376" s="108"/>
      <c r="AG376" s="1"/>
      <c r="AH376" s="1"/>
      <c r="AI376" s="1"/>
      <c r="AJ376" s="1"/>
      <c r="AK376" s="1"/>
      <c r="AL376" s="108"/>
      <c r="AM376" s="1"/>
      <c r="AN376" s="37"/>
    </row>
    <row r="377" spans="1:40" ht="14.25" customHeight="1">
      <c r="A377" s="1"/>
      <c r="B377" s="32"/>
      <c r="C377" s="32"/>
      <c r="D377" s="33"/>
      <c r="E377" s="1"/>
      <c r="F377" s="34"/>
      <c r="G377" s="32"/>
      <c r="H377" s="1"/>
      <c r="I377" s="35"/>
      <c r="J377" s="1"/>
      <c r="K377" s="1"/>
      <c r="L377" s="32"/>
      <c r="M377" s="32"/>
      <c r="N377" s="33"/>
      <c r="O377" s="32"/>
      <c r="P377" s="109"/>
      <c r="Q377" s="33"/>
      <c r="R377" s="33"/>
      <c r="S377" s="34"/>
      <c r="T377" s="36"/>
      <c r="U377" s="32"/>
      <c r="V377" s="32"/>
      <c r="W377" s="32"/>
      <c r="X377" s="32"/>
      <c r="Y377" s="32"/>
      <c r="Z377" s="32"/>
      <c r="AA377" s="32"/>
      <c r="AB377" s="108"/>
      <c r="AC377" s="32"/>
      <c r="AD377" s="32"/>
      <c r="AE377" s="32"/>
      <c r="AF377" s="108"/>
      <c r="AG377" s="1"/>
      <c r="AH377" s="1"/>
      <c r="AI377" s="1"/>
      <c r="AJ377" s="1"/>
      <c r="AK377" s="1"/>
      <c r="AL377" s="108"/>
      <c r="AM377" s="1"/>
      <c r="AN377" s="37"/>
    </row>
    <row r="378" spans="1:40" ht="14.25" customHeight="1">
      <c r="A378" s="1"/>
      <c r="B378" s="32"/>
      <c r="C378" s="32"/>
      <c r="D378" s="33"/>
      <c r="E378" s="1"/>
      <c r="F378" s="34"/>
      <c r="G378" s="32"/>
      <c r="H378" s="1"/>
      <c r="I378" s="35"/>
      <c r="J378" s="1"/>
      <c r="K378" s="1"/>
      <c r="L378" s="32"/>
      <c r="M378" s="32"/>
      <c r="N378" s="33"/>
      <c r="O378" s="32"/>
      <c r="P378" s="109"/>
      <c r="Q378" s="33"/>
      <c r="R378" s="33"/>
      <c r="S378" s="33"/>
      <c r="T378" s="36"/>
      <c r="U378" s="32"/>
      <c r="V378" s="32"/>
      <c r="W378" s="32"/>
      <c r="X378" s="32"/>
      <c r="Y378" s="32"/>
      <c r="Z378" s="32"/>
      <c r="AA378" s="32"/>
      <c r="AB378" s="108"/>
      <c r="AC378" s="32"/>
      <c r="AD378" s="32"/>
      <c r="AE378" s="32"/>
      <c r="AF378" s="108"/>
      <c r="AG378" s="1"/>
      <c r="AH378" s="1"/>
      <c r="AI378" s="1"/>
      <c r="AJ378" s="1"/>
      <c r="AK378" s="1"/>
      <c r="AL378" s="108"/>
      <c r="AM378" s="1"/>
      <c r="AN378" s="37"/>
    </row>
    <row r="379" spans="1:40" ht="14.25" customHeight="1">
      <c r="A379" s="1"/>
      <c r="B379" s="32"/>
      <c r="C379" s="32"/>
      <c r="D379" s="33"/>
      <c r="E379" s="1"/>
      <c r="F379" s="34"/>
      <c r="G379" s="32"/>
      <c r="H379" s="1"/>
      <c r="I379" s="35"/>
      <c r="J379" s="1"/>
      <c r="K379" s="1"/>
      <c r="L379" s="32"/>
      <c r="M379" s="32"/>
      <c r="N379" s="33"/>
      <c r="O379" s="32"/>
      <c r="P379" s="109"/>
      <c r="Q379" s="33"/>
      <c r="R379" s="33"/>
      <c r="S379" s="33"/>
      <c r="T379" s="36"/>
      <c r="U379" s="32"/>
      <c r="V379" s="32"/>
      <c r="W379" s="32"/>
      <c r="X379" s="32"/>
      <c r="Y379" s="32"/>
      <c r="Z379" s="32"/>
      <c r="AA379" s="32"/>
      <c r="AB379" s="108"/>
      <c r="AC379" s="32"/>
      <c r="AD379" s="32"/>
      <c r="AE379" s="32"/>
      <c r="AF379" s="108"/>
      <c r="AG379" s="1"/>
      <c r="AH379" s="1"/>
      <c r="AI379" s="1"/>
      <c r="AJ379" s="1"/>
      <c r="AK379" s="1"/>
      <c r="AL379" s="108"/>
      <c r="AM379" s="1"/>
      <c r="AN379" s="37"/>
    </row>
    <row r="380" spans="1:40" ht="14.25" customHeight="1">
      <c r="A380" s="1"/>
      <c r="B380" s="32"/>
      <c r="C380" s="32"/>
      <c r="D380" s="33"/>
      <c r="E380" s="1"/>
      <c r="F380" s="34"/>
      <c r="G380" s="32"/>
      <c r="H380" s="1"/>
      <c r="I380" s="35"/>
      <c r="J380" s="1"/>
      <c r="K380" s="1"/>
      <c r="L380" s="32"/>
      <c r="M380" s="32"/>
      <c r="N380" s="33"/>
      <c r="O380" s="32"/>
      <c r="P380" s="109"/>
      <c r="Q380" s="33"/>
      <c r="R380" s="33"/>
      <c r="S380" s="34"/>
      <c r="T380" s="36"/>
      <c r="U380" s="32"/>
      <c r="V380" s="32"/>
      <c r="W380" s="32"/>
      <c r="X380" s="32"/>
      <c r="Y380" s="32"/>
      <c r="Z380" s="32"/>
      <c r="AA380" s="32"/>
      <c r="AB380" s="108"/>
      <c r="AC380" s="32"/>
      <c r="AD380" s="32"/>
      <c r="AE380" s="32"/>
      <c r="AF380" s="108"/>
      <c r="AG380" s="1"/>
      <c r="AH380" s="1"/>
      <c r="AI380" s="1"/>
      <c r="AJ380" s="1"/>
      <c r="AK380" s="1"/>
      <c r="AL380" s="108"/>
      <c r="AM380" s="1"/>
      <c r="AN380" s="37"/>
    </row>
    <row r="381" spans="1:40" ht="14.25" customHeight="1">
      <c r="A381" s="1"/>
      <c r="B381" s="32"/>
      <c r="C381" s="32"/>
      <c r="D381" s="33"/>
      <c r="E381" s="1"/>
      <c r="F381" s="34"/>
      <c r="G381" s="32"/>
      <c r="H381" s="1"/>
      <c r="I381" s="35"/>
      <c r="J381" s="1"/>
      <c r="K381" s="1"/>
      <c r="L381" s="32"/>
      <c r="M381" s="32"/>
      <c r="N381" s="33"/>
      <c r="O381" s="32"/>
      <c r="P381" s="109"/>
      <c r="Q381" s="33"/>
      <c r="R381" s="33"/>
      <c r="S381" s="33"/>
      <c r="T381" s="36"/>
      <c r="U381" s="32"/>
      <c r="V381" s="32"/>
      <c r="W381" s="32"/>
      <c r="X381" s="32"/>
      <c r="Y381" s="32"/>
      <c r="Z381" s="32"/>
      <c r="AA381" s="32"/>
      <c r="AB381" s="108"/>
      <c r="AC381" s="32"/>
      <c r="AD381" s="32"/>
      <c r="AE381" s="32"/>
      <c r="AF381" s="108"/>
      <c r="AG381" s="1"/>
      <c r="AH381" s="1"/>
      <c r="AI381" s="1"/>
      <c r="AJ381" s="1"/>
      <c r="AK381" s="1"/>
      <c r="AL381" s="108"/>
      <c r="AM381" s="1"/>
      <c r="AN381" s="37"/>
    </row>
    <row r="382" spans="1:40" ht="14.25" customHeight="1">
      <c r="A382" s="1"/>
      <c r="B382" s="32"/>
      <c r="C382" s="32"/>
      <c r="D382" s="33"/>
      <c r="E382" s="1"/>
      <c r="F382" s="34"/>
      <c r="G382" s="32"/>
      <c r="H382" s="1"/>
      <c r="I382" s="35"/>
      <c r="J382" s="1"/>
      <c r="K382" s="1"/>
      <c r="L382" s="32"/>
      <c r="M382" s="32"/>
      <c r="N382" s="33"/>
      <c r="O382" s="32"/>
      <c r="P382" s="109"/>
      <c r="Q382" s="33"/>
      <c r="R382" s="33"/>
      <c r="S382" s="34"/>
      <c r="T382" s="36"/>
      <c r="U382" s="32"/>
      <c r="V382" s="32"/>
      <c r="W382" s="32"/>
      <c r="X382" s="32"/>
      <c r="Y382" s="32"/>
      <c r="Z382" s="32"/>
      <c r="AA382" s="32"/>
      <c r="AB382" s="108"/>
      <c r="AC382" s="32"/>
      <c r="AD382" s="32"/>
      <c r="AE382" s="32"/>
      <c r="AF382" s="108"/>
      <c r="AG382" s="1"/>
      <c r="AH382" s="1"/>
      <c r="AI382" s="1"/>
      <c r="AJ382" s="1"/>
      <c r="AK382" s="1"/>
      <c r="AL382" s="108"/>
      <c r="AM382" s="1"/>
      <c r="AN382" s="37"/>
    </row>
    <row r="383" spans="1:40" ht="14.25" customHeight="1">
      <c r="A383" s="1"/>
      <c r="B383" s="32"/>
      <c r="C383" s="32"/>
      <c r="D383" s="33"/>
      <c r="E383" s="1"/>
      <c r="F383" s="34"/>
      <c r="G383" s="32"/>
      <c r="H383" s="1"/>
      <c r="I383" s="35"/>
      <c r="J383" s="1"/>
      <c r="K383" s="1"/>
      <c r="L383" s="32"/>
      <c r="M383" s="32"/>
      <c r="N383" s="33"/>
      <c r="O383" s="32"/>
      <c r="P383" s="109"/>
      <c r="Q383" s="33"/>
      <c r="R383" s="33"/>
      <c r="S383" s="33"/>
      <c r="T383" s="36"/>
      <c r="U383" s="32"/>
      <c r="V383" s="32"/>
      <c r="W383" s="32"/>
      <c r="X383" s="32"/>
      <c r="Y383" s="32"/>
      <c r="Z383" s="32"/>
      <c r="AA383" s="32"/>
      <c r="AB383" s="108"/>
      <c r="AC383" s="32"/>
      <c r="AD383" s="32"/>
      <c r="AE383" s="32"/>
      <c r="AF383" s="108"/>
      <c r="AG383" s="1"/>
      <c r="AH383" s="1"/>
      <c r="AI383" s="1"/>
      <c r="AJ383" s="1"/>
      <c r="AK383" s="1"/>
      <c r="AL383" s="108"/>
      <c r="AM383" s="1"/>
      <c r="AN383" s="37"/>
    </row>
    <row r="384" spans="1:40" ht="14.25" customHeight="1">
      <c r="A384" s="1"/>
      <c r="B384" s="32"/>
      <c r="C384" s="32"/>
      <c r="D384" s="33"/>
      <c r="E384" s="1"/>
      <c r="F384" s="34"/>
      <c r="G384" s="32"/>
      <c r="H384" s="1"/>
      <c r="I384" s="35"/>
      <c r="J384" s="1"/>
      <c r="K384" s="1"/>
      <c r="L384" s="32"/>
      <c r="M384" s="32"/>
      <c r="N384" s="33"/>
      <c r="O384" s="32"/>
      <c r="P384" s="109"/>
      <c r="Q384" s="33"/>
      <c r="R384" s="33"/>
      <c r="S384" s="34"/>
      <c r="T384" s="36"/>
      <c r="U384" s="32"/>
      <c r="V384" s="32"/>
      <c r="W384" s="32"/>
      <c r="X384" s="32"/>
      <c r="Y384" s="32"/>
      <c r="Z384" s="32"/>
      <c r="AA384" s="32"/>
      <c r="AB384" s="108"/>
      <c r="AC384" s="32"/>
      <c r="AD384" s="32"/>
      <c r="AE384" s="32"/>
      <c r="AF384" s="108"/>
      <c r="AG384" s="1"/>
      <c r="AH384" s="1"/>
      <c r="AI384" s="1"/>
      <c r="AJ384" s="1"/>
      <c r="AK384" s="1"/>
      <c r="AL384" s="108"/>
      <c r="AM384" s="1"/>
      <c r="AN384" s="37"/>
    </row>
    <row r="385" spans="1:40" ht="14.25" customHeight="1">
      <c r="A385" s="1"/>
      <c r="B385" s="32"/>
      <c r="C385" s="32"/>
      <c r="D385" s="33"/>
      <c r="E385" s="1"/>
      <c r="F385" s="34"/>
      <c r="G385" s="32"/>
      <c r="H385" s="1"/>
      <c r="I385" s="35"/>
      <c r="J385" s="1"/>
      <c r="K385" s="1"/>
      <c r="L385" s="32"/>
      <c r="M385" s="32"/>
      <c r="N385" s="33"/>
      <c r="O385" s="32"/>
      <c r="P385" s="109"/>
      <c r="Q385" s="33"/>
      <c r="R385" s="33"/>
      <c r="S385" s="33"/>
      <c r="T385" s="36"/>
      <c r="U385" s="32"/>
      <c r="V385" s="32"/>
      <c r="W385" s="32"/>
      <c r="X385" s="32"/>
      <c r="Y385" s="32"/>
      <c r="Z385" s="32"/>
      <c r="AA385" s="32"/>
      <c r="AB385" s="108"/>
      <c r="AC385" s="32"/>
      <c r="AD385" s="32"/>
      <c r="AE385" s="32"/>
      <c r="AF385" s="108"/>
      <c r="AG385" s="1"/>
      <c r="AH385" s="1"/>
      <c r="AI385" s="1"/>
      <c r="AJ385" s="1"/>
      <c r="AK385" s="1"/>
      <c r="AL385" s="108"/>
      <c r="AM385" s="1"/>
      <c r="AN385" s="37"/>
    </row>
    <row r="386" spans="1:40" ht="14.25" customHeight="1">
      <c r="A386" s="1"/>
      <c r="B386" s="32"/>
      <c r="C386" s="32"/>
      <c r="D386" s="33"/>
      <c r="E386" s="1"/>
      <c r="F386" s="34"/>
      <c r="G386" s="32"/>
      <c r="H386" s="1"/>
      <c r="I386" s="35"/>
      <c r="J386" s="1"/>
      <c r="K386" s="1"/>
      <c r="L386" s="32"/>
      <c r="M386" s="32"/>
      <c r="N386" s="33"/>
      <c r="O386" s="32"/>
      <c r="P386" s="110"/>
      <c r="Q386" s="111"/>
      <c r="R386" s="111"/>
      <c r="S386" s="111"/>
      <c r="T386" s="36"/>
      <c r="U386" s="32"/>
      <c r="V386" s="32"/>
      <c r="W386" s="32"/>
      <c r="X386" s="32"/>
      <c r="Y386" s="32"/>
      <c r="Z386" s="32"/>
      <c r="AA386" s="32"/>
      <c r="AB386" s="108"/>
      <c r="AC386" s="32"/>
      <c r="AD386" s="32"/>
      <c r="AE386" s="32"/>
      <c r="AF386" s="108"/>
      <c r="AG386" s="1"/>
      <c r="AH386" s="1"/>
      <c r="AI386" s="1"/>
      <c r="AJ386" s="1"/>
      <c r="AK386" s="1"/>
      <c r="AL386" s="108"/>
      <c r="AM386" s="1"/>
      <c r="AN386" s="37"/>
    </row>
    <row r="387" spans="1:40" ht="14.25" customHeight="1">
      <c r="A387" s="1"/>
      <c r="B387" s="32"/>
      <c r="C387" s="32"/>
      <c r="D387" s="33"/>
      <c r="E387" s="1"/>
      <c r="F387" s="34"/>
      <c r="G387" s="32"/>
      <c r="H387" s="1"/>
      <c r="I387" s="35"/>
      <c r="J387" s="1"/>
      <c r="K387" s="1"/>
      <c r="L387" s="32"/>
      <c r="M387" s="32"/>
      <c r="N387" s="33"/>
      <c r="O387" s="32"/>
      <c r="P387" s="110"/>
      <c r="Q387" s="111"/>
      <c r="R387" s="111"/>
      <c r="S387" s="111"/>
      <c r="T387" s="36"/>
      <c r="U387" s="32"/>
      <c r="V387" s="32"/>
      <c r="W387" s="32"/>
      <c r="X387" s="32"/>
      <c r="Y387" s="32"/>
      <c r="Z387" s="32"/>
      <c r="AA387" s="32"/>
      <c r="AB387" s="108"/>
      <c r="AC387" s="32"/>
      <c r="AD387" s="32"/>
      <c r="AE387" s="32"/>
      <c r="AF387" s="108"/>
      <c r="AG387" s="1"/>
      <c r="AH387" s="1"/>
      <c r="AI387" s="1"/>
      <c r="AJ387" s="1"/>
      <c r="AK387" s="1"/>
      <c r="AL387" s="108"/>
      <c r="AM387" s="1"/>
      <c r="AN387" s="37"/>
    </row>
    <row r="388" spans="1:40" ht="14.25" customHeight="1">
      <c r="A388" s="1"/>
      <c r="B388" s="32"/>
      <c r="C388" s="32"/>
      <c r="D388" s="33"/>
      <c r="E388" s="1"/>
      <c r="F388" s="34"/>
      <c r="G388" s="32"/>
      <c r="H388" s="1"/>
      <c r="I388" s="35"/>
      <c r="J388" s="1"/>
      <c r="K388" s="1"/>
      <c r="L388" s="32"/>
      <c r="M388" s="32"/>
      <c r="N388" s="33"/>
      <c r="O388" s="32"/>
      <c r="P388" s="110"/>
      <c r="Q388" s="111"/>
      <c r="R388" s="111"/>
      <c r="S388" s="111"/>
      <c r="T388" s="36"/>
      <c r="U388" s="32"/>
      <c r="V388" s="32"/>
      <c r="W388" s="32"/>
      <c r="X388" s="32"/>
      <c r="Y388" s="32"/>
      <c r="Z388" s="32"/>
      <c r="AA388" s="32"/>
      <c r="AB388" s="108"/>
      <c r="AC388" s="32"/>
      <c r="AD388" s="32"/>
      <c r="AE388" s="32"/>
      <c r="AF388" s="108"/>
      <c r="AG388" s="1"/>
      <c r="AH388" s="1"/>
      <c r="AI388" s="1"/>
      <c r="AJ388" s="1"/>
      <c r="AK388" s="1"/>
      <c r="AL388" s="108"/>
      <c r="AM388" s="1"/>
      <c r="AN388" s="37"/>
    </row>
    <row r="389" spans="1:40" ht="14.25" customHeight="1">
      <c r="A389" s="1"/>
      <c r="B389" s="32"/>
      <c r="C389" s="32"/>
      <c r="D389" s="33"/>
      <c r="E389" s="1"/>
      <c r="F389" s="34"/>
      <c r="G389" s="32"/>
      <c r="H389" s="1"/>
      <c r="I389" s="35"/>
      <c r="J389" s="1"/>
      <c r="K389" s="1"/>
      <c r="L389" s="32"/>
      <c r="M389" s="32"/>
      <c r="N389" s="33"/>
      <c r="O389" s="32"/>
      <c r="P389" s="110"/>
      <c r="Q389" s="111"/>
      <c r="R389" s="111"/>
      <c r="S389" s="111"/>
      <c r="T389" s="36"/>
      <c r="U389" s="32"/>
      <c r="V389" s="32"/>
      <c r="W389" s="32"/>
      <c r="X389" s="32"/>
      <c r="Y389" s="32"/>
      <c r="Z389" s="32"/>
      <c r="AA389" s="32"/>
      <c r="AB389" s="108"/>
      <c r="AC389" s="32"/>
      <c r="AD389" s="32"/>
      <c r="AE389" s="32"/>
      <c r="AF389" s="108"/>
      <c r="AG389" s="1"/>
      <c r="AH389" s="1"/>
      <c r="AI389" s="1"/>
      <c r="AJ389" s="1"/>
      <c r="AK389" s="1"/>
      <c r="AL389" s="108"/>
      <c r="AM389" s="1"/>
      <c r="AN389" s="37"/>
    </row>
    <row r="390" spans="1:40" ht="14.25" customHeight="1">
      <c r="A390" s="1"/>
      <c r="B390" s="32"/>
      <c r="C390" s="32"/>
      <c r="D390" s="33"/>
      <c r="E390" s="1"/>
      <c r="F390" s="34"/>
      <c r="G390" s="32"/>
      <c r="H390" s="1"/>
      <c r="I390" s="35"/>
      <c r="J390" s="1"/>
      <c r="K390" s="1"/>
      <c r="L390" s="32"/>
      <c r="M390" s="32"/>
      <c r="N390" s="33"/>
      <c r="O390" s="32"/>
      <c r="P390" s="110"/>
      <c r="Q390" s="111"/>
      <c r="R390" s="111"/>
      <c r="S390" s="111"/>
      <c r="T390" s="36"/>
      <c r="U390" s="32"/>
      <c r="V390" s="32"/>
      <c r="W390" s="32"/>
      <c r="X390" s="32"/>
      <c r="Y390" s="32"/>
      <c r="Z390" s="32"/>
      <c r="AA390" s="32"/>
      <c r="AB390" s="108"/>
      <c r="AC390" s="32"/>
      <c r="AD390" s="32"/>
      <c r="AE390" s="32"/>
      <c r="AF390" s="108"/>
      <c r="AG390" s="1"/>
      <c r="AH390" s="1"/>
      <c r="AI390" s="1"/>
      <c r="AJ390" s="1"/>
      <c r="AK390" s="1"/>
      <c r="AL390" s="108"/>
      <c r="AM390" s="1"/>
      <c r="AN390" s="37"/>
    </row>
    <row r="391" spans="1:40" ht="14.25" customHeight="1">
      <c r="A391" s="1"/>
      <c r="B391" s="32"/>
      <c r="C391" s="32"/>
      <c r="D391" s="33"/>
      <c r="E391" s="1"/>
      <c r="F391" s="34"/>
      <c r="G391" s="32"/>
      <c r="H391" s="1"/>
      <c r="I391" s="35"/>
      <c r="J391" s="1"/>
      <c r="K391" s="1"/>
      <c r="L391" s="32"/>
      <c r="M391" s="32"/>
      <c r="N391" s="33"/>
      <c r="O391" s="32"/>
      <c r="P391" s="109"/>
      <c r="Q391" s="36"/>
      <c r="R391" s="109"/>
      <c r="S391" s="36"/>
      <c r="T391" s="36"/>
      <c r="U391" s="32"/>
      <c r="V391" s="32"/>
      <c r="W391" s="32"/>
      <c r="X391" s="32"/>
      <c r="Y391" s="32"/>
      <c r="Z391" s="32"/>
      <c r="AA391" s="32"/>
      <c r="AB391" s="108"/>
      <c r="AC391" s="32"/>
      <c r="AD391" s="32"/>
      <c r="AE391" s="32"/>
      <c r="AF391" s="108"/>
      <c r="AG391" s="1"/>
      <c r="AH391" s="1"/>
      <c r="AI391" s="1"/>
      <c r="AJ391" s="1"/>
      <c r="AK391" s="1"/>
      <c r="AL391" s="108"/>
      <c r="AM391" s="1"/>
      <c r="AN391" s="37"/>
    </row>
    <row r="392" spans="1:40" ht="14.25" customHeight="1">
      <c r="A392" s="1"/>
      <c r="B392" s="32"/>
      <c r="C392" s="32"/>
      <c r="D392" s="33"/>
      <c r="E392" s="1"/>
      <c r="F392" s="34"/>
      <c r="G392" s="32"/>
      <c r="H392" s="1"/>
      <c r="I392" s="35"/>
      <c r="J392" s="1"/>
      <c r="K392" s="1"/>
      <c r="L392" s="32"/>
      <c r="M392" s="32"/>
      <c r="N392" s="33"/>
      <c r="O392" s="32"/>
      <c r="P392" s="109"/>
      <c r="Q392" s="36"/>
      <c r="R392" s="109"/>
      <c r="S392" s="36"/>
      <c r="T392" s="36"/>
      <c r="U392" s="32"/>
      <c r="V392" s="32"/>
      <c r="W392" s="32"/>
      <c r="X392" s="32"/>
      <c r="Y392" s="32"/>
      <c r="Z392" s="32"/>
      <c r="AA392" s="32"/>
      <c r="AB392" s="108"/>
      <c r="AC392" s="32"/>
      <c r="AD392" s="32"/>
      <c r="AE392" s="32"/>
      <c r="AF392" s="108"/>
      <c r="AG392" s="1"/>
      <c r="AH392" s="1"/>
      <c r="AI392" s="1"/>
      <c r="AJ392" s="1"/>
      <c r="AK392" s="1"/>
      <c r="AL392" s="108"/>
      <c r="AM392" s="1"/>
      <c r="AN392" s="37"/>
    </row>
    <row r="393" spans="1:40" ht="14.25" customHeight="1">
      <c r="A393" s="1"/>
      <c r="B393" s="32"/>
      <c r="C393" s="32"/>
      <c r="D393" s="33"/>
      <c r="E393" s="1"/>
      <c r="F393" s="34"/>
      <c r="G393" s="32"/>
      <c r="H393" s="1"/>
      <c r="I393" s="35"/>
      <c r="J393" s="1"/>
      <c r="K393" s="1"/>
      <c r="L393" s="32"/>
      <c r="M393" s="32"/>
      <c r="N393" s="33"/>
      <c r="O393" s="32"/>
      <c r="P393" s="109"/>
      <c r="Q393" s="36"/>
      <c r="R393" s="109"/>
      <c r="S393" s="36"/>
      <c r="T393" s="36"/>
      <c r="U393" s="32"/>
      <c r="V393" s="32"/>
      <c r="W393" s="32"/>
      <c r="X393" s="32"/>
      <c r="Y393" s="32"/>
      <c r="Z393" s="32"/>
      <c r="AA393" s="32"/>
      <c r="AB393" s="108"/>
      <c r="AC393" s="32"/>
      <c r="AD393" s="32"/>
      <c r="AE393" s="32"/>
      <c r="AF393" s="108"/>
      <c r="AG393" s="1"/>
      <c r="AH393" s="1"/>
      <c r="AI393" s="1"/>
      <c r="AJ393" s="1"/>
      <c r="AK393" s="1"/>
      <c r="AL393" s="108"/>
      <c r="AM393" s="1"/>
      <c r="AN393" s="37"/>
    </row>
    <row r="394" spans="1:40" ht="14.25" customHeight="1">
      <c r="A394" s="1"/>
      <c r="B394" s="32"/>
      <c r="C394" s="32"/>
      <c r="D394" s="33"/>
      <c r="E394" s="1"/>
      <c r="F394" s="34"/>
      <c r="G394" s="32"/>
      <c r="H394" s="1"/>
      <c r="I394" s="35"/>
      <c r="J394" s="1"/>
      <c r="K394" s="1"/>
      <c r="L394" s="32"/>
      <c r="M394" s="32"/>
      <c r="N394" s="33"/>
      <c r="O394" s="32"/>
      <c r="P394" s="109"/>
      <c r="Q394" s="33"/>
      <c r="R394" s="33"/>
      <c r="S394" s="33"/>
      <c r="T394" s="36"/>
      <c r="U394" s="32"/>
      <c r="V394" s="32"/>
      <c r="W394" s="32"/>
      <c r="X394" s="32"/>
      <c r="Y394" s="32"/>
      <c r="Z394" s="32"/>
      <c r="AA394" s="32"/>
      <c r="AB394" s="108"/>
      <c r="AC394" s="32"/>
      <c r="AD394" s="32"/>
      <c r="AE394" s="32"/>
      <c r="AF394" s="108"/>
      <c r="AG394" s="1"/>
      <c r="AH394" s="1"/>
      <c r="AI394" s="1"/>
      <c r="AJ394" s="1"/>
      <c r="AK394" s="1"/>
      <c r="AL394" s="108"/>
      <c r="AM394" s="1"/>
      <c r="AN394" s="37"/>
    </row>
    <row r="395" spans="1:40" ht="14.25" customHeight="1">
      <c r="A395" s="1"/>
      <c r="B395" s="32"/>
      <c r="C395" s="32"/>
      <c r="D395" s="33"/>
      <c r="E395" s="1"/>
      <c r="F395" s="34"/>
      <c r="G395" s="32"/>
      <c r="H395" s="1"/>
      <c r="I395" s="35"/>
      <c r="J395" s="1"/>
      <c r="K395" s="1"/>
      <c r="L395" s="32"/>
      <c r="M395" s="32"/>
      <c r="N395" s="33"/>
      <c r="O395" s="32"/>
      <c r="P395" s="109"/>
      <c r="Q395" s="33"/>
      <c r="R395" s="33"/>
      <c r="S395" s="33"/>
      <c r="T395" s="36"/>
      <c r="U395" s="32"/>
      <c r="V395" s="32"/>
      <c r="W395" s="32"/>
      <c r="X395" s="32"/>
      <c r="Y395" s="32"/>
      <c r="Z395" s="32"/>
      <c r="AA395" s="32"/>
      <c r="AB395" s="108"/>
      <c r="AC395" s="32"/>
      <c r="AD395" s="32"/>
      <c r="AE395" s="32"/>
      <c r="AF395" s="108"/>
      <c r="AG395" s="1"/>
      <c r="AH395" s="1"/>
      <c r="AI395" s="1"/>
      <c r="AJ395" s="1"/>
      <c r="AK395" s="1"/>
      <c r="AL395" s="108"/>
      <c r="AM395" s="1"/>
      <c r="AN395" s="37"/>
    </row>
    <row r="396" spans="1:40" ht="14.25" customHeight="1">
      <c r="A396" s="1"/>
      <c r="B396" s="32"/>
      <c r="C396" s="32"/>
      <c r="D396" s="33"/>
      <c r="E396" s="1"/>
      <c r="F396" s="34"/>
      <c r="G396" s="32"/>
      <c r="H396" s="1"/>
      <c r="I396" s="35"/>
      <c r="J396" s="1"/>
      <c r="K396" s="1"/>
      <c r="L396" s="32"/>
      <c r="M396" s="32"/>
      <c r="N396" s="33"/>
      <c r="O396" s="32"/>
      <c r="P396" s="109"/>
      <c r="Q396" s="33"/>
      <c r="R396" s="33"/>
      <c r="S396" s="33"/>
      <c r="T396" s="36"/>
      <c r="U396" s="32"/>
      <c r="V396" s="32"/>
      <c r="W396" s="32"/>
      <c r="X396" s="32"/>
      <c r="Y396" s="32"/>
      <c r="Z396" s="32"/>
      <c r="AA396" s="32"/>
      <c r="AB396" s="108"/>
      <c r="AC396" s="32"/>
      <c r="AD396" s="32"/>
      <c r="AE396" s="32"/>
      <c r="AF396" s="108"/>
      <c r="AG396" s="1"/>
      <c r="AH396" s="1"/>
      <c r="AI396" s="1"/>
      <c r="AJ396" s="1"/>
      <c r="AK396" s="1"/>
      <c r="AL396" s="108"/>
      <c r="AM396" s="1"/>
      <c r="AN396" s="37"/>
    </row>
    <row r="397" spans="1:40" ht="14.25" customHeight="1">
      <c r="A397" s="1"/>
      <c r="B397" s="32"/>
      <c r="C397" s="32"/>
      <c r="D397" s="33"/>
      <c r="E397" s="1"/>
      <c r="F397" s="34"/>
      <c r="G397" s="32"/>
      <c r="H397" s="1"/>
      <c r="I397" s="35"/>
      <c r="J397" s="1"/>
      <c r="K397" s="1"/>
      <c r="L397" s="32"/>
      <c r="M397" s="32"/>
      <c r="N397" s="33"/>
      <c r="O397" s="32"/>
      <c r="P397" s="109"/>
      <c r="Q397" s="33"/>
      <c r="R397" s="33"/>
      <c r="S397" s="33"/>
      <c r="T397" s="36"/>
      <c r="U397" s="32"/>
      <c r="V397" s="32"/>
      <c r="W397" s="32"/>
      <c r="X397" s="32"/>
      <c r="Y397" s="32"/>
      <c r="Z397" s="32"/>
      <c r="AA397" s="32"/>
      <c r="AB397" s="108"/>
      <c r="AC397" s="32"/>
      <c r="AD397" s="32"/>
      <c r="AE397" s="32"/>
      <c r="AF397" s="108"/>
      <c r="AG397" s="1"/>
      <c r="AH397" s="1"/>
      <c r="AI397" s="1"/>
      <c r="AJ397" s="1"/>
      <c r="AK397" s="1"/>
      <c r="AL397" s="108"/>
      <c r="AM397" s="1"/>
      <c r="AN397" s="37"/>
    </row>
    <row r="398" spans="1:40" ht="14.25" customHeight="1">
      <c r="A398" s="1"/>
      <c r="B398" s="32"/>
      <c r="C398" s="32"/>
      <c r="D398" s="33"/>
      <c r="E398" s="1"/>
      <c r="F398" s="34"/>
      <c r="G398" s="32"/>
      <c r="H398" s="1"/>
      <c r="I398" s="35"/>
      <c r="J398" s="1"/>
      <c r="K398" s="1"/>
      <c r="L398" s="32"/>
      <c r="M398" s="32"/>
      <c r="N398" s="33"/>
      <c r="O398" s="32"/>
      <c r="P398" s="109"/>
      <c r="Q398" s="33"/>
      <c r="R398" s="33"/>
      <c r="S398" s="33"/>
      <c r="T398" s="36"/>
      <c r="U398" s="32"/>
      <c r="V398" s="32"/>
      <c r="W398" s="32"/>
      <c r="X398" s="32"/>
      <c r="Y398" s="32"/>
      <c r="Z398" s="32"/>
      <c r="AA398" s="32"/>
      <c r="AB398" s="108"/>
      <c r="AC398" s="32"/>
      <c r="AD398" s="32"/>
      <c r="AE398" s="32"/>
      <c r="AF398" s="108"/>
      <c r="AG398" s="1"/>
      <c r="AH398" s="1"/>
      <c r="AI398" s="1"/>
      <c r="AJ398" s="1"/>
      <c r="AK398" s="1"/>
      <c r="AL398" s="108"/>
      <c r="AM398" s="1"/>
      <c r="AN398" s="37"/>
    </row>
    <row r="399" spans="1:40" ht="14.25" customHeight="1">
      <c r="A399" s="1"/>
      <c r="B399" s="32"/>
      <c r="C399" s="32"/>
      <c r="D399" s="33"/>
      <c r="E399" s="1"/>
      <c r="F399" s="34"/>
      <c r="G399" s="32"/>
      <c r="H399" s="1"/>
      <c r="I399" s="35"/>
      <c r="J399" s="1"/>
      <c r="K399" s="1"/>
      <c r="L399" s="32"/>
      <c r="M399" s="32"/>
      <c r="N399" s="33"/>
      <c r="O399" s="32"/>
      <c r="P399" s="109"/>
      <c r="Q399" s="33"/>
      <c r="R399" s="33"/>
      <c r="S399" s="33"/>
      <c r="T399" s="36"/>
      <c r="U399" s="32"/>
      <c r="V399" s="32"/>
      <c r="W399" s="32"/>
      <c r="X399" s="32"/>
      <c r="Y399" s="32"/>
      <c r="Z399" s="32"/>
      <c r="AA399" s="32"/>
      <c r="AB399" s="108"/>
      <c r="AC399" s="32"/>
      <c r="AD399" s="32"/>
      <c r="AE399" s="32"/>
      <c r="AF399" s="108"/>
      <c r="AG399" s="1"/>
      <c r="AH399" s="1"/>
      <c r="AI399" s="1"/>
      <c r="AJ399" s="1"/>
      <c r="AK399" s="1"/>
      <c r="AL399" s="108"/>
      <c r="AM399" s="1"/>
      <c r="AN399" s="37"/>
    </row>
    <row r="400" spans="1:40" ht="14.25" customHeight="1">
      <c r="A400" s="1"/>
      <c r="B400" s="32"/>
      <c r="C400" s="32"/>
      <c r="D400" s="33"/>
      <c r="E400" s="1"/>
      <c r="F400" s="34"/>
      <c r="G400" s="32"/>
      <c r="H400" s="1"/>
      <c r="I400" s="35"/>
      <c r="J400" s="1"/>
      <c r="K400" s="1"/>
      <c r="L400" s="32"/>
      <c r="M400" s="32"/>
      <c r="N400" s="33"/>
      <c r="O400" s="32"/>
      <c r="P400" s="109"/>
      <c r="Q400" s="33"/>
      <c r="R400" s="33"/>
      <c r="S400" s="33"/>
      <c r="T400" s="36"/>
      <c r="U400" s="32"/>
      <c r="V400" s="32"/>
      <c r="W400" s="32"/>
      <c r="X400" s="32"/>
      <c r="Y400" s="32"/>
      <c r="Z400" s="32"/>
      <c r="AA400" s="32"/>
      <c r="AB400" s="108"/>
      <c r="AC400" s="32"/>
      <c r="AD400" s="32"/>
      <c r="AE400" s="32"/>
      <c r="AF400" s="108"/>
      <c r="AG400" s="1"/>
      <c r="AH400" s="1"/>
      <c r="AI400" s="1"/>
      <c r="AJ400" s="1"/>
      <c r="AK400" s="1"/>
      <c r="AL400" s="108"/>
      <c r="AM400" s="1"/>
      <c r="AN400" s="37"/>
    </row>
    <row r="401" spans="1:40" ht="14.25" customHeight="1">
      <c r="A401" s="1"/>
      <c r="B401" s="32"/>
      <c r="C401" s="32"/>
      <c r="D401" s="33"/>
      <c r="E401" s="1"/>
      <c r="F401" s="34"/>
      <c r="G401" s="32"/>
      <c r="H401" s="1"/>
      <c r="I401" s="35"/>
      <c r="J401" s="1"/>
      <c r="K401" s="1"/>
      <c r="L401" s="32"/>
      <c r="M401" s="32"/>
      <c r="N401" s="33"/>
      <c r="O401" s="32"/>
      <c r="P401" s="110"/>
      <c r="Q401" s="111"/>
      <c r="R401" s="111"/>
      <c r="S401" s="111"/>
      <c r="T401" s="36"/>
      <c r="U401" s="32"/>
      <c r="V401" s="32"/>
      <c r="W401" s="32"/>
      <c r="X401" s="32"/>
      <c r="Y401" s="32"/>
      <c r="Z401" s="32"/>
      <c r="AA401" s="32"/>
      <c r="AB401" s="108"/>
      <c r="AC401" s="32"/>
      <c r="AD401" s="32"/>
      <c r="AE401" s="32"/>
      <c r="AF401" s="108"/>
      <c r="AG401" s="1"/>
      <c r="AH401" s="1"/>
      <c r="AI401" s="1"/>
      <c r="AJ401" s="1"/>
      <c r="AK401" s="1"/>
      <c r="AL401" s="108"/>
      <c r="AM401" s="1"/>
      <c r="AN401" s="37"/>
    </row>
    <row r="402" spans="1:40" ht="14.25" customHeight="1">
      <c r="A402" s="1"/>
      <c r="B402" s="32"/>
      <c r="C402" s="32"/>
      <c r="D402" s="33"/>
      <c r="E402" s="1"/>
      <c r="F402" s="34"/>
      <c r="G402" s="32"/>
      <c r="H402" s="1"/>
      <c r="I402" s="35"/>
      <c r="J402" s="1"/>
      <c r="K402" s="1"/>
      <c r="L402" s="32"/>
      <c r="M402" s="32"/>
      <c r="N402" s="33"/>
      <c r="O402" s="32"/>
      <c r="P402" s="110"/>
      <c r="Q402" s="111"/>
      <c r="R402" s="111"/>
      <c r="S402" s="111"/>
      <c r="T402" s="36"/>
      <c r="U402" s="32"/>
      <c r="V402" s="32"/>
      <c r="W402" s="32"/>
      <c r="X402" s="32"/>
      <c r="Y402" s="32"/>
      <c r="Z402" s="32"/>
      <c r="AA402" s="32"/>
      <c r="AB402" s="108"/>
      <c r="AC402" s="32"/>
      <c r="AD402" s="32"/>
      <c r="AE402" s="32"/>
      <c r="AF402" s="108"/>
      <c r="AG402" s="1"/>
      <c r="AH402" s="1"/>
      <c r="AI402" s="1"/>
      <c r="AJ402" s="1"/>
      <c r="AK402" s="1"/>
      <c r="AL402" s="108"/>
      <c r="AM402" s="1"/>
      <c r="AN402" s="37"/>
    </row>
    <row r="403" spans="1:40" ht="14.25" customHeight="1">
      <c r="A403" s="1"/>
      <c r="B403" s="32"/>
      <c r="C403" s="32"/>
      <c r="D403" s="33"/>
      <c r="E403" s="1"/>
      <c r="F403" s="34"/>
      <c r="G403" s="32"/>
      <c r="H403" s="1"/>
      <c r="I403" s="35"/>
      <c r="J403" s="1"/>
      <c r="K403" s="1"/>
      <c r="L403" s="32"/>
      <c r="M403" s="32"/>
      <c r="N403" s="33"/>
      <c r="O403" s="32"/>
      <c r="P403" s="110"/>
      <c r="Q403" s="111"/>
      <c r="R403" s="111"/>
      <c r="S403" s="111"/>
      <c r="T403" s="36"/>
      <c r="U403" s="32"/>
      <c r="V403" s="32"/>
      <c r="W403" s="32"/>
      <c r="X403" s="32"/>
      <c r="Y403" s="32"/>
      <c r="Z403" s="32"/>
      <c r="AA403" s="32"/>
      <c r="AB403" s="108"/>
      <c r="AC403" s="32"/>
      <c r="AD403" s="32"/>
      <c r="AE403" s="32"/>
      <c r="AF403" s="108"/>
      <c r="AG403" s="1"/>
      <c r="AH403" s="1"/>
      <c r="AI403" s="1"/>
      <c r="AJ403" s="1"/>
      <c r="AK403" s="1"/>
      <c r="AL403" s="108"/>
      <c r="AM403" s="1"/>
      <c r="AN403" s="37"/>
    </row>
    <row r="404" spans="1:40" ht="14.25" customHeight="1">
      <c r="A404" s="1"/>
      <c r="B404" s="32"/>
      <c r="C404" s="32"/>
      <c r="D404" s="33"/>
      <c r="E404" s="1"/>
      <c r="F404" s="34"/>
      <c r="G404" s="32"/>
      <c r="H404" s="1"/>
      <c r="I404" s="35"/>
      <c r="J404" s="1"/>
      <c r="K404" s="1"/>
      <c r="L404" s="32"/>
      <c r="M404" s="32"/>
      <c r="N404" s="33"/>
      <c r="O404" s="32"/>
      <c r="P404" s="110"/>
      <c r="Q404" s="111"/>
      <c r="R404" s="111"/>
      <c r="S404" s="111"/>
      <c r="T404" s="36"/>
      <c r="U404" s="32"/>
      <c r="V404" s="32"/>
      <c r="W404" s="32"/>
      <c r="X404" s="32"/>
      <c r="Y404" s="32"/>
      <c r="Z404" s="32"/>
      <c r="AA404" s="32"/>
      <c r="AB404" s="108"/>
      <c r="AC404" s="32"/>
      <c r="AD404" s="32"/>
      <c r="AE404" s="32"/>
      <c r="AF404" s="108"/>
      <c r="AG404" s="1"/>
      <c r="AH404" s="1"/>
      <c r="AI404" s="1"/>
      <c r="AJ404" s="1"/>
      <c r="AK404" s="1"/>
      <c r="AL404" s="108"/>
      <c r="AM404" s="1"/>
      <c r="AN404" s="37"/>
    </row>
    <row r="405" spans="1:40" ht="14.25" customHeight="1">
      <c r="A405" s="1"/>
      <c r="B405" s="32"/>
      <c r="C405" s="32"/>
      <c r="D405" s="33"/>
      <c r="E405" s="1"/>
      <c r="F405" s="34"/>
      <c r="G405" s="32"/>
      <c r="H405" s="1"/>
      <c r="I405" s="35"/>
      <c r="J405" s="1"/>
      <c r="K405" s="1"/>
      <c r="L405" s="32"/>
      <c r="M405" s="32"/>
      <c r="N405" s="33"/>
      <c r="O405" s="32"/>
      <c r="P405" s="109"/>
      <c r="Q405" s="33"/>
      <c r="R405" s="33"/>
      <c r="S405" s="33"/>
      <c r="T405" s="36"/>
      <c r="U405" s="32"/>
      <c r="V405" s="32"/>
      <c r="W405" s="32"/>
      <c r="X405" s="32"/>
      <c r="Y405" s="32"/>
      <c r="Z405" s="32"/>
      <c r="AA405" s="32"/>
      <c r="AB405" s="108"/>
      <c r="AC405" s="32"/>
      <c r="AD405" s="32"/>
      <c r="AE405" s="32"/>
      <c r="AF405" s="108"/>
      <c r="AG405" s="1"/>
      <c r="AH405" s="1"/>
      <c r="AI405" s="1"/>
      <c r="AJ405" s="1"/>
      <c r="AK405" s="1"/>
      <c r="AL405" s="108"/>
      <c r="AM405" s="1"/>
      <c r="AN405" s="37"/>
    </row>
    <row r="406" spans="1:40" ht="14.25" customHeight="1">
      <c r="A406" s="1"/>
      <c r="B406" s="32"/>
      <c r="C406" s="32"/>
      <c r="D406" s="33"/>
      <c r="E406" s="1"/>
      <c r="F406" s="34"/>
      <c r="G406" s="32"/>
      <c r="H406" s="1"/>
      <c r="I406" s="35"/>
      <c r="J406" s="1"/>
      <c r="K406" s="1"/>
      <c r="L406" s="32"/>
      <c r="M406" s="32"/>
      <c r="N406" s="33"/>
      <c r="O406" s="32"/>
      <c r="P406" s="109"/>
      <c r="Q406" s="33"/>
      <c r="R406" s="33"/>
      <c r="S406" s="33"/>
      <c r="T406" s="36"/>
      <c r="U406" s="32"/>
      <c r="V406" s="32"/>
      <c r="W406" s="32"/>
      <c r="X406" s="32"/>
      <c r="Y406" s="32"/>
      <c r="Z406" s="32"/>
      <c r="AA406" s="32"/>
      <c r="AB406" s="108"/>
      <c r="AC406" s="32"/>
      <c r="AD406" s="32"/>
      <c r="AE406" s="32"/>
      <c r="AF406" s="108"/>
      <c r="AG406" s="1"/>
      <c r="AH406" s="1"/>
      <c r="AI406" s="1"/>
      <c r="AJ406" s="1"/>
      <c r="AK406" s="1"/>
      <c r="AL406" s="108"/>
      <c r="AM406" s="1"/>
      <c r="AN406" s="37"/>
    </row>
    <row r="407" spans="1:40" ht="14.25" customHeight="1">
      <c r="A407" s="1"/>
      <c r="B407" s="32"/>
      <c r="C407" s="32"/>
      <c r="D407" s="33"/>
      <c r="E407" s="1"/>
      <c r="F407" s="34"/>
      <c r="G407" s="32"/>
      <c r="H407" s="1"/>
      <c r="I407" s="35"/>
      <c r="J407" s="1"/>
      <c r="K407" s="1"/>
      <c r="L407" s="32"/>
      <c r="M407" s="32"/>
      <c r="N407" s="33"/>
      <c r="O407" s="32"/>
      <c r="P407" s="109"/>
      <c r="Q407" s="33"/>
      <c r="R407" s="33"/>
      <c r="S407" s="33"/>
      <c r="T407" s="36"/>
      <c r="U407" s="32"/>
      <c r="V407" s="32"/>
      <c r="W407" s="32"/>
      <c r="X407" s="32"/>
      <c r="Y407" s="32"/>
      <c r="Z407" s="32"/>
      <c r="AA407" s="32"/>
      <c r="AB407" s="108"/>
      <c r="AC407" s="32"/>
      <c r="AD407" s="32"/>
      <c r="AE407" s="32"/>
      <c r="AF407" s="108"/>
      <c r="AG407" s="1"/>
      <c r="AH407" s="1"/>
      <c r="AI407" s="1"/>
      <c r="AJ407" s="1"/>
      <c r="AK407" s="1"/>
      <c r="AL407" s="108"/>
      <c r="AM407" s="1"/>
      <c r="AN407" s="37"/>
    </row>
    <row r="408" spans="1:40" ht="14.25" customHeight="1">
      <c r="A408" s="1"/>
      <c r="B408" s="32"/>
      <c r="C408" s="32"/>
      <c r="D408" s="33"/>
      <c r="E408" s="1"/>
      <c r="F408" s="34"/>
      <c r="G408" s="32"/>
      <c r="H408" s="1"/>
      <c r="I408" s="35"/>
      <c r="J408" s="1"/>
      <c r="K408" s="1"/>
      <c r="L408" s="32"/>
      <c r="M408" s="32"/>
      <c r="N408" s="33"/>
      <c r="O408" s="32"/>
      <c r="P408" s="109"/>
      <c r="Q408" s="36"/>
      <c r="R408" s="109"/>
      <c r="S408" s="36"/>
      <c r="T408" s="36"/>
      <c r="U408" s="32"/>
      <c r="V408" s="32"/>
      <c r="W408" s="32"/>
      <c r="X408" s="32"/>
      <c r="Y408" s="32"/>
      <c r="Z408" s="32"/>
      <c r="AA408" s="32"/>
      <c r="AB408" s="108"/>
      <c r="AC408" s="32"/>
      <c r="AD408" s="32"/>
      <c r="AE408" s="32"/>
      <c r="AF408" s="108"/>
      <c r="AG408" s="1"/>
      <c r="AH408" s="1"/>
      <c r="AI408" s="1"/>
      <c r="AJ408" s="1"/>
      <c r="AK408" s="1"/>
      <c r="AL408" s="108"/>
      <c r="AM408" s="1"/>
      <c r="AN408" s="37"/>
    </row>
    <row r="409" spans="1:40" ht="14.25" customHeight="1">
      <c r="A409" s="1"/>
      <c r="B409" s="32"/>
      <c r="C409" s="32"/>
      <c r="D409" s="33"/>
      <c r="E409" s="1"/>
      <c r="F409" s="34"/>
      <c r="G409" s="32"/>
      <c r="H409" s="1"/>
      <c r="I409" s="35"/>
      <c r="J409" s="1"/>
      <c r="K409" s="1"/>
      <c r="L409" s="32"/>
      <c r="M409" s="32"/>
      <c r="N409" s="33"/>
      <c r="O409" s="32"/>
      <c r="P409" s="109"/>
      <c r="Q409" s="36"/>
      <c r="R409" s="109"/>
      <c r="S409" s="36"/>
      <c r="T409" s="36"/>
      <c r="U409" s="32"/>
      <c r="V409" s="32"/>
      <c r="W409" s="32"/>
      <c r="X409" s="32"/>
      <c r="Y409" s="32"/>
      <c r="Z409" s="32"/>
      <c r="AA409" s="32"/>
      <c r="AB409" s="108"/>
      <c r="AC409" s="32"/>
      <c r="AD409" s="32"/>
      <c r="AE409" s="32"/>
      <c r="AF409" s="108"/>
      <c r="AG409" s="1"/>
      <c r="AH409" s="1"/>
      <c r="AI409" s="1"/>
      <c r="AJ409" s="1"/>
      <c r="AK409" s="1"/>
      <c r="AL409" s="108"/>
      <c r="AM409" s="1"/>
      <c r="AN409" s="37"/>
    </row>
    <row r="410" spans="1:40" ht="14.25" customHeight="1">
      <c r="A410" s="1"/>
      <c r="B410" s="32"/>
      <c r="C410" s="32"/>
      <c r="D410" s="33"/>
      <c r="E410" s="1"/>
      <c r="F410" s="34"/>
      <c r="G410" s="32"/>
      <c r="H410" s="1"/>
      <c r="I410" s="35"/>
      <c r="J410" s="1"/>
      <c r="K410" s="1"/>
      <c r="L410" s="32"/>
      <c r="M410" s="32"/>
      <c r="N410" s="33"/>
      <c r="O410" s="32"/>
      <c r="P410" s="109"/>
      <c r="Q410" s="36"/>
      <c r="R410" s="109"/>
      <c r="S410" s="36"/>
      <c r="T410" s="36"/>
      <c r="U410" s="32"/>
      <c r="V410" s="32"/>
      <c r="W410" s="32"/>
      <c r="X410" s="32"/>
      <c r="Y410" s="32"/>
      <c r="Z410" s="32"/>
      <c r="AA410" s="32"/>
      <c r="AB410" s="108"/>
      <c r="AC410" s="32"/>
      <c r="AD410" s="32"/>
      <c r="AE410" s="32"/>
      <c r="AF410" s="108"/>
      <c r="AG410" s="1"/>
      <c r="AH410" s="1"/>
      <c r="AI410" s="1"/>
      <c r="AJ410" s="1"/>
      <c r="AK410" s="1"/>
      <c r="AL410" s="108"/>
      <c r="AM410" s="1"/>
      <c r="AN410" s="37"/>
    </row>
    <row r="411" spans="1:40" ht="14.25" customHeight="1">
      <c r="A411" s="1"/>
      <c r="B411" s="32"/>
      <c r="C411" s="32"/>
      <c r="D411" s="33"/>
      <c r="E411" s="1"/>
      <c r="F411" s="34"/>
      <c r="G411" s="32"/>
      <c r="H411" s="1"/>
      <c r="I411" s="35"/>
      <c r="J411" s="1"/>
      <c r="K411" s="1"/>
      <c r="L411" s="32"/>
      <c r="M411" s="32"/>
      <c r="N411" s="33"/>
      <c r="O411" s="32"/>
      <c r="P411" s="109"/>
      <c r="Q411" s="36"/>
      <c r="R411" s="109"/>
      <c r="S411" s="36"/>
      <c r="T411" s="36"/>
      <c r="U411" s="32"/>
      <c r="V411" s="32"/>
      <c r="W411" s="32"/>
      <c r="X411" s="32"/>
      <c r="Y411" s="32"/>
      <c r="Z411" s="32"/>
      <c r="AA411" s="32"/>
      <c r="AB411" s="108"/>
      <c r="AC411" s="32"/>
      <c r="AD411" s="32"/>
      <c r="AE411" s="32"/>
      <c r="AF411" s="108"/>
      <c r="AG411" s="1"/>
      <c r="AH411" s="1"/>
      <c r="AI411" s="1"/>
      <c r="AJ411" s="1"/>
      <c r="AK411" s="1"/>
      <c r="AL411" s="108"/>
      <c r="AM411" s="1"/>
      <c r="AN411" s="37"/>
    </row>
    <row r="412" spans="1:40" ht="14.25" customHeight="1">
      <c r="A412" s="1"/>
      <c r="B412" s="32"/>
      <c r="C412" s="32"/>
      <c r="D412" s="33"/>
      <c r="E412" s="1"/>
      <c r="F412" s="34"/>
      <c r="G412" s="32"/>
      <c r="H412" s="1"/>
      <c r="I412" s="35"/>
      <c r="J412" s="1"/>
      <c r="K412" s="1"/>
      <c r="L412" s="32"/>
      <c r="M412" s="32"/>
      <c r="N412" s="33"/>
      <c r="O412" s="32"/>
      <c r="P412" s="109"/>
      <c r="Q412" s="36"/>
      <c r="R412" s="109"/>
      <c r="S412" s="36"/>
      <c r="T412" s="36"/>
      <c r="U412" s="32"/>
      <c r="V412" s="32"/>
      <c r="W412" s="32"/>
      <c r="X412" s="32"/>
      <c r="Y412" s="32"/>
      <c r="Z412" s="32"/>
      <c r="AA412" s="32"/>
      <c r="AB412" s="108"/>
      <c r="AC412" s="32"/>
      <c r="AD412" s="32"/>
      <c r="AE412" s="32"/>
      <c r="AF412" s="108"/>
      <c r="AG412" s="1"/>
      <c r="AH412" s="1"/>
      <c r="AI412" s="1"/>
      <c r="AJ412" s="1"/>
      <c r="AK412" s="1"/>
      <c r="AL412" s="108"/>
      <c r="AM412" s="1"/>
      <c r="AN412" s="37"/>
    </row>
    <row r="413" spans="1:40" ht="14.25" customHeight="1">
      <c r="A413" s="1"/>
      <c r="B413" s="32"/>
      <c r="C413" s="32"/>
      <c r="D413" s="33"/>
      <c r="E413" s="1"/>
      <c r="F413" s="34"/>
      <c r="G413" s="32"/>
      <c r="H413" s="1"/>
      <c r="I413" s="35"/>
      <c r="J413" s="1"/>
      <c r="K413" s="1"/>
      <c r="L413" s="32"/>
      <c r="M413" s="32"/>
      <c r="N413" s="33"/>
      <c r="O413" s="32"/>
      <c r="P413" s="109"/>
      <c r="Q413" s="33"/>
      <c r="R413" s="33"/>
      <c r="S413" s="33"/>
      <c r="T413" s="36"/>
      <c r="U413" s="32"/>
      <c r="V413" s="32"/>
      <c r="W413" s="32"/>
      <c r="X413" s="32"/>
      <c r="Y413" s="32"/>
      <c r="Z413" s="32"/>
      <c r="AA413" s="32"/>
      <c r="AB413" s="108"/>
      <c r="AC413" s="32"/>
      <c r="AD413" s="32"/>
      <c r="AE413" s="32"/>
      <c r="AF413" s="108"/>
      <c r="AG413" s="1"/>
      <c r="AH413" s="1"/>
      <c r="AI413" s="1"/>
      <c r="AJ413" s="1"/>
      <c r="AK413" s="1"/>
      <c r="AL413" s="108"/>
      <c r="AM413" s="1"/>
      <c r="AN413" s="37"/>
    </row>
    <row r="414" spans="1:40" ht="14.25" customHeight="1">
      <c r="A414" s="1"/>
      <c r="B414" s="32"/>
      <c r="C414" s="32"/>
      <c r="D414" s="33"/>
      <c r="E414" s="1"/>
      <c r="F414" s="34"/>
      <c r="G414" s="32"/>
      <c r="H414" s="1"/>
      <c r="I414" s="35"/>
      <c r="J414" s="1"/>
      <c r="K414" s="1"/>
      <c r="L414" s="32"/>
      <c r="M414" s="32"/>
      <c r="N414" s="33"/>
      <c r="O414" s="32"/>
      <c r="P414" s="109"/>
      <c r="Q414" s="33"/>
      <c r="R414" s="33"/>
      <c r="S414" s="33"/>
      <c r="T414" s="36"/>
      <c r="U414" s="32"/>
      <c r="V414" s="32"/>
      <c r="W414" s="32"/>
      <c r="X414" s="32"/>
      <c r="Y414" s="32"/>
      <c r="Z414" s="32"/>
      <c r="AA414" s="32"/>
      <c r="AB414" s="108"/>
      <c r="AC414" s="32"/>
      <c r="AD414" s="32"/>
      <c r="AE414" s="32"/>
      <c r="AF414" s="108"/>
      <c r="AG414" s="1"/>
      <c r="AH414" s="1"/>
      <c r="AI414" s="1"/>
      <c r="AJ414" s="1"/>
      <c r="AK414" s="1"/>
      <c r="AL414" s="108"/>
      <c r="AM414" s="1"/>
      <c r="AN414" s="37"/>
    </row>
    <row r="415" spans="1:40" ht="14.25" customHeight="1">
      <c r="A415" s="1"/>
      <c r="B415" s="32"/>
      <c r="C415" s="32"/>
      <c r="D415" s="33"/>
      <c r="E415" s="1"/>
      <c r="F415" s="34"/>
      <c r="G415" s="32"/>
      <c r="H415" s="1"/>
      <c r="I415" s="35"/>
      <c r="J415" s="1"/>
      <c r="K415" s="1"/>
      <c r="L415" s="32"/>
      <c r="M415" s="32"/>
      <c r="N415" s="33"/>
      <c r="O415" s="32"/>
      <c r="P415" s="109"/>
      <c r="Q415" s="33"/>
      <c r="R415" s="33"/>
      <c r="S415" s="33"/>
      <c r="T415" s="36"/>
      <c r="U415" s="32"/>
      <c r="V415" s="32"/>
      <c r="W415" s="32"/>
      <c r="X415" s="32"/>
      <c r="Y415" s="32"/>
      <c r="Z415" s="32"/>
      <c r="AA415" s="32"/>
      <c r="AB415" s="108"/>
      <c r="AC415" s="32"/>
      <c r="AD415" s="32"/>
      <c r="AE415" s="32"/>
      <c r="AF415" s="108"/>
      <c r="AG415" s="1"/>
      <c r="AH415" s="1"/>
      <c r="AI415" s="1"/>
      <c r="AJ415" s="1"/>
      <c r="AK415" s="1"/>
      <c r="AL415" s="108"/>
      <c r="AM415" s="1"/>
      <c r="AN415" s="37"/>
    </row>
    <row r="416" spans="1:40" ht="14.25" customHeight="1">
      <c r="A416" s="1"/>
      <c r="B416" s="32"/>
      <c r="C416" s="32"/>
      <c r="D416" s="33"/>
      <c r="E416" s="1"/>
      <c r="F416" s="34"/>
      <c r="G416" s="32"/>
      <c r="H416" s="1"/>
      <c r="I416" s="35"/>
      <c r="J416" s="1"/>
      <c r="K416" s="1"/>
      <c r="L416" s="32"/>
      <c r="M416" s="32"/>
      <c r="N416" s="33"/>
      <c r="O416" s="32"/>
      <c r="P416" s="109"/>
      <c r="Q416" s="33"/>
      <c r="R416" s="33"/>
      <c r="S416" s="33"/>
      <c r="T416" s="36"/>
      <c r="U416" s="32"/>
      <c r="V416" s="32"/>
      <c r="W416" s="32"/>
      <c r="X416" s="32"/>
      <c r="Y416" s="32"/>
      <c r="Z416" s="32"/>
      <c r="AA416" s="32"/>
      <c r="AB416" s="108"/>
      <c r="AC416" s="32"/>
      <c r="AD416" s="32"/>
      <c r="AE416" s="32"/>
      <c r="AF416" s="108"/>
      <c r="AG416" s="1"/>
      <c r="AH416" s="1"/>
      <c r="AI416" s="1"/>
      <c r="AJ416" s="1"/>
      <c r="AK416" s="1"/>
      <c r="AL416" s="108"/>
      <c r="AM416" s="1"/>
      <c r="AN416" s="37"/>
    </row>
    <row r="417" spans="1:40" ht="14.25" customHeight="1">
      <c r="A417" s="1"/>
      <c r="B417" s="32"/>
      <c r="C417" s="32"/>
      <c r="D417" s="33"/>
      <c r="E417" s="1"/>
      <c r="F417" s="34"/>
      <c r="G417" s="32"/>
      <c r="H417" s="1"/>
      <c r="I417" s="35"/>
      <c r="J417" s="1"/>
      <c r="K417" s="1"/>
      <c r="L417" s="32"/>
      <c r="M417" s="32"/>
      <c r="N417" s="33"/>
      <c r="O417" s="32"/>
      <c r="P417" s="109"/>
      <c r="Q417" s="33"/>
      <c r="R417" s="33"/>
      <c r="S417" s="33"/>
      <c r="T417" s="36"/>
      <c r="U417" s="32"/>
      <c r="V417" s="32"/>
      <c r="W417" s="32"/>
      <c r="X417" s="32"/>
      <c r="Y417" s="32"/>
      <c r="Z417" s="32"/>
      <c r="AA417" s="32"/>
      <c r="AB417" s="108"/>
      <c r="AC417" s="32"/>
      <c r="AD417" s="32"/>
      <c r="AE417" s="32"/>
      <c r="AF417" s="108"/>
      <c r="AG417" s="1"/>
      <c r="AH417" s="1"/>
      <c r="AI417" s="1"/>
      <c r="AJ417" s="1"/>
      <c r="AK417" s="1"/>
      <c r="AL417" s="108"/>
      <c r="AM417" s="1"/>
      <c r="AN417" s="37"/>
    </row>
    <row r="418" spans="1:40" ht="14.25" customHeight="1">
      <c r="A418" s="1"/>
      <c r="B418" s="32"/>
      <c r="C418" s="32"/>
      <c r="D418" s="33"/>
      <c r="E418" s="1"/>
      <c r="F418" s="34"/>
      <c r="G418" s="32"/>
      <c r="H418" s="1"/>
      <c r="I418" s="35"/>
      <c r="J418" s="1"/>
      <c r="K418" s="1"/>
      <c r="L418" s="32"/>
      <c r="M418" s="32"/>
      <c r="N418" s="33"/>
      <c r="O418" s="32"/>
      <c r="P418" s="109"/>
      <c r="Q418" s="33"/>
      <c r="R418" s="33"/>
      <c r="S418" s="33"/>
      <c r="T418" s="36"/>
      <c r="U418" s="32"/>
      <c r="V418" s="32"/>
      <c r="W418" s="32"/>
      <c r="X418" s="32"/>
      <c r="Y418" s="32"/>
      <c r="Z418" s="32"/>
      <c r="AA418" s="32"/>
      <c r="AB418" s="108"/>
      <c r="AC418" s="32"/>
      <c r="AD418" s="32"/>
      <c r="AE418" s="32"/>
      <c r="AF418" s="108"/>
      <c r="AG418" s="1"/>
      <c r="AH418" s="1"/>
      <c r="AI418" s="1"/>
      <c r="AJ418" s="1"/>
      <c r="AK418" s="1"/>
      <c r="AL418" s="108"/>
      <c r="AM418" s="1"/>
      <c r="AN418" s="37"/>
    </row>
    <row r="419" spans="1:40" ht="14.25" customHeight="1">
      <c r="A419" s="1"/>
      <c r="B419" s="32"/>
      <c r="C419" s="32"/>
      <c r="D419" s="33"/>
      <c r="E419" s="1"/>
      <c r="F419" s="34"/>
      <c r="G419" s="32"/>
      <c r="H419" s="1"/>
      <c r="I419" s="35"/>
      <c r="J419" s="1"/>
      <c r="K419" s="1"/>
      <c r="L419" s="32"/>
      <c r="M419" s="32"/>
      <c r="N419" s="33"/>
      <c r="O419" s="32"/>
      <c r="P419" s="109"/>
      <c r="Q419" s="33"/>
      <c r="R419" s="33"/>
      <c r="S419" s="33"/>
      <c r="T419" s="36"/>
      <c r="U419" s="32"/>
      <c r="V419" s="32"/>
      <c r="W419" s="32"/>
      <c r="X419" s="32"/>
      <c r="Y419" s="32"/>
      <c r="Z419" s="32"/>
      <c r="AA419" s="32"/>
      <c r="AB419" s="108"/>
      <c r="AC419" s="32"/>
      <c r="AD419" s="32"/>
      <c r="AE419" s="32"/>
      <c r="AF419" s="108"/>
      <c r="AG419" s="1"/>
      <c r="AH419" s="1"/>
      <c r="AI419" s="1"/>
      <c r="AJ419" s="1"/>
      <c r="AK419" s="1"/>
      <c r="AL419" s="108"/>
      <c r="AM419" s="1"/>
      <c r="AN419" s="37"/>
    </row>
    <row r="420" spans="1:40" ht="14.25" customHeight="1">
      <c r="A420" s="1"/>
      <c r="B420" s="32"/>
      <c r="C420" s="32"/>
      <c r="D420" s="33"/>
      <c r="E420" s="1"/>
      <c r="F420" s="34"/>
      <c r="G420" s="32"/>
      <c r="H420" s="1"/>
      <c r="I420" s="35"/>
      <c r="J420" s="1"/>
      <c r="K420" s="1"/>
      <c r="L420" s="32"/>
      <c r="M420" s="32"/>
      <c r="N420" s="33"/>
      <c r="O420" s="32"/>
      <c r="P420" s="109"/>
      <c r="Q420" s="33"/>
      <c r="R420" s="33"/>
      <c r="S420" s="33"/>
      <c r="T420" s="36"/>
      <c r="U420" s="32"/>
      <c r="V420" s="32"/>
      <c r="W420" s="32"/>
      <c r="X420" s="32"/>
      <c r="Y420" s="32"/>
      <c r="Z420" s="32"/>
      <c r="AA420" s="32"/>
      <c r="AB420" s="108"/>
      <c r="AC420" s="32"/>
      <c r="AD420" s="32"/>
      <c r="AE420" s="32"/>
      <c r="AF420" s="108"/>
      <c r="AG420" s="1"/>
      <c r="AH420" s="1"/>
      <c r="AI420" s="1"/>
      <c r="AJ420" s="1"/>
      <c r="AK420" s="1"/>
      <c r="AL420" s="108"/>
      <c r="AM420" s="1"/>
      <c r="AN420" s="37"/>
    </row>
    <row r="421" spans="1:40" ht="14.25" customHeight="1">
      <c r="A421" s="1"/>
      <c r="B421" s="32"/>
      <c r="C421" s="32"/>
      <c r="D421" s="33"/>
      <c r="E421" s="1"/>
      <c r="F421" s="34"/>
      <c r="G421" s="32"/>
      <c r="H421" s="1"/>
      <c r="I421" s="35"/>
      <c r="J421" s="1"/>
      <c r="K421" s="1"/>
      <c r="L421" s="32"/>
      <c r="M421" s="32"/>
      <c r="N421" s="33"/>
      <c r="O421" s="32"/>
      <c r="P421" s="109"/>
      <c r="Q421" s="33"/>
      <c r="R421" s="33"/>
      <c r="S421" s="33"/>
      <c r="T421" s="36"/>
      <c r="U421" s="32"/>
      <c r="V421" s="32"/>
      <c r="W421" s="32"/>
      <c r="X421" s="32"/>
      <c r="Y421" s="32"/>
      <c r="Z421" s="32"/>
      <c r="AA421" s="32"/>
      <c r="AB421" s="108"/>
      <c r="AC421" s="32"/>
      <c r="AD421" s="32"/>
      <c r="AE421" s="32"/>
      <c r="AF421" s="108"/>
      <c r="AG421" s="1"/>
      <c r="AH421" s="1"/>
      <c r="AI421" s="1"/>
      <c r="AJ421" s="1"/>
      <c r="AK421" s="1"/>
      <c r="AL421" s="108"/>
      <c r="AM421" s="1"/>
      <c r="AN421" s="37"/>
    </row>
    <row r="422" spans="1:40" ht="14.25" customHeight="1">
      <c r="A422" s="1"/>
      <c r="B422" s="32"/>
      <c r="C422" s="32"/>
      <c r="D422" s="33"/>
      <c r="E422" s="1"/>
      <c r="F422" s="34"/>
      <c r="G422" s="32"/>
      <c r="H422" s="1"/>
      <c r="I422" s="35"/>
      <c r="J422" s="1"/>
      <c r="K422" s="1"/>
      <c r="L422" s="32"/>
      <c r="M422" s="32"/>
      <c r="N422" s="33"/>
      <c r="O422" s="32"/>
      <c r="P422" s="109"/>
      <c r="Q422" s="33"/>
      <c r="R422" s="33"/>
      <c r="S422" s="33"/>
      <c r="T422" s="36"/>
      <c r="U422" s="32"/>
      <c r="V422" s="32"/>
      <c r="W422" s="32"/>
      <c r="X422" s="32"/>
      <c r="Y422" s="32"/>
      <c r="Z422" s="32"/>
      <c r="AA422" s="32"/>
      <c r="AB422" s="108"/>
      <c r="AC422" s="32"/>
      <c r="AD422" s="32"/>
      <c r="AE422" s="32"/>
      <c r="AF422" s="108"/>
      <c r="AG422" s="1"/>
      <c r="AH422" s="1"/>
      <c r="AI422" s="1"/>
      <c r="AJ422" s="1"/>
      <c r="AK422" s="1"/>
      <c r="AL422" s="108"/>
      <c r="AM422" s="1"/>
      <c r="AN422" s="37"/>
    </row>
    <row r="423" spans="1:40" ht="14.25" customHeight="1">
      <c r="A423" s="1"/>
      <c r="B423" s="32"/>
      <c r="C423" s="32"/>
      <c r="D423" s="33"/>
      <c r="E423" s="1"/>
      <c r="F423" s="34"/>
      <c r="G423" s="32"/>
      <c r="H423" s="1"/>
      <c r="I423" s="35"/>
      <c r="J423" s="1"/>
      <c r="K423" s="1"/>
      <c r="L423" s="32"/>
      <c r="M423" s="32"/>
      <c r="N423" s="33"/>
      <c r="O423" s="32"/>
      <c r="P423" s="109"/>
      <c r="Q423" s="33"/>
      <c r="R423" s="33"/>
      <c r="S423" s="33"/>
      <c r="T423" s="36"/>
      <c r="U423" s="32"/>
      <c r="V423" s="32"/>
      <c r="W423" s="32"/>
      <c r="X423" s="32"/>
      <c r="Y423" s="32"/>
      <c r="Z423" s="32"/>
      <c r="AA423" s="32"/>
      <c r="AB423" s="108"/>
      <c r="AC423" s="32"/>
      <c r="AD423" s="32"/>
      <c r="AE423" s="32"/>
      <c r="AF423" s="108"/>
      <c r="AG423" s="1"/>
      <c r="AH423" s="1"/>
      <c r="AI423" s="1"/>
      <c r="AJ423" s="1"/>
      <c r="AK423" s="1"/>
      <c r="AL423" s="108"/>
      <c r="AM423" s="1"/>
      <c r="AN423" s="37"/>
    </row>
    <row r="424" spans="1:40" ht="14.25" customHeight="1">
      <c r="A424" s="1"/>
      <c r="B424" s="32"/>
      <c r="C424" s="32"/>
      <c r="D424" s="33"/>
      <c r="E424" s="1"/>
      <c r="F424" s="34"/>
      <c r="G424" s="32"/>
      <c r="H424" s="1"/>
      <c r="I424" s="35"/>
      <c r="J424" s="1"/>
      <c r="K424" s="1"/>
      <c r="L424" s="32"/>
      <c r="M424" s="32"/>
      <c r="N424" s="33"/>
      <c r="O424" s="32"/>
      <c r="P424" s="109"/>
      <c r="Q424" s="33"/>
      <c r="R424" s="33"/>
      <c r="S424" s="33"/>
      <c r="T424" s="36"/>
      <c r="U424" s="32"/>
      <c r="V424" s="32"/>
      <c r="W424" s="32"/>
      <c r="X424" s="32"/>
      <c r="Y424" s="32"/>
      <c r="Z424" s="32"/>
      <c r="AA424" s="32"/>
      <c r="AB424" s="108"/>
      <c r="AC424" s="32"/>
      <c r="AD424" s="32"/>
      <c r="AE424" s="32"/>
      <c r="AF424" s="108"/>
      <c r="AG424" s="1"/>
      <c r="AH424" s="1"/>
      <c r="AI424" s="1"/>
      <c r="AJ424" s="1"/>
      <c r="AK424" s="1"/>
      <c r="AL424" s="108"/>
      <c r="AM424" s="1"/>
      <c r="AN424" s="37"/>
    </row>
    <row r="425" spans="1:40" ht="14.25" customHeight="1">
      <c r="A425" s="1"/>
      <c r="B425" s="32"/>
      <c r="C425" s="32"/>
      <c r="D425" s="33"/>
      <c r="E425" s="1"/>
      <c r="F425" s="34"/>
      <c r="G425" s="32"/>
      <c r="H425" s="1"/>
      <c r="I425" s="35"/>
      <c r="J425" s="1"/>
      <c r="K425" s="1"/>
      <c r="L425" s="32"/>
      <c r="M425" s="32"/>
      <c r="N425" s="33"/>
      <c r="O425" s="32"/>
      <c r="P425" s="109"/>
      <c r="Q425" s="33"/>
      <c r="R425" s="33"/>
      <c r="S425" s="33"/>
      <c r="T425" s="36"/>
      <c r="U425" s="32"/>
      <c r="V425" s="32"/>
      <c r="W425" s="32"/>
      <c r="X425" s="32"/>
      <c r="Y425" s="32"/>
      <c r="Z425" s="32"/>
      <c r="AA425" s="32"/>
      <c r="AB425" s="108"/>
      <c r="AC425" s="32"/>
      <c r="AD425" s="32"/>
      <c r="AE425" s="32"/>
      <c r="AF425" s="108"/>
      <c r="AG425" s="1"/>
      <c r="AH425" s="1"/>
      <c r="AI425" s="1"/>
      <c r="AJ425" s="1"/>
      <c r="AK425" s="1"/>
      <c r="AL425" s="108"/>
      <c r="AM425" s="1"/>
      <c r="AN425" s="37"/>
    </row>
    <row r="426" spans="1:40" ht="14.25" customHeight="1">
      <c r="A426" s="1"/>
      <c r="B426" s="32"/>
      <c r="C426" s="32"/>
      <c r="D426" s="33"/>
      <c r="E426" s="1"/>
      <c r="F426" s="34"/>
      <c r="G426" s="32"/>
      <c r="H426" s="1"/>
      <c r="I426" s="35"/>
      <c r="J426" s="1"/>
      <c r="K426" s="1"/>
      <c r="L426" s="32"/>
      <c r="M426" s="32"/>
      <c r="N426" s="33"/>
      <c r="O426" s="32"/>
      <c r="P426" s="109"/>
      <c r="Q426" s="33"/>
      <c r="R426" s="33"/>
      <c r="S426" s="33"/>
      <c r="T426" s="36"/>
      <c r="U426" s="32"/>
      <c r="V426" s="32"/>
      <c r="W426" s="32"/>
      <c r="X426" s="32"/>
      <c r="Y426" s="32"/>
      <c r="Z426" s="32"/>
      <c r="AA426" s="32"/>
      <c r="AB426" s="108"/>
      <c r="AC426" s="32"/>
      <c r="AD426" s="32"/>
      <c r="AE426" s="32"/>
      <c r="AF426" s="108"/>
      <c r="AG426" s="1"/>
      <c r="AH426" s="1"/>
      <c r="AI426" s="1"/>
      <c r="AJ426" s="1"/>
      <c r="AK426" s="1"/>
      <c r="AL426" s="108"/>
      <c r="AM426" s="1"/>
      <c r="AN426" s="37"/>
    </row>
    <row r="427" spans="1:40" ht="14.25" customHeight="1">
      <c r="A427" s="1"/>
      <c r="B427" s="32"/>
      <c r="C427" s="32"/>
      <c r="D427" s="33"/>
      <c r="E427" s="1"/>
      <c r="F427" s="34"/>
      <c r="G427" s="32"/>
      <c r="H427" s="1"/>
      <c r="I427" s="35"/>
      <c r="J427" s="1"/>
      <c r="K427" s="1"/>
      <c r="L427" s="32"/>
      <c r="M427" s="32"/>
      <c r="N427" s="33"/>
      <c r="O427" s="32"/>
      <c r="P427" s="109"/>
      <c r="Q427" s="33"/>
      <c r="R427" s="33"/>
      <c r="S427" s="33"/>
      <c r="T427" s="36"/>
      <c r="U427" s="32"/>
      <c r="V427" s="32"/>
      <c r="W427" s="32"/>
      <c r="X427" s="32"/>
      <c r="Y427" s="32"/>
      <c r="Z427" s="32"/>
      <c r="AA427" s="32"/>
      <c r="AB427" s="108"/>
      <c r="AC427" s="32"/>
      <c r="AD427" s="32"/>
      <c r="AE427" s="32"/>
      <c r="AF427" s="108"/>
      <c r="AG427" s="1"/>
      <c r="AH427" s="1"/>
      <c r="AI427" s="1"/>
      <c r="AJ427" s="1"/>
      <c r="AK427" s="1"/>
      <c r="AL427" s="108"/>
      <c r="AM427" s="1"/>
      <c r="AN427" s="37"/>
    </row>
    <row r="428" spans="1:40" ht="14.25" customHeight="1">
      <c r="A428" s="1"/>
      <c r="B428" s="32"/>
      <c r="C428" s="32"/>
      <c r="D428" s="33"/>
      <c r="E428" s="1"/>
      <c r="F428" s="34"/>
      <c r="G428" s="32"/>
      <c r="H428" s="1"/>
      <c r="I428" s="35"/>
      <c r="J428" s="1"/>
      <c r="K428" s="1"/>
      <c r="L428" s="32"/>
      <c r="M428" s="32"/>
      <c r="N428" s="33"/>
      <c r="O428" s="32"/>
      <c r="P428" s="109"/>
      <c r="Q428" s="33"/>
      <c r="R428" s="33"/>
      <c r="S428" s="33"/>
      <c r="T428" s="36"/>
      <c r="U428" s="32"/>
      <c r="V428" s="32"/>
      <c r="W428" s="32"/>
      <c r="X428" s="32"/>
      <c r="Y428" s="32"/>
      <c r="Z428" s="32"/>
      <c r="AA428" s="32"/>
      <c r="AB428" s="108"/>
      <c r="AC428" s="32"/>
      <c r="AD428" s="32"/>
      <c r="AE428" s="32"/>
      <c r="AF428" s="108"/>
      <c r="AG428" s="1"/>
      <c r="AH428" s="1"/>
      <c r="AI428" s="1"/>
      <c r="AJ428" s="1"/>
      <c r="AK428" s="1"/>
      <c r="AL428" s="108"/>
      <c r="AM428" s="1"/>
      <c r="AN428" s="37"/>
    </row>
    <row r="429" spans="1:40" ht="14.25" customHeight="1">
      <c r="A429" s="1"/>
      <c r="B429" s="32"/>
      <c r="C429" s="32"/>
      <c r="D429" s="33"/>
      <c r="E429" s="1"/>
      <c r="F429" s="34"/>
      <c r="G429" s="32"/>
      <c r="H429" s="1"/>
      <c r="I429" s="35"/>
      <c r="J429" s="1"/>
      <c r="K429" s="1"/>
      <c r="L429" s="32"/>
      <c r="M429" s="32"/>
      <c r="N429" s="33"/>
      <c r="O429" s="32"/>
      <c r="P429" s="109"/>
      <c r="Q429" s="33"/>
      <c r="R429" s="33"/>
      <c r="S429" s="33"/>
      <c r="T429" s="36"/>
      <c r="U429" s="32"/>
      <c r="V429" s="32"/>
      <c r="W429" s="32"/>
      <c r="X429" s="32"/>
      <c r="Y429" s="32"/>
      <c r="Z429" s="32"/>
      <c r="AA429" s="32"/>
      <c r="AB429" s="108"/>
      <c r="AC429" s="32"/>
      <c r="AD429" s="32"/>
      <c r="AE429" s="32"/>
      <c r="AF429" s="108"/>
      <c r="AG429" s="1"/>
      <c r="AH429" s="1"/>
      <c r="AI429" s="1"/>
      <c r="AJ429" s="1"/>
      <c r="AK429" s="1"/>
      <c r="AL429" s="108"/>
      <c r="AM429" s="1"/>
      <c r="AN429" s="37"/>
    </row>
    <row r="430" spans="1:40" ht="14.25" customHeight="1">
      <c r="A430" s="1"/>
      <c r="B430" s="32"/>
      <c r="C430" s="32"/>
      <c r="D430" s="33"/>
      <c r="E430" s="1"/>
      <c r="F430" s="34"/>
      <c r="G430" s="32"/>
      <c r="H430" s="1"/>
      <c r="I430" s="35"/>
      <c r="J430" s="1"/>
      <c r="K430" s="1"/>
      <c r="L430" s="32"/>
      <c r="M430" s="32"/>
      <c r="N430" s="33"/>
      <c r="O430" s="32"/>
      <c r="P430" s="109"/>
      <c r="Q430" s="33"/>
      <c r="R430" s="33"/>
      <c r="S430" s="33"/>
      <c r="T430" s="36"/>
      <c r="U430" s="32"/>
      <c r="V430" s="32"/>
      <c r="W430" s="32"/>
      <c r="X430" s="32"/>
      <c r="Y430" s="32"/>
      <c r="Z430" s="32"/>
      <c r="AA430" s="32"/>
      <c r="AB430" s="108"/>
      <c r="AC430" s="32"/>
      <c r="AD430" s="32"/>
      <c r="AE430" s="32"/>
      <c r="AF430" s="108"/>
      <c r="AG430" s="1"/>
      <c r="AH430" s="1"/>
      <c r="AI430" s="1"/>
      <c r="AJ430" s="1"/>
      <c r="AK430" s="1"/>
      <c r="AL430" s="108"/>
      <c r="AM430" s="1"/>
      <c r="AN430" s="37"/>
    </row>
    <row r="431" spans="1:40" ht="14.25" customHeight="1">
      <c r="A431" s="1"/>
      <c r="B431" s="32"/>
      <c r="C431" s="32"/>
      <c r="D431" s="33"/>
      <c r="E431" s="1"/>
      <c r="F431" s="34"/>
      <c r="G431" s="32"/>
      <c r="H431" s="1"/>
      <c r="I431" s="35"/>
      <c r="J431" s="1"/>
      <c r="K431" s="1"/>
      <c r="L431" s="32"/>
      <c r="M431" s="32"/>
      <c r="N431" s="33"/>
      <c r="O431" s="32"/>
      <c r="P431" s="109"/>
      <c r="Q431" s="33"/>
      <c r="R431" s="33"/>
      <c r="S431" s="33"/>
      <c r="T431" s="36"/>
      <c r="U431" s="32"/>
      <c r="V431" s="32"/>
      <c r="W431" s="32"/>
      <c r="X431" s="32"/>
      <c r="Y431" s="32"/>
      <c r="Z431" s="32"/>
      <c r="AA431" s="32"/>
      <c r="AB431" s="108"/>
      <c r="AC431" s="32"/>
      <c r="AD431" s="32"/>
      <c r="AE431" s="32"/>
      <c r="AF431" s="108"/>
      <c r="AG431" s="1"/>
      <c r="AH431" s="1"/>
      <c r="AI431" s="1"/>
      <c r="AJ431" s="1"/>
      <c r="AK431" s="1"/>
      <c r="AL431" s="108"/>
      <c r="AM431" s="1"/>
      <c r="AN431" s="37"/>
    </row>
    <row r="432" spans="1:40" ht="14.25" customHeight="1">
      <c r="A432" s="1"/>
      <c r="B432" s="32"/>
      <c r="C432" s="32"/>
      <c r="D432" s="33"/>
      <c r="E432" s="1"/>
      <c r="F432" s="34"/>
      <c r="G432" s="32"/>
      <c r="H432" s="1"/>
      <c r="I432" s="35"/>
      <c r="J432" s="1"/>
      <c r="K432" s="1"/>
      <c r="L432" s="32"/>
      <c r="M432" s="32"/>
      <c r="N432" s="33"/>
      <c r="O432" s="32"/>
      <c r="P432" s="109"/>
      <c r="Q432" s="33"/>
      <c r="R432" s="33"/>
      <c r="S432" s="33"/>
      <c r="T432" s="36"/>
      <c r="U432" s="32"/>
      <c r="V432" s="32"/>
      <c r="W432" s="32"/>
      <c r="X432" s="32"/>
      <c r="Y432" s="32"/>
      <c r="Z432" s="32"/>
      <c r="AA432" s="32"/>
      <c r="AB432" s="108"/>
      <c r="AC432" s="32"/>
      <c r="AD432" s="32"/>
      <c r="AE432" s="32"/>
      <c r="AF432" s="108"/>
      <c r="AG432" s="1"/>
      <c r="AH432" s="1"/>
      <c r="AI432" s="1"/>
      <c r="AJ432" s="1"/>
      <c r="AK432" s="1"/>
      <c r="AL432" s="108"/>
      <c r="AM432" s="1"/>
      <c r="AN432" s="37"/>
    </row>
    <row r="433" spans="1:40" ht="14.25" customHeight="1">
      <c r="A433" s="1"/>
      <c r="B433" s="32"/>
      <c r="C433" s="32"/>
      <c r="D433" s="33"/>
      <c r="E433" s="1"/>
      <c r="F433" s="34"/>
      <c r="G433" s="32"/>
      <c r="H433" s="1"/>
      <c r="I433" s="35"/>
      <c r="J433" s="1"/>
      <c r="K433" s="1"/>
      <c r="L433" s="32"/>
      <c r="M433" s="32"/>
      <c r="N433" s="33"/>
      <c r="O433" s="32"/>
      <c r="P433" s="109"/>
      <c r="Q433" s="33"/>
      <c r="R433" s="33"/>
      <c r="S433" s="33"/>
      <c r="T433" s="36"/>
      <c r="U433" s="32"/>
      <c r="V433" s="32"/>
      <c r="W433" s="32"/>
      <c r="X433" s="32"/>
      <c r="Y433" s="32"/>
      <c r="Z433" s="32"/>
      <c r="AA433" s="32"/>
      <c r="AB433" s="108"/>
      <c r="AC433" s="32"/>
      <c r="AD433" s="32"/>
      <c r="AE433" s="32"/>
      <c r="AF433" s="108"/>
      <c r="AG433" s="1"/>
      <c r="AH433" s="1"/>
      <c r="AI433" s="1"/>
      <c r="AJ433" s="1"/>
      <c r="AK433" s="1"/>
      <c r="AL433" s="108"/>
      <c r="AM433" s="1"/>
      <c r="AN433" s="37"/>
    </row>
    <row r="434" spans="1:40" ht="14.25" customHeight="1">
      <c r="A434" s="1"/>
      <c r="B434" s="32"/>
      <c r="C434" s="32"/>
      <c r="D434" s="33"/>
      <c r="E434" s="1"/>
      <c r="F434" s="34"/>
      <c r="G434" s="32"/>
      <c r="H434" s="1"/>
      <c r="I434" s="35"/>
      <c r="J434" s="1"/>
      <c r="K434" s="1"/>
      <c r="L434" s="32"/>
      <c r="M434" s="32"/>
      <c r="N434" s="33"/>
      <c r="O434" s="32"/>
      <c r="P434" s="109"/>
      <c r="Q434" s="36"/>
      <c r="R434" s="109"/>
      <c r="S434" s="36"/>
      <c r="T434" s="36"/>
      <c r="U434" s="32"/>
      <c r="V434" s="32"/>
      <c r="W434" s="32"/>
      <c r="X434" s="32"/>
      <c r="Y434" s="32"/>
      <c r="Z434" s="32"/>
      <c r="AA434" s="32"/>
      <c r="AB434" s="108"/>
      <c r="AC434" s="32"/>
      <c r="AD434" s="32"/>
      <c r="AE434" s="32"/>
      <c r="AF434" s="108"/>
      <c r="AG434" s="1"/>
      <c r="AH434" s="1"/>
      <c r="AI434" s="1"/>
      <c r="AJ434" s="1"/>
      <c r="AK434" s="1"/>
      <c r="AL434" s="108"/>
      <c r="AM434" s="1"/>
      <c r="AN434" s="37"/>
    </row>
    <row r="435" spans="1:40" ht="14.25" customHeight="1">
      <c r="A435" s="1"/>
      <c r="B435" s="32"/>
      <c r="C435" s="32"/>
      <c r="D435" s="33"/>
      <c r="E435" s="1"/>
      <c r="F435" s="34"/>
      <c r="G435" s="32"/>
      <c r="H435" s="1"/>
      <c r="I435" s="35"/>
      <c r="J435" s="1"/>
      <c r="K435" s="1"/>
      <c r="L435" s="32"/>
      <c r="M435" s="32"/>
      <c r="N435" s="33"/>
      <c r="O435" s="32"/>
      <c r="P435" s="109"/>
      <c r="Q435" s="36"/>
      <c r="R435" s="109"/>
      <c r="S435" s="36"/>
      <c r="T435" s="36"/>
      <c r="U435" s="32"/>
      <c r="V435" s="32"/>
      <c r="W435" s="32"/>
      <c r="X435" s="32"/>
      <c r="Y435" s="32"/>
      <c r="Z435" s="32"/>
      <c r="AA435" s="32"/>
      <c r="AB435" s="108"/>
      <c r="AC435" s="32"/>
      <c r="AD435" s="32"/>
      <c r="AE435" s="32"/>
      <c r="AF435" s="108"/>
      <c r="AG435" s="1"/>
      <c r="AH435" s="1"/>
      <c r="AI435" s="1"/>
      <c r="AJ435" s="1"/>
      <c r="AK435" s="1"/>
      <c r="AL435" s="108"/>
      <c r="AM435" s="1"/>
      <c r="AN435" s="37"/>
    </row>
    <row r="436" spans="1:40" ht="14.25" customHeight="1">
      <c r="A436" s="1"/>
      <c r="B436" s="32"/>
      <c r="C436" s="32"/>
      <c r="D436" s="33"/>
      <c r="E436" s="1"/>
      <c r="F436" s="34"/>
      <c r="G436" s="32"/>
      <c r="H436" s="1"/>
      <c r="I436" s="35"/>
      <c r="J436" s="1"/>
      <c r="K436" s="1"/>
      <c r="L436" s="32"/>
      <c r="M436" s="32"/>
      <c r="N436" s="33"/>
      <c r="O436" s="32"/>
      <c r="P436" s="109"/>
      <c r="Q436" s="36"/>
      <c r="R436" s="109"/>
      <c r="S436" s="36"/>
      <c r="T436" s="36"/>
      <c r="U436" s="32"/>
      <c r="V436" s="32"/>
      <c r="W436" s="32"/>
      <c r="X436" s="32"/>
      <c r="Y436" s="32"/>
      <c r="Z436" s="32"/>
      <c r="AA436" s="32"/>
      <c r="AB436" s="108"/>
      <c r="AC436" s="32"/>
      <c r="AD436" s="32"/>
      <c r="AE436" s="32"/>
      <c r="AF436" s="108"/>
      <c r="AG436" s="1"/>
      <c r="AH436" s="1"/>
      <c r="AI436" s="1"/>
      <c r="AJ436" s="1"/>
      <c r="AK436" s="1"/>
      <c r="AL436" s="108"/>
      <c r="AM436" s="1"/>
      <c r="AN436" s="37"/>
    </row>
    <row r="437" spans="1:40" ht="14.25" customHeight="1">
      <c r="A437" s="1"/>
      <c r="B437" s="32"/>
      <c r="C437" s="32"/>
      <c r="D437" s="33"/>
      <c r="E437" s="1"/>
      <c r="F437" s="34"/>
      <c r="G437" s="32"/>
      <c r="H437" s="1"/>
      <c r="I437" s="35"/>
      <c r="J437" s="1"/>
      <c r="K437" s="1"/>
      <c r="L437" s="32"/>
      <c r="M437" s="32"/>
      <c r="N437" s="33"/>
      <c r="O437" s="32"/>
      <c r="P437" s="109"/>
      <c r="Q437" s="36"/>
      <c r="R437" s="109"/>
      <c r="S437" s="36"/>
      <c r="T437" s="36"/>
      <c r="U437" s="32"/>
      <c r="V437" s="32"/>
      <c r="W437" s="32"/>
      <c r="X437" s="32"/>
      <c r="Y437" s="32"/>
      <c r="Z437" s="32"/>
      <c r="AA437" s="32"/>
      <c r="AB437" s="108"/>
      <c r="AC437" s="32"/>
      <c r="AD437" s="32"/>
      <c r="AE437" s="32"/>
      <c r="AF437" s="108"/>
      <c r="AG437" s="1"/>
      <c r="AH437" s="1"/>
      <c r="AI437" s="1"/>
      <c r="AJ437" s="1"/>
      <c r="AK437" s="1"/>
      <c r="AL437" s="108"/>
      <c r="AM437" s="1"/>
      <c r="AN437" s="37"/>
    </row>
    <row r="438" spans="1:40" ht="14.25" customHeight="1">
      <c r="A438" s="1"/>
      <c r="B438" s="32"/>
      <c r="C438" s="32"/>
      <c r="D438" s="33"/>
      <c r="E438" s="1"/>
      <c r="F438" s="34"/>
      <c r="G438" s="32"/>
      <c r="H438" s="1"/>
      <c r="I438" s="35"/>
      <c r="J438" s="1"/>
      <c r="K438" s="1"/>
      <c r="L438" s="32"/>
      <c r="M438" s="32"/>
      <c r="N438" s="33"/>
      <c r="O438" s="32"/>
      <c r="P438" s="109"/>
      <c r="Q438" s="36"/>
      <c r="R438" s="109"/>
      <c r="S438" s="36"/>
      <c r="T438" s="36"/>
      <c r="U438" s="32"/>
      <c r="V438" s="32"/>
      <c r="W438" s="32"/>
      <c r="X438" s="32"/>
      <c r="Y438" s="32"/>
      <c r="Z438" s="32"/>
      <c r="AA438" s="32"/>
      <c r="AB438" s="108"/>
      <c r="AC438" s="32"/>
      <c r="AD438" s="32"/>
      <c r="AE438" s="32"/>
      <c r="AF438" s="108"/>
      <c r="AG438" s="1"/>
      <c r="AH438" s="1"/>
      <c r="AI438" s="1"/>
      <c r="AJ438" s="1"/>
      <c r="AK438" s="1"/>
      <c r="AL438" s="108"/>
      <c r="AM438" s="1"/>
      <c r="AN438" s="37"/>
    </row>
    <row r="439" spans="1:40" ht="14.25" customHeight="1">
      <c r="A439" s="1"/>
      <c r="B439" s="32"/>
      <c r="C439" s="32"/>
      <c r="D439" s="33"/>
      <c r="E439" s="1"/>
      <c r="F439" s="34"/>
      <c r="G439" s="32"/>
      <c r="H439" s="1"/>
      <c r="I439" s="35"/>
      <c r="J439" s="1"/>
      <c r="K439" s="1"/>
      <c r="L439" s="32"/>
      <c r="M439" s="32"/>
      <c r="N439" s="33"/>
      <c r="O439" s="32"/>
      <c r="P439" s="109"/>
      <c r="Q439" s="36"/>
      <c r="R439" s="109"/>
      <c r="S439" s="36"/>
      <c r="T439" s="36"/>
      <c r="U439" s="32"/>
      <c r="V439" s="32"/>
      <c r="W439" s="32"/>
      <c r="X439" s="32"/>
      <c r="Y439" s="32"/>
      <c r="Z439" s="32"/>
      <c r="AA439" s="32"/>
      <c r="AB439" s="108"/>
      <c r="AC439" s="32"/>
      <c r="AD439" s="32"/>
      <c r="AE439" s="32"/>
      <c r="AF439" s="108"/>
      <c r="AG439" s="1"/>
      <c r="AH439" s="1"/>
      <c r="AI439" s="1"/>
      <c r="AJ439" s="1"/>
      <c r="AK439" s="1"/>
      <c r="AL439" s="108"/>
      <c r="AM439" s="1"/>
      <c r="AN439" s="37"/>
    </row>
    <row r="440" spans="1:40" ht="14.25" customHeight="1">
      <c r="A440" s="1"/>
      <c r="B440" s="32"/>
      <c r="C440" s="32"/>
      <c r="D440" s="33"/>
      <c r="E440" s="1"/>
      <c r="F440" s="34"/>
      <c r="G440" s="32"/>
      <c r="H440" s="1"/>
      <c r="I440" s="35"/>
      <c r="J440" s="1"/>
      <c r="K440" s="1"/>
      <c r="L440" s="32"/>
      <c r="M440" s="32"/>
      <c r="N440" s="33"/>
      <c r="O440" s="32"/>
      <c r="P440" s="109"/>
      <c r="Q440" s="36"/>
      <c r="R440" s="109"/>
      <c r="S440" s="36"/>
      <c r="T440" s="36"/>
      <c r="U440" s="32"/>
      <c r="V440" s="32"/>
      <c r="W440" s="32"/>
      <c r="X440" s="32"/>
      <c r="Y440" s="32"/>
      <c r="Z440" s="32"/>
      <c r="AA440" s="32"/>
      <c r="AB440" s="108"/>
      <c r="AC440" s="32"/>
      <c r="AD440" s="32"/>
      <c r="AE440" s="32"/>
      <c r="AF440" s="108"/>
      <c r="AG440" s="1"/>
      <c r="AH440" s="1"/>
      <c r="AI440" s="1"/>
      <c r="AJ440" s="1"/>
      <c r="AK440" s="1"/>
      <c r="AL440" s="108"/>
      <c r="AM440" s="1"/>
      <c r="AN440" s="37"/>
    </row>
    <row r="441" spans="1:40" ht="14.25" customHeight="1">
      <c r="A441" s="1"/>
      <c r="B441" s="32"/>
      <c r="C441" s="32"/>
      <c r="D441" s="33"/>
      <c r="E441" s="1"/>
      <c r="F441" s="34"/>
      <c r="G441" s="32"/>
      <c r="H441" s="1"/>
      <c r="I441" s="35"/>
      <c r="J441" s="1"/>
      <c r="K441" s="1"/>
      <c r="L441" s="32"/>
      <c r="M441" s="32"/>
      <c r="N441" s="33"/>
      <c r="O441" s="32"/>
      <c r="P441" s="109"/>
      <c r="Q441" s="36"/>
      <c r="R441" s="109"/>
      <c r="S441" s="36"/>
      <c r="T441" s="36"/>
      <c r="U441" s="32"/>
      <c r="V441" s="32"/>
      <c r="W441" s="32"/>
      <c r="X441" s="32"/>
      <c r="Y441" s="32"/>
      <c r="Z441" s="32"/>
      <c r="AA441" s="32"/>
      <c r="AB441" s="108"/>
      <c r="AC441" s="32"/>
      <c r="AD441" s="32"/>
      <c r="AE441" s="32"/>
      <c r="AF441" s="108"/>
      <c r="AG441" s="1"/>
      <c r="AH441" s="1"/>
      <c r="AI441" s="1"/>
      <c r="AJ441" s="1"/>
      <c r="AK441" s="1"/>
      <c r="AL441" s="108"/>
      <c r="AM441" s="1"/>
      <c r="AN441" s="37"/>
    </row>
    <row r="442" spans="1:40" ht="14.25" customHeight="1">
      <c r="A442" s="1"/>
      <c r="B442" s="32"/>
      <c r="C442" s="32"/>
      <c r="D442" s="33"/>
      <c r="E442" s="1"/>
      <c r="F442" s="34"/>
      <c r="G442" s="32"/>
      <c r="H442" s="1"/>
      <c r="I442" s="35"/>
      <c r="J442" s="1"/>
      <c r="K442" s="1"/>
      <c r="L442" s="32"/>
      <c r="M442" s="32"/>
      <c r="N442" s="33"/>
      <c r="O442" s="32"/>
      <c r="P442" s="109"/>
      <c r="Q442" s="36"/>
      <c r="R442" s="109"/>
      <c r="S442" s="36"/>
      <c r="T442" s="36"/>
      <c r="U442" s="32"/>
      <c r="V442" s="32"/>
      <c r="W442" s="32"/>
      <c r="X442" s="32"/>
      <c r="Y442" s="32"/>
      <c r="Z442" s="32"/>
      <c r="AA442" s="32"/>
      <c r="AB442" s="108"/>
      <c r="AC442" s="32"/>
      <c r="AD442" s="32"/>
      <c r="AE442" s="32"/>
      <c r="AF442" s="108"/>
      <c r="AG442" s="1"/>
      <c r="AH442" s="1"/>
      <c r="AI442" s="1"/>
      <c r="AJ442" s="1"/>
      <c r="AK442" s="1"/>
      <c r="AL442" s="108"/>
      <c r="AM442" s="1"/>
      <c r="AN442" s="37"/>
    </row>
    <row r="443" spans="1:40" ht="14.25" customHeight="1">
      <c r="A443" s="1"/>
      <c r="B443" s="32"/>
      <c r="C443" s="32"/>
      <c r="D443" s="33"/>
      <c r="E443" s="1"/>
      <c r="F443" s="34"/>
      <c r="G443" s="32"/>
      <c r="H443" s="1"/>
      <c r="I443" s="35"/>
      <c r="J443" s="1"/>
      <c r="K443" s="1"/>
      <c r="L443" s="32"/>
      <c r="M443" s="32"/>
      <c r="N443" s="33"/>
      <c r="O443" s="32"/>
      <c r="P443" s="109"/>
      <c r="Q443" s="36"/>
      <c r="R443" s="109"/>
      <c r="S443" s="36"/>
      <c r="T443" s="36"/>
      <c r="U443" s="32"/>
      <c r="V443" s="32"/>
      <c r="W443" s="32"/>
      <c r="X443" s="32"/>
      <c r="Y443" s="32"/>
      <c r="Z443" s="32"/>
      <c r="AA443" s="32"/>
      <c r="AB443" s="108"/>
      <c r="AC443" s="32"/>
      <c r="AD443" s="32"/>
      <c r="AE443" s="32"/>
      <c r="AF443" s="108"/>
      <c r="AG443" s="1"/>
      <c r="AH443" s="1"/>
      <c r="AI443" s="1"/>
      <c r="AJ443" s="1"/>
      <c r="AK443" s="1"/>
      <c r="AL443" s="108"/>
      <c r="AM443" s="1"/>
      <c r="AN443" s="37"/>
    </row>
    <row r="444" spans="1:40" ht="14.25" customHeight="1">
      <c r="A444" s="1"/>
      <c r="B444" s="32"/>
      <c r="C444" s="32"/>
      <c r="D444" s="33"/>
      <c r="E444" s="1"/>
      <c r="F444" s="34"/>
      <c r="G444" s="32"/>
      <c r="H444" s="1"/>
      <c r="I444" s="35"/>
      <c r="J444" s="1"/>
      <c r="K444" s="1"/>
      <c r="L444" s="32"/>
      <c r="M444" s="32"/>
      <c r="N444" s="33"/>
      <c r="O444" s="32"/>
      <c r="P444" s="109"/>
      <c r="Q444" s="36"/>
      <c r="R444" s="109"/>
      <c r="S444" s="36"/>
      <c r="T444" s="36"/>
      <c r="U444" s="32"/>
      <c r="V444" s="32"/>
      <c r="W444" s="32"/>
      <c r="X444" s="32"/>
      <c r="Y444" s="32"/>
      <c r="Z444" s="32"/>
      <c r="AA444" s="32"/>
      <c r="AB444" s="108"/>
      <c r="AC444" s="32"/>
      <c r="AD444" s="32"/>
      <c r="AE444" s="32"/>
      <c r="AF444" s="108"/>
      <c r="AG444" s="1"/>
      <c r="AH444" s="1"/>
      <c r="AI444" s="1"/>
      <c r="AJ444" s="1"/>
      <c r="AK444" s="1"/>
      <c r="AL444" s="108"/>
      <c r="AM444" s="1"/>
      <c r="AN444" s="37"/>
    </row>
    <row r="445" spans="1:40" ht="14.25" customHeight="1">
      <c r="A445" s="1"/>
      <c r="B445" s="32"/>
      <c r="C445" s="32"/>
      <c r="D445" s="33"/>
      <c r="E445" s="1"/>
      <c r="F445" s="34"/>
      <c r="G445" s="32"/>
      <c r="H445" s="1"/>
      <c r="I445" s="35"/>
      <c r="J445" s="1"/>
      <c r="K445" s="1"/>
      <c r="L445" s="32"/>
      <c r="M445" s="32"/>
      <c r="N445" s="33"/>
      <c r="O445" s="32"/>
      <c r="P445" s="109"/>
      <c r="Q445" s="36"/>
      <c r="R445" s="109"/>
      <c r="S445" s="36"/>
      <c r="T445" s="36"/>
      <c r="U445" s="32"/>
      <c r="V445" s="32"/>
      <c r="W445" s="32"/>
      <c r="X445" s="32"/>
      <c r="Y445" s="32"/>
      <c r="Z445" s="32"/>
      <c r="AA445" s="32"/>
      <c r="AB445" s="108"/>
      <c r="AC445" s="32"/>
      <c r="AD445" s="32"/>
      <c r="AE445" s="32"/>
      <c r="AF445" s="108"/>
      <c r="AG445" s="1"/>
      <c r="AH445" s="1"/>
      <c r="AI445" s="1"/>
      <c r="AJ445" s="1"/>
      <c r="AK445" s="1"/>
      <c r="AL445" s="108"/>
      <c r="AM445" s="1"/>
      <c r="AN445" s="37"/>
    </row>
    <row r="446" spans="1:40" ht="14.25" customHeight="1">
      <c r="A446" s="1"/>
      <c r="B446" s="32"/>
      <c r="C446" s="32"/>
      <c r="D446" s="33"/>
      <c r="E446" s="1"/>
      <c r="F446" s="34"/>
      <c r="G446" s="32"/>
      <c r="H446" s="1"/>
      <c r="I446" s="35"/>
      <c r="J446" s="1"/>
      <c r="K446" s="1"/>
      <c r="L446" s="32"/>
      <c r="M446" s="32"/>
      <c r="N446" s="33"/>
      <c r="O446" s="32"/>
      <c r="P446" s="109"/>
      <c r="Q446" s="36"/>
      <c r="R446" s="109"/>
      <c r="S446" s="36"/>
      <c r="T446" s="36"/>
      <c r="U446" s="32"/>
      <c r="V446" s="32"/>
      <c r="W446" s="32"/>
      <c r="X446" s="32"/>
      <c r="Y446" s="32"/>
      <c r="Z446" s="32"/>
      <c r="AA446" s="32"/>
      <c r="AB446" s="108"/>
      <c r="AC446" s="32"/>
      <c r="AD446" s="32"/>
      <c r="AE446" s="32"/>
      <c r="AF446" s="108"/>
      <c r="AG446" s="1"/>
      <c r="AH446" s="1"/>
      <c r="AI446" s="1"/>
      <c r="AJ446" s="1"/>
      <c r="AK446" s="1"/>
      <c r="AL446" s="108"/>
      <c r="AM446" s="1"/>
      <c r="AN446" s="37"/>
    </row>
    <row r="447" spans="1:40" ht="14.25" customHeight="1">
      <c r="A447" s="1"/>
      <c r="B447" s="32"/>
      <c r="C447" s="32"/>
      <c r="D447" s="33"/>
      <c r="E447" s="1"/>
      <c r="F447" s="34"/>
      <c r="G447" s="32"/>
      <c r="H447" s="1"/>
      <c r="I447" s="35"/>
      <c r="J447" s="1"/>
      <c r="K447" s="1"/>
      <c r="L447" s="32"/>
      <c r="M447" s="32"/>
      <c r="N447" s="33"/>
      <c r="O447" s="32"/>
      <c r="P447" s="109"/>
      <c r="Q447" s="36"/>
      <c r="R447" s="109"/>
      <c r="S447" s="36"/>
      <c r="T447" s="36"/>
      <c r="U447" s="32"/>
      <c r="V447" s="32"/>
      <c r="W447" s="32"/>
      <c r="X447" s="32"/>
      <c r="Y447" s="32"/>
      <c r="Z447" s="32"/>
      <c r="AA447" s="32"/>
      <c r="AB447" s="108"/>
      <c r="AC447" s="32"/>
      <c r="AD447" s="32"/>
      <c r="AE447" s="32"/>
      <c r="AF447" s="108"/>
      <c r="AG447" s="1"/>
      <c r="AH447" s="1"/>
      <c r="AI447" s="1"/>
      <c r="AJ447" s="1"/>
      <c r="AK447" s="1"/>
      <c r="AL447" s="108"/>
      <c r="AM447" s="1"/>
      <c r="AN447" s="37"/>
    </row>
    <row r="448" spans="1:40" ht="14.25" customHeight="1">
      <c r="A448" s="1"/>
      <c r="B448" s="32"/>
      <c r="C448" s="32"/>
      <c r="D448" s="33"/>
      <c r="E448" s="1"/>
      <c r="F448" s="34"/>
      <c r="G448" s="32"/>
      <c r="H448" s="1"/>
      <c r="I448" s="35"/>
      <c r="J448" s="1"/>
      <c r="K448" s="1"/>
      <c r="L448" s="32"/>
      <c r="M448" s="32"/>
      <c r="N448" s="33"/>
      <c r="O448" s="32"/>
      <c r="P448" s="109"/>
      <c r="Q448" s="36"/>
      <c r="R448" s="109"/>
      <c r="S448" s="36"/>
      <c r="T448" s="36"/>
      <c r="U448" s="32"/>
      <c r="V448" s="32"/>
      <c r="W448" s="32"/>
      <c r="X448" s="32"/>
      <c r="Y448" s="32"/>
      <c r="Z448" s="32"/>
      <c r="AA448" s="32"/>
      <c r="AB448" s="108"/>
      <c r="AC448" s="32"/>
      <c r="AD448" s="32"/>
      <c r="AE448" s="32"/>
      <c r="AF448" s="108"/>
      <c r="AG448" s="1"/>
      <c r="AH448" s="1"/>
      <c r="AI448" s="1"/>
      <c r="AJ448" s="1"/>
      <c r="AK448" s="1"/>
      <c r="AL448" s="108"/>
      <c r="AM448" s="1"/>
      <c r="AN448" s="37"/>
    </row>
    <row r="449" spans="1:40" ht="14.25" customHeight="1">
      <c r="A449" s="1"/>
      <c r="B449" s="32"/>
      <c r="C449" s="32"/>
      <c r="D449" s="33"/>
      <c r="E449" s="1"/>
      <c r="F449" s="34"/>
      <c r="G449" s="32"/>
      <c r="H449" s="1"/>
      <c r="I449" s="35"/>
      <c r="J449" s="1"/>
      <c r="K449" s="1"/>
      <c r="L449" s="32"/>
      <c r="M449" s="32"/>
      <c r="N449" s="33"/>
      <c r="O449" s="32"/>
      <c r="P449" s="109"/>
      <c r="Q449" s="36"/>
      <c r="R449" s="109"/>
      <c r="S449" s="36"/>
      <c r="T449" s="36"/>
      <c r="U449" s="32"/>
      <c r="V449" s="32"/>
      <c r="W449" s="32"/>
      <c r="X449" s="32"/>
      <c r="Y449" s="32"/>
      <c r="Z449" s="32"/>
      <c r="AA449" s="32"/>
      <c r="AB449" s="108"/>
      <c r="AC449" s="32"/>
      <c r="AD449" s="32"/>
      <c r="AE449" s="32"/>
      <c r="AF449" s="108"/>
      <c r="AG449" s="1"/>
      <c r="AH449" s="1"/>
      <c r="AI449" s="1"/>
      <c r="AJ449" s="1"/>
      <c r="AK449" s="1"/>
      <c r="AL449" s="108"/>
      <c r="AM449" s="1"/>
      <c r="AN449" s="37"/>
    </row>
    <row r="450" spans="1:40" ht="14.25" customHeight="1">
      <c r="A450" s="1"/>
      <c r="B450" s="32"/>
      <c r="C450" s="32"/>
      <c r="D450" s="33"/>
      <c r="E450" s="1"/>
      <c r="F450" s="34"/>
      <c r="G450" s="32"/>
      <c r="H450" s="1"/>
      <c r="I450" s="35"/>
      <c r="J450" s="1"/>
      <c r="K450" s="1"/>
      <c r="L450" s="32"/>
      <c r="M450" s="32"/>
      <c r="N450" s="33"/>
      <c r="O450" s="32"/>
      <c r="P450" s="109"/>
      <c r="Q450" s="36"/>
      <c r="R450" s="109"/>
      <c r="S450" s="36"/>
      <c r="T450" s="36"/>
      <c r="U450" s="32"/>
      <c r="V450" s="32"/>
      <c r="W450" s="32"/>
      <c r="X450" s="32"/>
      <c r="Y450" s="32"/>
      <c r="Z450" s="32"/>
      <c r="AA450" s="32"/>
      <c r="AB450" s="108"/>
      <c r="AC450" s="32"/>
      <c r="AD450" s="32"/>
      <c r="AE450" s="32"/>
      <c r="AF450" s="108"/>
      <c r="AG450" s="1"/>
      <c r="AH450" s="1"/>
      <c r="AI450" s="1"/>
      <c r="AJ450" s="1"/>
      <c r="AK450" s="1"/>
      <c r="AL450" s="108"/>
      <c r="AM450" s="1"/>
      <c r="AN450" s="37"/>
    </row>
    <row r="451" spans="1:40" ht="14.25" customHeight="1">
      <c r="A451" s="1"/>
      <c r="B451" s="32"/>
      <c r="C451" s="32"/>
      <c r="D451" s="33"/>
      <c r="E451" s="1"/>
      <c r="F451" s="34"/>
      <c r="G451" s="32"/>
      <c r="H451" s="1"/>
      <c r="I451" s="35"/>
      <c r="J451" s="1"/>
      <c r="K451" s="1"/>
      <c r="L451" s="32"/>
      <c r="M451" s="32"/>
      <c r="N451" s="33"/>
      <c r="O451" s="32"/>
      <c r="P451" s="109"/>
      <c r="Q451" s="36"/>
      <c r="R451" s="109"/>
      <c r="S451" s="36"/>
      <c r="T451" s="36"/>
      <c r="U451" s="32"/>
      <c r="V451" s="32"/>
      <c r="W451" s="32"/>
      <c r="X451" s="32"/>
      <c r="Y451" s="32"/>
      <c r="Z451" s="32"/>
      <c r="AA451" s="32"/>
      <c r="AB451" s="108"/>
      <c r="AC451" s="32"/>
      <c r="AD451" s="32"/>
      <c r="AE451" s="32"/>
      <c r="AF451" s="108"/>
      <c r="AG451" s="1"/>
      <c r="AH451" s="1"/>
      <c r="AI451" s="1"/>
      <c r="AJ451" s="1"/>
      <c r="AK451" s="1"/>
      <c r="AL451" s="108"/>
      <c r="AM451" s="1"/>
      <c r="AN451" s="37"/>
    </row>
    <row r="452" spans="1:40" ht="14.25" customHeight="1">
      <c r="A452" s="1"/>
      <c r="B452" s="32"/>
      <c r="C452" s="32"/>
      <c r="D452" s="33"/>
      <c r="E452" s="1"/>
      <c r="F452" s="34"/>
      <c r="G452" s="32"/>
      <c r="H452" s="1"/>
      <c r="I452" s="35"/>
      <c r="J452" s="1"/>
      <c r="K452" s="1"/>
      <c r="L452" s="32"/>
      <c r="M452" s="32"/>
      <c r="N452" s="33"/>
      <c r="O452" s="32"/>
      <c r="P452" s="109"/>
      <c r="Q452" s="36"/>
      <c r="R452" s="109"/>
      <c r="S452" s="36"/>
      <c r="T452" s="36"/>
      <c r="U452" s="32"/>
      <c r="V452" s="32"/>
      <c r="W452" s="32"/>
      <c r="X452" s="32"/>
      <c r="Y452" s="32"/>
      <c r="Z452" s="32"/>
      <c r="AA452" s="32"/>
      <c r="AB452" s="108"/>
      <c r="AC452" s="32"/>
      <c r="AD452" s="32"/>
      <c r="AE452" s="32"/>
      <c r="AF452" s="108"/>
      <c r="AG452" s="1"/>
      <c r="AH452" s="1"/>
      <c r="AI452" s="1"/>
      <c r="AJ452" s="1"/>
      <c r="AK452" s="1"/>
      <c r="AL452" s="108"/>
      <c r="AM452" s="1"/>
      <c r="AN452" s="37"/>
    </row>
    <row r="453" spans="1:40" ht="14.25" customHeight="1">
      <c r="A453" s="1"/>
      <c r="B453" s="32"/>
      <c r="C453" s="32"/>
      <c r="D453" s="33"/>
      <c r="E453" s="1"/>
      <c r="F453" s="34"/>
      <c r="G453" s="32"/>
      <c r="H453" s="1"/>
      <c r="I453" s="35"/>
      <c r="J453" s="1"/>
      <c r="K453" s="1"/>
      <c r="L453" s="32"/>
      <c r="M453" s="32"/>
      <c r="N453" s="33"/>
      <c r="O453" s="32"/>
      <c r="P453" s="109"/>
      <c r="Q453" s="36"/>
      <c r="R453" s="109"/>
      <c r="S453" s="36"/>
      <c r="T453" s="36"/>
      <c r="U453" s="32"/>
      <c r="V453" s="32"/>
      <c r="W453" s="32"/>
      <c r="X453" s="32"/>
      <c r="Y453" s="32"/>
      <c r="Z453" s="32"/>
      <c r="AA453" s="32"/>
      <c r="AB453" s="108"/>
      <c r="AC453" s="32"/>
      <c r="AD453" s="32"/>
      <c r="AE453" s="32"/>
      <c r="AF453" s="108"/>
      <c r="AG453" s="1"/>
      <c r="AH453" s="1"/>
      <c r="AI453" s="1"/>
      <c r="AJ453" s="1"/>
      <c r="AK453" s="1"/>
      <c r="AL453" s="108"/>
      <c r="AM453" s="1"/>
      <c r="AN453" s="37"/>
    </row>
    <row r="454" spans="1:40" ht="14.25" customHeight="1">
      <c r="A454" s="1"/>
      <c r="B454" s="32"/>
      <c r="C454" s="32"/>
      <c r="D454" s="33"/>
      <c r="E454" s="1"/>
      <c r="F454" s="34"/>
      <c r="G454" s="32"/>
      <c r="H454" s="1"/>
      <c r="I454" s="35"/>
      <c r="J454" s="1"/>
      <c r="K454" s="1"/>
      <c r="L454" s="32"/>
      <c r="M454" s="32"/>
      <c r="N454" s="33"/>
      <c r="O454" s="32"/>
      <c r="P454" s="109"/>
      <c r="Q454" s="36"/>
      <c r="R454" s="109"/>
      <c r="S454" s="36"/>
      <c r="T454" s="36"/>
      <c r="U454" s="32"/>
      <c r="V454" s="32"/>
      <c r="W454" s="32"/>
      <c r="X454" s="32"/>
      <c r="Y454" s="32"/>
      <c r="Z454" s="32"/>
      <c r="AA454" s="32"/>
      <c r="AB454" s="108"/>
      <c r="AC454" s="32"/>
      <c r="AD454" s="32"/>
      <c r="AE454" s="32"/>
      <c r="AF454" s="108"/>
      <c r="AG454" s="1"/>
      <c r="AH454" s="1"/>
      <c r="AI454" s="1"/>
      <c r="AJ454" s="1"/>
      <c r="AK454" s="1"/>
      <c r="AL454" s="108"/>
      <c r="AM454" s="1"/>
      <c r="AN454" s="37"/>
    </row>
    <row r="455" spans="1:40" ht="14.25" customHeight="1">
      <c r="A455" s="1"/>
      <c r="B455" s="32"/>
      <c r="C455" s="32"/>
      <c r="D455" s="33"/>
      <c r="E455" s="1"/>
      <c r="F455" s="34"/>
      <c r="G455" s="32"/>
      <c r="H455" s="1"/>
      <c r="I455" s="35"/>
      <c r="J455" s="1"/>
      <c r="K455" s="1"/>
      <c r="L455" s="32"/>
      <c r="M455" s="32"/>
      <c r="N455" s="33"/>
      <c r="O455" s="32"/>
      <c r="P455" s="109"/>
      <c r="Q455" s="36"/>
      <c r="R455" s="109"/>
      <c r="S455" s="36"/>
      <c r="T455" s="36"/>
      <c r="U455" s="32"/>
      <c r="V455" s="32"/>
      <c r="W455" s="32"/>
      <c r="X455" s="32"/>
      <c r="Y455" s="32"/>
      <c r="Z455" s="32"/>
      <c r="AA455" s="32"/>
      <c r="AB455" s="108"/>
      <c r="AC455" s="32"/>
      <c r="AD455" s="32"/>
      <c r="AE455" s="32"/>
      <c r="AF455" s="108"/>
      <c r="AG455" s="1"/>
      <c r="AH455" s="1"/>
      <c r="AI455" s="1"/>
      <c r="AJ455" s="1"/>
      <c r="AK455" s="1"/>
      <c r="AL455" s="108"/>
      <c r="AM455" s="1"/>
      <c r="AN455" s="37"/>
    </row>
    <row r="456" spans="1:40" ht="14.25" customHeight="1">
      <c r="A456" s="1"/>
      <c r="B456" s="32"/>
      <c r="C456" s="32"/>
      <c r="D456" s="33"/>
      <c r="E456" s="1"/>
      <c r="F456" s="34"/>
      <c r="G456" s="32"/>
      <c r="H456" s="1"/>
      <c r="I456" s="35"/>
      <c r="J456" s="1"/>
      <c r="K456" s="1"/>
      <c r="L456" s="32"/>
      <c r="M456" s="32"/>
      <c r="N456" s="33"/>
      <c r="O456" s="32"/>
      <c r="P456" s="109"/>
      <c r="Q456" s="36"/>
      <c r="R456" s="109"/>
      <c r="S456" s="36"/>
      <c r="T456" s="36"/>
      <c r="U456" s="32"/>
      <c r="V456" s="32"/>
      <c r="W456" s="32"/>
      <c r="X456" s="32"/>
      <c r="Y456" s="32"/>
      <c r="Z456" s="32"/>
      <c r="AA456" s="32"/>
      <c r="AB456" s="108"/>
      <c r="AC456" s="32"/>
      <c r="AD456" s="32"/>
      <c r="AE456" s="32"/>
      <c r="AF456" s="108"/>
      <c r="AG456" s="1"/>
      <c r="AH456" s="1"/>
      <c r="AI456" s="1"/>
      <c r="AJ456" s="1"/>
      <c r="AK456" s="1"/>
      <c r="AL456" s="108"/>
      <c r="AM456" s="1"/>
      <c r="AN456" s="37"/>
    </row>
    <row r="457" spans="1:40" ht="14.25" customHeight="1">
      <c r="A457" s="1"/>
      <c r="B457" s="32"/>
      <c r="C457" s="32"/>
      <c r="D457" s="33"/>
      <c r="E457" s="1"/>
      <c r="F457" s="34"/>
      <c r="G457" s="32"/>
      <c r="H457" s="1"/>
      <c r="I457" s="35"/>
      <c r="J457" s="1"/>
      <c r="K457" s="1"/>
      <c r="L457" s="32"/>
      <c r="M457" s="32"/>
      <c r="N457" s="33"/>
      <c r="O457" s="32"/>
      <c r="P457" s="109"/>
      <c r="Q457" s="36"/>
      <c r="R457" s="109"/>
      <c r="S457" s="36"/>
      <c r="T457" s="36"/>
      <c r="U457" s="32"/>
      <c r="V457" s="32"/>
      <c r="W457" s="32"/>
      <c r="X457" s="32"/>
      <c r="Y457" s="32"/>
      <c r="Z457" s="32"/>
      <c r="AA457" s="32"/>
      <c r="AB457" s="108"/>
      <c r="AC457" s="32"/>
      <c r="AD457" s="32"/>
      <c r="AE457" s="32"/>
      <c r="AF457" s="108"/>
      <c r="AG457" s="1"/>
      <c r="AH457" s="1"/>
      <c r="AI457" s="1"/>
      <c r="AJ457" s="1"/>
      <c r="AK457" s="1"/>
      <c r="AL457" s="108"/>
      <c r="AM457" s="1"/>
      <c r="AN457" s="37"/>
    </row>
    <row r="458" spans="1:40" ht="14.25" customHeight="1">
      <c r="A458" s="1"/>
      <c r="B458" s="32"/>
      <c r="C458" s="32"/>
      <c r="D458" s="33"/>
      <c r="E458" s="1"/>
      <c r="F458" s="34"/>
      <c r="G458" s="32"/>
      <c r="H458" s="1"/>
      <c r="I458" s="35"/>
      <c r="J458" s="1"/>
      <c r="K458" s="1"/>
      <c r="L458" s="32"/>
      <c r="M458" s="32"/>
      <c r="N458" s="33"/>
      <c r="O458" s="32"/>
      <c r="P458" s="109"/>
      <c r="Q458" s="36"/>
      <c r="R458" s="109"/>
      <c r="S458" s="36"/>
      <c r="T458" s="36"/>
      <c r="U458" s="32"/>
      <c r="V458" s="32"/>
      <c r="W458" s="32"/>
      <c r="X458" s="32"/>
      <c r="Y458" s="32"/>
      <c r="Z458" s="32"/>
      <c r="AA458" s="32"/>
      <c r="AB458" s="108"/>
      <c r="AC458" s="32"/>
      <c r="AD458" s="32"/>
      <c r="AE458" s="32"/>
      <c r="AF458" s="108"/>
      <c r="AG458" s="1"/>
      <c r="AH458" s="1"/>
      <c r="AI458" s="1"/>
      <c r="AJ458" s="1"/>
      <c r="AK458" s="1"/>
      <c r="AL458" s="108"/>
      <c r="AM458" s="1"/>
      <c r="AN458" s="37"/>
    </row>
    <row r="459" spans="1:40" ht="14.25" customHeight="1">
      <c r="A459" s="1"/>
      <c r="B459" s="32"/>
      <c r="C459" s="32"/>
      <c r="D459" s="33"/>
      <c r="E459" s="1"/>
      <c r="F459" s="34"/>
      <c r="G459" s="32"/>
      <c r="H459" s="1"/>
      <c r="I459" s="35"/>
      <c r="J459" s="1"/>
      <c r="K459" s="1"/>
      <c r="L459" s="32"/>
      <c r="M459" s="32"/>
      <c r="N459" s="33"/>
      <c r="O459" s="32"/>
      <c r="P459" s="109"/>
      <c r="Q459" s="36"/>
      <c r="R459" s="109"/>
      <c r="S459" s="36"/>
      <c r="T459" s="36"/>
      <c r="U459" s="32"/>
      <c r="V459" s="32"/>
      <c r="W459" s="32"/>
      <c r="X459" s="32"/>
      <c r="Y459" s="32"/>
      <c r="Z459" s="32"/>
      <c r="AA459" s="32"/>
      <c r="AB459" s="108"/>
      <c r="AC459" s="32"/>
      <c r="AD459" s="32"/>
      <c r="AE459" s="32"/>
      <c r="AF459" s="108"/>
      <c r="AG459" s="1"/>
      <c r="AH459" s="1"/>
      <c r="AI459" s="1"/>
      <c r="AJ459" s="1"/>
      <c r="AK459" s="1"/>
      <c r="AL459" s="108"/>
      <c r="AM459" s="1"/>
      <c r="AN459" s="37"/>
    </row>
    <row r="460" spans="1:40" ht="14.25" customHeight="1">
      <c r="A460" s="1"/>
      <c r="B460" s="32"/>
      <c r="C460" s="32"/>
      <c r="D460" s="33"/>
      <c r="E460" s="1"/>
      <c r="F460" s="34"/>
      <c r="G460" s="32"/>
      <c r="H460" s="1"/>
      <c r="I460" s="35"/>
      <c r="J460" s="1"/>
      <c r="K460" s="1"/>
      <c r="L460" s="32"/>
      <c r="M460" s="32"/>
      <c r="N460" s="33"/>
      <c r="O460" s="32"/>
      <c r="P460" s="109"/>
      <c r="Q460" s="36"/>
      <c r="R460" s="109"/>
      <c r="S460" s="36"/>
      <c r="T460" s="36"/>
      <c r="U460" s="32"/>
      <c r="V460" s="32"/>
      <c r="W460" s="32"/>
      <c r="X460" s="32"/>
      <c r="Y460" s="32"/>
      <c r="Z460" s="32"/>
      <c r="AA460" s="32"/>
      <c r="AB460" s="108"/>
      <c r="AC460" s="32"/>
      <c r="AD460" s="32"/>
      <c r="AE460" s="32"/>
      <c r="AF460" s="108"/>
      <c r="AG460" s="1"/>
      <c r="AH460" s="1"/>
      <c r="AI460" s="1"/>
      <c r="AJ460" s="1"/>
      <c r="AK460" s="1"/>
      <c r="AL460" s="108"/>
      <c r="AM460" s="1"/>
      <c r="AN460" s="37"/>
    </row>
    <row r="461" spans="1:40" ht="14.25" customHeight="1">
      <c r="A461" s="1"/>
      <c r="B461" s="32"/>
      <c r="C461" s="32"/>
      <c r="D461" s="33"/>
      <c r="E461" s="1"/>
      <c r="F461" s="34"/>
      <c r="G461" s="32"/>
      <c r="H461" s="1"/>
      <c r="I461" s="35"/>
      <c r="J461" s="1"/>
      <c r="K461" s="1"/>
      <c r="L461" s="32"/>
      <c r="M461" s="32"/>
      <c r="N461" s="33"/>
      <c r="O461" s="32"/>
      <c r="P461" s="109"/>
      <c r="Q461" s="36"/>
      <c r="R461" s="109"/>
      <c r="S461" s="36"/>
      <c r="T461" s="36"/>
      <c r="U461" s="32"/>
      <c r="V461" s="32"/>
      <c r="W461" s="32"/>
      <c r="X461" s="32"/>
      <c r="Y461" s="32"/>
      <c r="Z461" s="32"/>
      <c r="AA461" s="32"/>
      <c r="AB461" s="108"/>
      <c r="AC461" s="32"/>
      <c r="AD461" s="32"/>
      <c r="AE461" s="32"/>
      <c r="AF461" s="108"/>
      <c r="AG461" s="1"/>
      <c r="AH461" s="1"/>
      <c r="AI461" s="1"/>
      <c r="AJ461" s="1"/>
      <c r="AK461" s="1"/>
      <c r="AL461" s="108"/>
      <c r="AM461" s="1"/>
      <c r="AN461" s="37"/>
    </row>
    <row r="462" spans="1:40" ht="14.25" customHeight="1">
      <c r="A462" s="1"/>
      <c r="B462" s="32"/>
      <c r="C462" s="32"/>
      <c r="D462" s="33"/>
      <c r="E462" s="1"/>
      <c r="F462" s="34"/>
      <c r="G462" s="32"/>
      <c r="H462" s="1"/>
      <c r="I462" s="35"/>
      <c r="J462" s="1"/>
      <c r="K462" s="1"/>
      <c r="L462" s="32"/>
      <c r="M462" s="32"/>
      <c r="N462" s="33"/>
      <c r="O462" s="32"/>
      <c r="P462" s="109"/>
      <c r="Q462" s="36"/>
      <c r="R462" s="109"/>
      <c r="S462" s="36"/>
      <c r="T462" s="36"/>
      <c r="U462" s="32"/>
      <c r="V462" s="32"/>
      <c r="W462" s="32"/>
      <c r="X462" s="32"/>
      <c r="Y462" s="32"/>
      <c r="Z462" s="32"/>
      <c r="AA462" s="32"/>
      <c r="AB462" s="108"/>
      <c r="AC462" s="32"/>
      <c r="AD462" s="32"/>
      <c r="AE462" s="32"/>
      <c r="AF462" s="108"/>
      <c r="AG462" s="1"/>
      <c r="AH462" s="1"/>
      <c r="AI462" s="1"/>
      <c r="AJ462" s="1"/>
      <c r="AK462" s="1"/>
      <c r="AL462" s="108"/>
      <c r="AM462" s="1"/>
      <c r="AN462" s="37"/>
    </row>
    <row r="463" spans="1:40" ht="14.25" customHeight="1">
      <c r="A463" s="1"/>
      <c r="B463" s="32"/>
      <c r="C463" s="32"/>
      <c r="D463" s="33"/>
      <c r="E463" s="1"/>
      <c r="F463" s="34"/>
      <c r="G463" s="32"/>
      <c r="H463" s="1"/>
      <c r="I463" s="35"/>
      <c r="J463" s="1"/>
      <c r="K463" s="1"/>
      <c r="L463" s="32"/>
      <c r="M463" s="32"/>
      <c r="N463" s="33"/>
      <c r="O463" s="32"/>
      <c r="P463" s="109"/>
      <c r="Q463" s="36"/>
      <c r="R463" s="109"/>
      <c r="S463" s="36"/>
      <c r="T463" s="36"/>
      <c r="U463" s="32"/>
      <c r="V463" s="32"/>
      <c r="W463" s="32"/>
      <c r="X463" s="32"/>
      <c r="Y463" s="32"/>
      <c r="Z463" s="32"/>
      <c r="AA463" s="32"/>
      <c r="AB463" s="108"/>
      <c r="AC463" s="32"/>
      <c r="AD463" s="32"/>
      <c r="AE463" s="32"/>
      <c r="AF463" s="108"/>
      <c r="AG463" s="1"/>
      <c r="AH463" s="1"/>
      <c r="AI463" s="1"/>
      <c r="AJ463" s="1"/>
      <c r="AK463" s="1"/>
      <c r="AL463" s="108"/>
      <c r="AM463" s="1"/>
      <c r="AN463" s="37"/>
    </row>
    <row r="464" spans="1:40" ht="14.25" customHeight="1">
      <c r="A464" s="1"/>
      <c r="B464" s="32"/>
      <c r="C464" s="32"/>
      <c r="D464" s="33"/>
      <c r="E464" s="1"/>
      <c r="F464" s="34"/>
      <c r="G464" s="32"/>
      <c r="H464" s="1"/>
      <c r="I464" s="35"/>
      <c r="J464" s="1"/>
      <c r="K464" s="1"/>
      <c r="L464" s="32"/>
      <c r="M464" s="32"/>
      <c r="N464" s="33"/>
      <c r="O464" s="32"/>
      <c r="P464" s="109"/>
      <c r="Q464" s="36"/>
      <c r="R464" s="109"/>
      <c r="S464" s="36"/>
      <c r="T464" s="36"/>
      <c r="U464" s="32"/>
      <c r="V464" s="32"/>
      <c r="W464" s="32"/>
      <c r="X464" s="32"/>
      <c r="Y464" s="32"/>
      <c r="Z464" s="32"/>
      <c r="AA464" s="32"/>
      <c r="AB464" s="108"/>
      <c r="AC464" s="32"/>
      <c r="AD464" s="32"/>
      <c r="AE464" s="32"/>
      <c r="AF464" s="108"/>
      <c r="AG464" s="1"/>
      <c r="AH464" s="1"/>
      <c r="AI464" s="1"/>
      <c r="AJ464" s="1"/>
      <c r="AK464" s="1"/>
      <c r="AL464" s="108"/>
      <c r="AM464" s="1"/>
      <c r="AN464" s="37"/>
    </row>
    <row r="465" spans="1:40" ht="14.25" customHeight="1">
      <c r="A465" s="1"/>
      <c r="B465" s="32"/>
      <c r="C465" s="32"/>
      <c r="D465" s="33"/>
      <c r="E465" s="1"/>
      <c r="F465" s="34"/>
      <c r="G465" s="32"/>
      <c r="H465" s="1"/>
      <c r="I465" s="35"/>
      <c r="J465" s="1"/>
      <c r="K465" s="1"/>
      <c r="L465" s="32"/>
      <c r="M465" s="32"/>
      <c r="N465" s="33"/>
      <c r="O465" s="32"/>
      <c r="P465" s="109"/>
      <c r="Q465" s="36"/>
      <c r="R465" s="109"/>
      <c r="S465" s="36"/>
      <c r="T465" s="36"/>
      <c r="U465" s="32"/>
      <c r="V465" s="32"/>
      <c r="W465" s="32"/>
      <c r="X465" s="32"/>
      <c r="Y465" s="32"/>
      <c r="Z465" s="32"/>
      <c r="AA465" s="32"/>
      <c r="AB465" s="108"/>
      <c r="AC465" s="32"/>
      <c r="AD465" s="32"/>
      <c r="AE465" s="32"/>
      <c r="AF465" s="108"/>
      <c r="AG465" s="1"/>
      <c r="AH465" s="1"/>
      <c r="AI465" s="1"/>
      <c r="AJ465" s="1"/>
      <c r="AK465" s="1"/>
      <c r="AL465" s="108"/>
      <c r="AM465" s="1"/>
      <c r="AN465" s="37"/>
    </row>
    <row r="466" spans="1:40" ht="14.25" customHeight="1">
      <c r="A466" s="1"/>
      <c r="B466" s="32"/>
      <c r="C466" s="32"/>
      <c r="D466" s="33"/>
      <c r="E466" s="1"/>
      <c r="F466" s="34"/>
      <c r="G466" s="32"/>
      <c r="H466" s="1"/>
      <c r="I466" s="35"/>
      <c r="J466" s="1"/>
      <c r="K466" s="1"/>
      <c r="L466" s="32"/>
      <c r="M466" s="32"/>
      <c r="N466" s="33"/>
      <c r="O466" s="32"/>
      <c r="P466" s="109"/>
      <c r="Q466" s="36"/>
      <c r="R466" s="109"/>
      <c r="S466" s="36"/>
      <c r="T466" s="36"/>
      <c r="U466" s="32"/>
      <c r="V466" s="32"/>
      <c r="W466" s="32"/>
      <c r="X466" s="32"/>
      <c r="Y466" s="32"/>
      <c r="Z466" s="32"/>
      <c r="AA466" s="32"/>
      <c r="AB466" s="108"/>
      <c r="AC466" s="32"/>
      <c r="AD466" s="32"/>
      <c r="AE466" s="32"/>
      <c r="AF466" s="108"/>
      <c r="AG466" s="1"/>
      <c r="AH466" s="1"/>
      <c r="AI466" s="1"/>
      <c r="AJ466" s="1"/>
      <c r="AK466" s="1"/>
      <c r="AL466" s="108"/>
      <c r="AM466" s="1"/>
      <c r="AN466" s="37"/>
    </row>
    <row r="467" spans="1:40" ht="14.25" customHeight="1">
      <c r="A467" s="1"/>
      <c r="B467" s="32"/>
      <c r="C467" s="32"/>
      <c r="D467" s="33"/>
      <c r="E467" s="1"/>
      <c r="F467" s="34"/>
      <c r="G467" s="32"/>
      <c r="H467" s="1"/>
      <c r="I467" s="35"/>
      <c r="J467" s="1"/>
      <c r="K467" s="1"/>
      <c r="L467" s="32"/>
      <c r="M467" s="32"/>
      <c r="N467" s="33"/>
      <c r="O467" s="32"/>
      <c r="P467" s="109"/>
      <c r="Q467" s="36"/>
      <c r="R467" s="109"/>
      <c r="S467" s="36"/>
      <c r="T467" s="36"/>
      <c r="U467" s="32"/>
      <c r="V467" s="32"/>
      <c r="W467" s="32"/>
      <c r="X467" s="32"/>
      <c r="Y467" s="32"/>
      <c r="Z467" s="32"/>
      <c r="AA467" s="32"/>
      <c r="AB467" s="108"/>
      <c r="AC467" s="32"/>
      <c r="AD467" s="32"/>
      <c r="AE467" s="32"/>
      <c r="AF467" s="108"/>
      <c r="AG467" s="1"/>
      <c r="AH467" s="1"/>
      <c r="AI467" s="1"/>
      <c r="AJ467" s="1"/>
      <c r="AK467" s="1"/>
      <c r="AL467" s="108"/>
      <c r="AM467" s="1"/>
      <c r="AN467" s="37"/>
    </row>
    <row r="468" spans="1:40" ht="14.25" customHeight="1">
      <c r="A468" s="1"/>
      <c r="B468" s="32"/>
      <c r="C468" s="32"/>
      <c r="D468" s="33"/>
      <c r="E468" s="1"/>
      <c r="F468" s="34"/>
      <c r="G468" s="32"/>
      <c r="H468" s="1"/>
      <c r="I468" s="35"/>
      <c r="J468" s="1"/>
      <c r="K468" s="1"/>
      <c r="L468" s="32"/>
      <c r="M468" s="32"/>
      <c r="N468" s="33"/>
      <c r="O468" s="32"/>
      <c r="P468" s="109"/>
      <c r="Q468" s="36"/>
      <c r="R468" s="109"/>
      <c r="S468" s="36"/>
      <c r="T468" s="36"/>
      <c r="U468" s="32"/>
      <c r="V468" s="32"/>
      <c r="W468" s="32"/>
      <c r="X468" s="32"/>
      <c r="Y468" s="32"/>
      <c r="Z468" s="32"/>
      <c r="AA468" s="32"/>
      <c r="AB468" s="108"/>
      <c r="AC468" s="32"/>
      <c r="AD468" s="32"/>
      <c r="AE468" s="32"/>
      <c r="AF468" s="108"/>
      <c r="AG468" s="1"/>
      <c r="AH468" s="1"/>
      <c r="AI468" s="1"/>
      <c r="AJ468" s="1"/>
      <c r="AK468" s="1"/>
      <c r="AL468" s="108"/>
      <c r="AM468" s="1"/>
      <c r="AN468" s="37"/>
    </row>
    <row r="469" spans="1:40" ht="14.25" customHeight="1">
      <c r="A469" s="1"/>
      <c r="B469" s="32"/>
      <c r="C469" s="32"/>
      <c r="D469" s="33"/>
      <c r="E469" s="1"/>
      <c r="F469" s="34"/>
      <c r="G469" s="32"/>
      <c r="H469" s="1"/>
      <c r="I469" s="35"/>
      <c r="J469" s="1"/>
      <c r="K469" s="1"/>
      <c r="L469" s="32"/>
      <c r="M469" s="32"/>
      <c r="N469" s="33"/>
      <c r="O469" s="32"/>
      <c r="P469" s="109"/>
      <c r="Q469" s="36"/>
      <c r="R469" s="109"/>
      <c r="S469" s="36"/>
      <c r="T469" s="36"/>
      <c r="U469" s="32"/>
      <c r="V469" s="32"/>
      <c r="W469" s="32"/>
      <c r="X469" s="32"/>
      <c r="Y469" s="32"/>
      <c r="Z469" s="32"/>
      <c r="AA469" s="32"/>
      <c r="AB469" s="108"/>
      <c r="AC469" s="32"/>
      <c r="AD469" s="32"/>
      <c r="AE469" s="32"/>
      <c r="AF469" s="108"/>
      <c r="AG469" s="1"/>
      <c r="AH469" s="1"/>
      <c r="AI469" s="1"/>
      <c r="AJ469" s="1"/>
      <c r="AK469" s="1"/>
      <c r="AL469" s="108"/>
      <c r="AM469" s="1"/>
      <c r="AN469" s="37"/>
    </row>
    <row r="470" spans="1:40" ht="14.25" customHeight="1">
      <c r="A470" s="1"/>
      <c r="B470" s="32"/>
      <c r="C470" s="32"/>
      <c r="D470" s="33"/>
      <c r="E470" s="1"/>
      <c r="F470" s="34"/>
      <c r="G470" s="32"/>
      <c r="H470" s="1"/>
      <c r="I470" s="35"/>
      <c r="J470" s="1"/>
      <c r="K470" s="1"/>
      <c r="L470" s="32"/>
      <c r="M470" s="32"/>
      <c r="N470" s="33"/>
      <c r="O470" s="32"/>
      <c r="P470" s="109"/>
      <c r="Q470" s="36"/>
      <c r="R470" s="109"/>
      <c r="S470" s="36"/>
      <c r="T470" s="36"/>
      <c r="U470" s="32"/>
      <c r="V470" s="32"/>
      <c r="W470" s="32"/>
      <c r="X470" s="32"/>
      <c r="Y470" s="32"/>
      <c r="Z470" s="32"/>
      <c r="AA470" s="32"/>
      <c r="AB470" s="108"/>
      <c r="AC470" s="32"/>
      <c r="AD470" s="32"/>
      <c r="AE470" s="32"/>
      <c r="AF470" s="108"/>
      <c r="AG470" s="1"/>
      <c r="AH470" s="1"/>
      <c r="AI470" s="1"/>
      <c r="AJ470" s="1"/>
      <c r="AK470" s="1"/>
      <c r="AL470" s="108"/>
      <c r="AM470" s="1"/>
      <c r="AN470" s="37"/>
    </row>
    <row r="471" spans="1:40" ht="14.25" customHeight="1">
      <c r="A471" s="1"/>
      <c r="B471" s="32"/>
      <c r="C471" s="32"/>
      <c r="D471" s="33"/>
      <c r="E471" s="1"/>
      <c r="F471" s="34"/>
      <c r="G471" s="32"/>
      <c r="H471" s="1"/>
      <c r="I471" s="35"/>
      <c r="J471" s="1"/>
      <c r="K471" s="1"/>
      <c r="L471" s="32"/>
      <c r="M471" s="32"/>
      <c r="N471" s="33"/>
      <c r="O471" s="32"/>
      <c r="P471" s="109"/>
      <c r="Q471" s="36"/>
      <c r="R471" s="109"/>
      <c r="S471" s="36"/>
      <c r="T471" s="36"/>
      <c r="U471" s="32"/>
      <c r="V471" s="32"/>
      <c r="W471" s="32"/>
      <c r="X471" s="32"/>
      <c r="Y471" s="32"/>
      <c r="Z471" s="32"/>
      <c r="AA471" s="32"/>
      <c r="AB471" s="108"/>
      <c r="AC471" s="32"/>
      <c r="AD471" s="32"/>
      <c r="AE471" s="32"/>
      <c r="AF471" s="108"/>
      <c r="AG471" s="1"/>
      <c r="AH471" s="1"/>
      <c r="AI471" s="1"/>
      <c r="AJ471" s="1"/>
      <c r="AK471" s="1"/>
      <c r="AL471" s="108"/>
      <c r="AM471" s="1"/>
      <c r="AN471" s="37"/>
    </row>
    <row r="472" spans="1:40" ht="14.25" customHeight="1">
      <c r="A472" s="1"/>
      <c r="B472" s="32"/>
      <c r="C472" s="32"/>
      <c r="D472" s="33"/>
      <c r="E472" s="1"/>
      <c r="F472" s="34"/>
      <c r="G472" s="32"/>
      <c r="H472" s="1"/>
      <c r="I472" s="35"/>
      <c r="J472" s="1"/>
      <c r="K472" s="1"/>
      <c r="L472" s="32"/>
      <c r="M472" s="32"/>
      <c r="N472" s="33"/>
      <c r="O472" s="32"/>
      <c r="P472" s="109"/>
      <c r="Q472" s="36"/>
      <c r="R472" s="109"/>
      <c r="S472" s="36"/>
      <c r="T472" s="36"/>
      <c r="U472" s="32"/>
      <c r="V472" s="32"/>
      <c r="W472" s="32"/>
      <c r="X472" s="32"/>
      <c r="Y472" s="32"/>
      <c r="Z472" s="32"/>
      <c r="AA472" s="32"/>
      <c r="AB472" s="108"/>
      <c r="AC472" s="32"/>
      <c r="AD472" s="32"/>
      <c r="AE472" s="32"/>
      <c r="AF472" s="108"/>
      <c r="AG472" s="1"/>
      <c r="AH472" s="1"/>
      <c r="AI472" s="1"/>
      <c r="AJ472" s="1"/>
      <c r="AK472" s="1"/>
      <c r="AL472" s="108"/>
      <c r="AM472" s="1"/>
      <c r="AN472" s="37"/>
    </row>
    <row r="473" spans="1:40" ht="14.25" customHeight="1">
      <c r="A473" s="1"/>
      <c r="B473" s="32"/>
      <c r="C473" s="32"/>
      <c r="D473" s="33"/>
      <c r="E473" s="1"/>
      <c r="F473" s="34"/>
      <c r="G473" s="32"/>
      <c r="H473" s="1"/>
      <c r="I473" s="35"/>
      <c r="J473" s="1"/>
      <c r="K473" s="1"/>
      <c r="L473" s="32"/>
      <c r="M473" s="32"/>
      <c r="N473" s="33"/>
      <c r="O473" s="32"/>
      <c r="P473" s="109"/>
      <c r="Q473" s="36"/>
      <c r="R473" s="109"/>
      <c r="S473" s="36"/>
      <c r="T473" s="36"/>
      <c r="U473" s="32"/>
      <c r="V473" s="32"/>
      <c r="W473" s="32"/>
      <c r="X473" s="32"/>
      <c r="Y473" s="32"/>
      <c r="Z473" s="32"/>
      <c r="AA473" s="32"/>
      <c r="AB473" s="108"/>
      <c r="AC473" s="32"/>
      <c r="AD473" s="32"/>
      <c r="AE473" s="32"/>
      <c r="AF473" s="108"/>
      <c r="AG473" s="1"/>
      <c r="AH473" s="1"/>
      <c r="AI473" s="1"/>
      <c r="AJ473" s="1"/>
      <c r="AK473" s="1"/>
      <c r="AL473" s="108"/>
      <c r="AM473" s="1"/>
      <c r="AN473" s="37"/>
    </row>
    <row r="474" spans="1:40" ht="14.25" customHeight="1">
      <c r="A474" s="1"/>
      <c r="B474" s="32"/>
      <c r="C474" s="32"/>
      <c r="D474" s="33"/>
      <c r="E474" s="1"/>
      <c r="F474" s="34"/>
      <c r="G474" s="32"/>
      <c r="H474" s="1"/>
      <c r="I474" s="35"/>
      <c r="J474" s="1"/>
      <c r="K474" s="1"/>
      <c r="L474" s="32"/>
      <c r="M474" s="32"/>
      <c r="N474" s="33"/>
      <c r="O474" s="32"/>
      <c r="P474" s="109"/>
      <c r="Q474" s="36"/>
      <c r="R474" s="109"/>
      <c r="S474" s="36"/>
      <c r="T474" s="36"/>
      <c r="U474" s="32"/>
      <c r="V474" s="32"/>
      <c r="W474" s="32"/>
      <c r="X474" s="32"/>
      <c r="Y474" s="32"/>
      <c r="Z474" s="32"/>
      <c r="AA474" s="32"/>
      <c r="AB474" s="108"/>
      <c r="AC474" s="32"/>
      <c r="AD474" s="32"/>
      <c r="AE474" s="32"/>
      <c r="AF474" s="108"/>
      <c r="AG474" s="1"/>
      <c r="AH474" s="1"/>
      <c r="AI474" s="1"/>
      <c r="AJ474" s="1"/>
      <c r="AK474" s="1"/>
      <c r="AL474" s="108"/>
      <c r="AM474" s="1"/>
      <c r="AN474" s="37"/>
    </row>
    <row r="475" spans="1:40" ht="14.25" customHeight="1">
      <c r="A475" s="1"/>
      <c r="B475" s="32"/>
      <c r="C475" s="32"/>
      <c r="D475" s="33"/>
      <c r="E475" s="1"/>
      <c r="F475" s="34"/>
      <c r="G475" s="32"/>
      <c r="H475" s="1"/>
      <c r="I475" s="35"/>
      <c r="J475" s="1"/>
      <c r="K475" s="1"/>
      <c r="L475" s="32"/>
      <c r="M475" s="32"/>
      <c r="N475" s="33"/>
      <c r="O475" s="32"/>
      <c r="P475" s="109"/>
      <c r="Q475" s="36"/>
      <c r="R475" s="109"/>
      <c r="S475" s="36"/>
      <c r="T475" s="36"/>
      <c r="U475" s="32"/>
      <c r="V475" s="32"/>
      <c r="W475" s="32"/>
      <c r="X475" s="32"/>
      <c r="Y475" s="32"/>
      <c r="Z475" s="32"/>
      <c r="AA475" s="32"/>
      <c r="AB475" s="108"/>
      <c r="AC475" s="32"/>
      <c r="AD475" s="32"/>
      <c r="AE475" s="32"/>
      <c r="AF475" s="108"/>
      <c r="AG475" s="1"/>
      <c r="AH475" s="1"/>
      <c r="AI475" s="1"/>
      <c r="AJ475" s="1"/>
      <c r="AK475" s="1"/>
      <c r="AL475" s="108"/>
      <c r="AM475" s="1"/>
      <c r="AN475" s="37"/>
    </row>
    <row r="476" spans="1:40" ht="14.25" customHeight="1">
      <c r="A476" s="1"/>
      <c r="B476" s="32"/>
      <c r="C476" s="32"/>
      <c r="D476" s="33"/>
      <c r="E476" s="1"/>
      <c r="F476" s="34"/>
      <c r="G476" s="32"/>
      <c r="H476" s="1"/>
      <c r="I476" s="35"/>
      <c r="J476" s="1"/>
      <c r="K476" s="1"/>
      <c r="L476" s="32"/>
      <c r="M476" s="32"/>
      <c r="N476" s="33"/>
      <c r="O476" s="32"/>
      <c r="P476" s="109"/>
      <c r="Q476" s="36"/>
      <c r="R476" s="109"/>
      <c r="S476" s="36"/>
      <c r="T476" s="36"/>
      <c r="U476" s="32"/>
      <c r="V476" s="32"/>
      <c r="W476" s="32"/>
      <c r="X476" s="32"/>
      <c r="Y476" s="32"/>
      <c r="Z476" s="32"/>
      <c r="AA476" s="32"/>
      <c r="AB476" s="108"/>
      <c r="AC476" s="32"/>
      <c r="AD476" s="32"/>
      <c r="AE476" s="32"/>
      <c r="AF476" s="108"/>
      <c r="AG476" s="1"/>
      <c r="AH476" s="1"/>
      <c r="AI476" s="1"/>
      <c r="AJ476" s="1"/>
      <c r="AK476" s="1"/>
      <c r="AL476" s="108"/>
      <c r="AM476" s="1"/>
      <c r="AN476" s="37"/>
    </row>
    <row r="477" spans="1:40" ht="14.25" customHeight="1">
      <c r="A477" s="1"/>
      <c r="B477" s="32"/>
      <c r="C477" s="32"/>
      <c r="D477" s="33"/>
      <c r="E477" s="1"/>
      <c r="F477" s="34"/>
      <c r="G477" s="32"/>
      <c r="H477" s="1"/>
      <c r="I477" s="35"/>
      <c r="J477" s="1"/>
      <c r="K477" s="1"/>
      <c r="L477" s="32"/>
      <c r="M477" s="32"/>
      <c r="N477" s="33"/>
      <c r="O477" s="32"/>
      <c r="P477" s="109"/>
      <c r="Q477" s="36"/>
      <c r="R477" s="109"/>
      <c r="S477" s="36"/>
      <c r="T477" s="36"/>
      <c r="U477" s="32"/>
      <c r="V477" s="32"/>
      <c r="W477" s="32"/>
      <c r="X477" s="32"/>
      <c r="Y477" s="32"/>
      <c r="Z477" s="32"/>
      <c r="AA477" s="32"/>
      <c r="AB477" s="108"/>
      <c r="AC477" s="32"/>
      <c r="AD477" s="32"/>
      <c r="AE477" s="32"/>
      <c r="AF477" s="108"/>
      <c r="AG477" s="1"/>
      <c r="AH477" s="1"/>
      <c r="AI477" s="1"/>
      <c r="AJ477" s="1"/>
      <c r="AK477" s="1"/>
      <c r="AL477" s="108"/>
      <c r="AM477" s="1"/>
      <c r="AN477" s="37"/>
    </row>
    <row r="478" spans="1:40" ht="14.25" customHeight="1">
      <c r="A478" s="1"/>
      <c r="B478" s="32"/>
      <c r="C478" s="32"/>
      <c r="D478" s="33"/>
      <c r="E478" s="1"/>
      <c r="F478" s="34"/>
      <c r="G478" s="32"/>
      <c r="H478" s="1"/>
      <c r="I478" s="35"/>
      <c r="J478" s="1"/>
      <c r="K478" s="1"/>
      <c r="L478" s="32"/>
      <c r="M478" s="32"/>
      <c r="N478" s="33"/>
      <c r="O478" s="32"/>
      <c r="P478" s="109"/>
      <c r="Q478" s="36"/>
      <c r="R478" s="109"/>
      <c r="S478" s="36"/>
      <c r="T478" s="36"/>
      <c r="U478" s="32"/>
      <c r="V478" s="32"/>
      <c r="W478" s="32"/>
      <c r="X478" s="32"/>
      <c r="Y478" s="32"/>
      <c r="Z478" s="32"/>
      <c r="AA478" s="32"/>
      <c r="AB478" s="108"/>
      <c r="AC478" s="32"/>
      <c r="AD478" s="32"/>
      <c r="AE478" s="32"/>
      <c r="AF478" s="108"/>
      <c r="AG478" s="1"/>
      <c r="AH478" s="1"/>
      <c r="AI478" s="1"/>
      <c r="AJ478" s="1"/>
      <c r="AK478" s="1"/>
      <c r="AL478" s="108"/>
      <c r="AM478" s="1"/>
      <c r="AN478" s="37"/>
    </row>
    <row r="479" spans="1:40" ht="14.25" customHeight="1">
      <c r="A479" s="1"/>
      <c r="B479" s="32"/>
      <c r="C479" s="32"/>
      <c r="D479" s="33"/>
      <c r="E479" s="1"/>
      <c r="F479" s="34"/>
      <c r="G479" s="32"/>
      <c r="H479" s="1"/>
      <c r="I479" s="35"/>
      <c r="J479" s="1"/>
      <c r="K479" s="1"/>
      <c r="L479" s="32"/>
      <c r="M479" s="32"/>
      <c r="N479" s="33"/>
      <c r="O479" s="32"/>
      <c r="P479" s="109"/>
      <c r="Q479" s="36"/>
      <c r="R479" s="109"/>
      <c r="S479" s="36"/>
      <c r="T479" s="36"/>
      <c r="U479" s="32"/>
      <c r="V479" s="32"/>
      <c r="W479" s="32"/>
      <c r="X479" s="32"/>
      <c r="Y479" s="32"/>
      <c r="Z479" s="32"/>
      <c r="AA479" s="32"/>
      <c r="AB479" s="108"/>
      <c r="AC479" s="32"/>
      <c r="AD479" s="32"/>
      <c r="AE479" s="32"/>
      <c r="AF479" s="108"/>
      <c r="AG479" s="1"/>
      <c r="AH479" s="1"/>
      <c r="AI479" s="1"/>
      <c r="AJ479" s="1"/>
      <c r="AK479" s="1"/>
      <c r="AL479" s="108"/>
      <c r="AM479" s="1"/>
      <c r="AN479" s="37"/>
    </row>
    <row r="480" spans="1:40" ht="14.25" customHeight="1">
      <c r="A480" s="1"/>
      <c r="B480" s="32"/>
      <c r="C480" s="32"/>
      <c r="D480" s="33"/>
      <c r="E480" s="1"/>
      <c r="F480" s="34"/>
      <c r="G480" s="32"/>
      <c r="H480" s="1"/>
      <c r="I480" s="35"/>
      <c r="J480" s="1"/>
      <c r="K480" s="1"/>
      <c r="L480" s="32"/>
      <c r="M480" s="32"/>
      <c r="N480" s="33"/>
      <c r="O480" s="32"/>
      <c r="P480" s="109"/>
      <c r="Q480" s="36"/>
      <c r="R480" s="109"/>
      <c r="S480" s="36"/>
      <c r="T480" s="36"/>
      <c r="U480" s="32"/>
      <c r="V480" s="32"/>
      <c r="W480" s="32"/>
      <c r="X480" s="32"/>
      <c r="Y480" s="32"/>
      <c r="Z480" s="32"/>
      <c r="AA480" s="32"/>
      <c r="AB480" s="108"/>
      <c r="AC480" s="32"/>
      <c r="AD480" s="32"/>
      <c r="AE480" s="32"/>
      <c r="AF480" s="108"/>
      <c r="AG480" s="1"/>
      <c r="AH480" s="1"/>
      <c r="AI480" s="1"/>
      <c r="AJ480" s="1"/>
      <c r="AK480" s="1"/>
      <c r="AL480" s="108"/>
      <c r="AM480" s="1"/>
      <c r="AN480" s="37"/>
    </row>
    <row r="481" spans="1:40" ht="14.25" customHeight="1">
      <c r="A481" s="1"/>
      <c r="B481" s="32"/>
      <c r="C481" s="32"/>
      <c r="D481" s="33"/>
      <c r="E481" s="1"/>
      <c r="F481" s="34"/>
      <c r="G481" s="32"/>
      <c r="H481" s="1"/>
      <c r="I481" s="35"/>
      <c r="J481" s="1"/>
      <c r="K481" s="1"/>
      <c r="L481" s="32"/>
      <c r="M481" s="32"/>
      <c r="N481" s="33"/>
      <c r="O481" s="32"/>
      <c r="P481" s="109"/>
      <c r="Q481" s="36"/>
      <c r="R481" s="109"/>
      <c r="S481" s="36"/>
      <c r="T481" s="36"/>
      <c r="U481" s="32"/>
      <c r="V481" s="32"/>
      <c r="W481" s="32"/>
      <c r="X481" s="32"/>
      <c r="Y481" s="32"/>
      <c r="Z481" s="32"/>
      <c r="AA481" s="32"/>
      <c r="AB481" s="108"/>
      <c r="AC481" s="32"/>
      <c r="AD481" s="32"/>
      <c r="AE481" s="32"/>
      <c r="AF481" s="108"/>
      <c r="AG481" s="1"/>
      <c r="AH481" s="1"/>
      <c r="AI481" s="1"/>
      <c r="AJ481" s="1"/>
      <c r="AK481" s="1"/>
      <c r="AL481" s="108"/>
      <c r="AM481" s="1"/>
      <c r="AN481" s="37"/>
    </row>
    <row r="482" spans="1:40" ht="14.25" customHeight="1">
      <c r="A482" s="1"/>
      <c r="B482" s="32"/>
      <c r="C482" s="32"/>
      <c r="D482" s="33"/>
      <c r="E482" s="1"/>
      <c r="F482" s="34"/>
      <c r="G482" s="32"/>
      <c r="H482" s="1"/>
      <c r="I482" s="35"/>
      <c r="J482" s="1"/>
      <c r="K482" s="1"/>
      <c r="L482" s="32"/>
      <c r="M482" s="32"/>
      <c r="N482" s="33"/>
      <c r="O482" s="32"/>
      <c r="P482" s="109"/>
      <c r="Q482" s="36"/>
      <c r="R482" s="109"/>
      <c r="S482" s="36"/>
      <c r="T482" s="36"/>
      <c r="U482" s="32"/>
      <c r="V482" s="32"/>
      <c r="W482" s="32"/>
      <c r="X482" s="32"/>
      <c r="Y482" s="32"/>
      <c r="Z482" s="32"/>
      <c r="AA482" s="32"/>
      <c r="AB482" s="108"/>
      <c r="AC482" s="32"/>
      <c r="AD482" s="32"/>
      <c r="AE482" s="32"/>
      <c r="AF482" s="108"/>
      <c r="AG482" s="1"/>
      <c r="AH482" s="1"/>
      <c r="AI482" s="1"/>
      <c r="AJ482" s="1"/>
      <c r="AK482" s="1"/>
      <c r="AL482" s="108"/>
      <c r="AM482" s="1"/>
      <c r="AN482" s="37"/>
    </row>
    <row r="483" spans="1:40" ht="14.25" customHeight="1">
      <c r="A483" s="1"/>
      <c r="B483" s="32"/>
      <c r="C483" s="32"/>
      <c r="D483" s="33"/>
      <c r="E483" s="1"/>
      <c r="F483" s="34"/>
      <c r="G483" s="32"/>
      <c r="H483" s="1"/>
      <c r="I483" s="35"/>
      <c r="J483" s="1"/>
      <c r="K483" s="1"/>
      <c r="L483" s="32"/>
      <c r="M483" s="32"/>
      <c r="N483" s="33"/>
      <c r="O483" s="32"/>
      <c r="P483" s="109"/>
      <c r="Q483" s="36"/>
      <c r="R483" s="109"/>
      <c r="S483" s="36"/>
      <c r="T483" s="36"/>
      <c r="U483" s="32"/>
      <c r="V483" s="32"/>
      <c r="W483" s="32"/>
      <c r="X483" s="32"/>
      <c r="Y483" s="32"/>
      <c r="Z483" s="32"/>
      <c r="AA483" s="32"/>
      <c r="AB483" s="108"/>
      <c r="AC483" s="32"/>
      <c r="AD483" s="32"/>
      <c r="AE483" s="32"/>
      <c r="AF483" s="108"/>
      <c r="AG483" s="1"/>
      <c r="AH483" s="1"/>
      <c r="AI483" s="1"/>
      <c r="AJ483" s="1"/>
      <c r="AK483" s="1"/>
      <c r="AL483" s="108"/>
      <c r="AM483" s="1"/>
      <c r="AN483" s="37"/>
    </row>
    <row r="484" spans="1:40" ht="14.25" customHeight="1">
      <c r="A484" s="1"/>
      <c r="B484" s="32"/>
      <c r="C484" s="32"/>
      <c r="D484" s="33"/>
      <c r="E484" s="1"/>
      <c r="F484" s="34"/>
      <c r="G484" s="32"/>
      <c r="H484" s="1"/>
      <c r="I484" s="35"/>
      <c r="J484" s="1"/>
      <c r="K484" s="1"/>
      <c r="L484" s="32"/>
      <c r="M484" s="32"/>
      <c r="N484" s="33"/>
      <c r="O484" s="32"/>
      <c r="P484" s="109"/>
      <c r="Q484" s="36"/>
      <c r="R484" s="109"/>
      <c r="S484" s="36"/>
      <c r="T484" s="36"/>
      <c r="U484" s="32"/>
      <c r="V484" s="32"/>
      <c r="W484" s="32"/>
      <c r="X484" s="32"/>
      <c r="Y484" s="32"/>
      <c r="Z484" s="32"/>
      <c r="AA484" s="32"/>
      <c r="AB484" s="108"/>
      <c r="AC484" s="32"/>
      <c r="AD484" s="32"/>
      <c r="AE484" s="32"/>
      <c r="AF484" s="108"/>
      <c r="AG484" s="1"/>
      <c r="AH484" s="1"/>
      <c r="AI484" s="1"/>
      <c r="AJ484" s="1"/>
      <c r="AK484" s="1"/>
      <c r="AL484" s="108"/>
      <c r="AM484" s="1"/>
      <c r="AN484" s="37"/>
    </row>
    <row r="485" spans="1:40" ht="14.25" customHeight="1">
      <c r="A485" s="1"/>
      <c r="B485" s="32"/>
      <c r="C485" s="32"/>
      <c r="D485" s="33"/>
      <c r="E485" s="1"/>
      <c r="F485" s="34"/>
      <c r="G485" s="32"/>
      <c r="H485" s="1"/>
      <c r="I485" s="35"/>
      <c r="J485" s="1"/>
      <c r="K485" s="1"/>
      <c r="L485" s="32"/>
      <c r="M485" s="32"/>
      <c r="N485" s="33"/>
      <c r="O485" s="32"/>
      <c r="P485" s="109"/>
      <c r="Q485" s="36"/>
      <c r="R485" s="109"/>
      <c r="S485" s="36"/>
      <c r="T485" s="36"/>
      <c r="U485" s="32"/>
      <c r="V485" s="32"/>
      <c r="W485" s="32"/>
      <c r="X485" s="32"/>
      <c r="Y485" s="32"/>
      <c r="Z485" s="32"/>
      <c r="AA485" s="32"/>
      <c r="AB485" s="108"/>
      <c r="AC485" s="32"/>
      <c r="AD485" s="32"/>
      <c r="AE485" s="32"/>
      <c r="AF485" s="108"/>
      <c r="AG485" s="1"/>
      <c r="AH485" s="1"/>
      <c r="AI485" s="1"/>
      <c r="AJ485" s="1"/>
      <c r="AK485" s="1"/>
      <c r="AL485" s="108"/>
      <c r="AM485" s="1"/>
      <c r="AN485" s="37"/>
    </row>
    <row r="486" spans="1:40" ht="14.25" customHeight="1">
      <c r="A486" s="1"/>
      <c r="B486" s="32"/>
      <c r="C486" s="32"/>
      <c r="D486" s="33"/>
      <c r="E486" s="1"/>
      <c r="F486" s="34"/>
      <c r="G486" s="32"/>
      <c r="H486" s="1"/>
      <c r="I486" s="35"/>
      <c r="J486" s="1"/>
      <c r="K486" s="1"/>
      <c r="L486" s="32"/>
      <c r="M486" s="32"/>
      <c r="N486" s="33"/>
      <c r="O486" s="32"/>
      <c r="P486" s="109"/>
      <c r="Q486" s="36"/>
      <c r="R486" s="109"/>
      <c r="S486" s="36"/>
      <c r="T486" s="36"/>
      <c r="U486" s="32"/>
      <c r="V486" s="32"/>
      <c r="W486" s="32"/>
      <c r="X486" s="32"/>
      <c r="Y486" s="32"/>
      <c r="Z486" s="32"/>
      <c r="AA486" s="32"/>
      <c r="AB486" s="108"/>
      <c r="AC486" s="32"/>
      <c r="AD486" s="32"/>
      <c r="AE486" s="32"/>
      <c r="AF486" s="108"/>
      <c r="AG486" s="1"/>
      <c r="AH486" s="1"/>
      <c r="AI486" s="1"/>
      <c r="AJ486" s="1"/>
      <c r="AK486" s="1"/>
      <c r="AL486" s="108"/>
      <c r="AM486" s="1"/>
      <c r="AN486" s="37"/>
    </row>
    <row r="487" spans="1:40" ht="14.25" customHeight="1">
      <c r="A487" s="1"/>
      <c r="B487" s="32"/>
      <c r="C487" s="32"/>
      <c r="D487" s="33"/>
      <c r="E487" s="1"/>
      <c r="F487" s="34"/>
      <c r="G487" s="32"/>
      <c r="H487" s="1"/>
      <c r="I487" s="35"/>
      <c r="J487" s="1"/>
      <c r="K487" s="1"/>
      <c r="L487" s="32"/>
      <c r="M487" s="32"/>
      <c r="N487" s="33"/>
      <c r="O487" s="32"/>
      <c r="P487" s="109"/>
      <c r="Q487" s="36"/>
      <c r="R487" s="109"/>
      <c r="S487" s="36"/>
      <c r="T487" s="36"/>
      <c r="U487" s="32"/>
      <c r="V487" s="32"/>
      <c r="W487" s="32"/>
      <c r="X487" s="32"/>
      <c r="Y487" s="32"/>
      <c r="Z487" s="32"/>
      <c r="AA487" s="32"/>
      <c r="AB487" s="108"/>
      <c r="AC487" s="32"/>
      <c r="AD487" s="32"/>
      <c r="AE487" s="32"/>
      <c r="AF487" s="108"/>
      <c r="AG487" s="1"/>
      <c r="AH487" s="1"/>
      <c r="AI487" s="1"/>
      <c r="AJ487" s="1"/>
      <c r="AK487" s="1"/>
      <c r="AL487" s="108"/>
      <c r="AM487" s="1"/>
      <c r="AN487" s="37"/>
    </row>
    <row r="488" spans="1:40" ht="14.25" customHeight="1">
      <c r="A488" s="1"/>
      <c r="B488" s="32"/>
      <c r="C488" s="32"/>
      <c r="D488" s="33"/>
      <c r="E488" s="1"/>
      <c r="F488" s="34"/>
      <c r="G488" s="32"/>
      <c r="H488" s="1"/>
      <c r="I488" s="35"/>
      <c r="J488" s="1"/>
      <c r="K488" s="1"/>
      <c r="L488" s="32"/>
      <c r="M488" s="32"/>
      <c r="N488" s="33"/>
      <c r="O488" s="32"/>
      <c r="P488" s="109"/>
      <c r="Q488" s="36"/>
      <c r="R488" s="109"/>
      <c r="S488" s="36"/>
      <c r="T488" s="36"/>
      <c r="U488" s="32"/>
      <c r="V488" s="32"/>
      <c r="W488" s="32"/>
      <c r="X488" s="32"/>
      <c r="Y488" s="32"/>
      <c r="Z488" s="32"/>
      <c r="AA488" s="32"/>
      <c r="AB488" s="108"/>
      <c r="AC488" s="32"/>
      <c r="AD488" s="32"/>
      <c r="AE488" s="32"/>
      <c r="AF488" s="108"/>
      <c r="AG488" s="1"/>
      <c r="AH488" s="1"/>
      <c r="AI488" s="1"/>
      <c r="AJ488" s="1"/>
      <c r="AK488" s="1"/>
      <c r="AL488" s="108"/>
      <c r="AM488" s="1"/>
      <c r="AN488" s="37"/>
    </row>
    <row r="489" spans="1:40" ht="14.25" customHeight="1">
      <c r="A489" s="1"/>
      <c r="B489" s="32"/>
      <c r="C489" s="32"/>
      <c r="D489" s="33"/>
      <c r="E489" s="1"/>
      <c r="F489" s="34"/>
      <c r="G489" s="32"/>
      <c r="H489" s="1"/>
      <c r="I489" s="35"/>
      <c r="J489" s="1"/>
      <c r="K489" s="1"/>
      <c r="L489" s="32"/>
      <c r="M489" s="32"/>
      <c r="N489" s="33"/>
      <c r="O489" s="32"/>
      <c r="P489" s="109"/>
      <c r="Q489" s="36"/>
      <c r="R489" s="109"/>
      <c r="S489" s="36"/>
      <c r="T489" s="36"/>
      <c r="U489" s="32"/>
      <c r="V489" s="32"/>
      <c r="W489" s="32"/>
      <c r="X489" s="32"/>
      <c r="Y489" s="32"/>
      <c r="Z489" s="32"/>
      <c r="AA489" s="32"/>
      <c r="AB489" s="108"/>
      <c r="AC489" s="32"/>
      <c r="AD489" s="32"/>
      <c r="AE489" s="32"/>
      <c r="AF489" s="108"/>
      <c r="AG489" s="1"/>
      <c r="AH489" s="1"/>
      <c r="AI489" s="1"/>
      <c r="AJ489" s="1"/>
      <c r="AK489" s="1"/>
      <c r="AL489" s="108"/>
      <c r="AM489" s="1"/>
      <c r="AN489" s="37"/>
    </row>
    <row r="490" spans="1:40" ht="14.25" customHeight="1">
      <c r="A490" s="1"/>
      <c r="B490" s="32"/>
      <c r="C490" s="32"/>
      <c r="D490" s="33"/>
      <c r="E490" s="1"/>
      <c r="F490" s="34"/>
      <c r="G490" s="32"/>
      <c r="H490" s="1"/>
      <c r="I490" s="35"/>
      <c r="J490" s="1"/>
      <c r="K490" s="1"/>
      <c r="L490" s="32"/>
      <c r="M490" s="32"/>
      <c r="N490" s="33"/>
      <c r="O490" s="32"/>
      <c r="P490" s="109"/>
      <c r="Q490" s="36"/>
      <c r="R490" s="109"/>
      <c r="S490" s="36"/>
      <c r="T490" s="36"/>
      <c r="U490" s="32"/>
      <c r="V490" s="32"/>
      <c r="W490" s="32"/>
      <c r="X490" s="32"/>
      <c r="Y490" s="32"/>
      <c r="Z490" s="32"/>
      <c r="AA490" s="32"/>
      <c r="AB490" s="108"/>
      <c r="AC490" s="32"/>
      <c r="AD490" s="32"/>
      <c r="AE490" s="32"/>
      <c r="AF490" s="108"/>
      <c r="AG490" s="1"/>
      <c r="AH490" s="1"/>
      <c r="AI490" s="1"/>
      <c r="AJ490" s="1"/>
      <c r="AK490" s="1"/>
      <c r="AL490" s="108"/>
      <c r="AM490" s="1"/>
      <c r="AN490" s="37"/>
    </row>
    <row r="491" spans="1:40" ht="14.25" customHeight="1">
      <c r="A491" s="1"/>
      <c r="B491" s="32"/>
      <c r="C491" s="32"/>
      <c r="D491" s="33"/>
      <c r="E491" s="1"/>
      <c r="F491" s="34"/>
      <c r="G491" s="32"/>
      <c r="H491" s="1"/>
      <c r="I491" s="35"/>
      <c r="J491" s="1"/>
      <c r="K491" s="1"/>
      <c r="L491" s="32"/>
      <c r="M491" s="32"/>
      <c r="N491" s="33"/>
      <c r="O491" s="32"/>
      <c r="P491" s="109"/>
      <c r="Q491" s="36"/>
      <c r="R491" s="109"/>
      <c r="S491" s="36"/>
      <c r="T491" s="36"/>
      <c r="U491" s="32"/>
      <c r="V491" s="32"/>
      <c r="W491" s="32"/>
      <c r="X491" s="32"/>
      <c r="Y491" s="32"/>
      <c r="Z491" s="32"/>
      <c r="AA491" s="32"/>
      <c r="AB491" s="108"/>
      <c r="AC491" s="32"/>
      <c r="AD491" s="32"/>
      <c r="AE491" s="32"/>
      <c r="AF491" s="108"/>
      <c r="AG491" s="1"/>
      <c r="AH491" s="1"/>
      <c r="AI491" s="1"/>
      <c r="AJ491" s="1"/>
      <c r="AK491" s="1"/>
      <c r="AL491" s="108"/>
      <c r="AM491" s="1"/>
      <c r="AN491" s="37"/>
    </row>
    <row r="492" spans="1:40" ht="14.25" customHeight="1">
      <c r="A492" s="1"/>
      <c r="B492" s="32"/>
      <c r="C492" s="32"/>
      <c r="D492" s="33"/>
      <c r="E492" s="1"/>
      <c r="F492" s="34"/>
      <c r="G492" s="32"/>
      <c r="H492" s="1"/>
      <c r="I492" s="35"/>
      <c r="J492" s="1"/>
      <c r="K492" s="1"/>
      <c r="L492" s="32"/>
      <c r="M492" s="32"/>
      <c r="N492" s="33"/>
      <c r="O492" s="32"/>
      <c r="P492" s="109"/>
      <c r="Q492" s="36"/>
      <c r="R492" s="109"/>
      <c r="S492" s="36"/>
      <c r="T492" s="36"/>
      <c r="U492" s="32"/>
      <c r="V492" s="32"/>
      <c r="W492" s="32"/>
      <c r="X492" s="32"/>
      <c r="Y492" s="32"/>
      <c r="Z492" s="32"/>
      <c r="AA492" s="32"/>
      <c r="AB492" s="108"/>
      <c r="AC492" s="32"/>
      <c r="AD492" s="32"/>
      <c r="AE492" s="32"/>
      <c r="AF492" s="108"/>
      <c r="AG492" s="1"/>
      <c r="AH492" s="1"/>
      <c r="AI492" s="1"/>
      <c r="AJ492" s="1"/>
      <c r="AK492" s="1"/>
      <c r="AL492" s="108"/>
      <c r="AM492" s="1"/>
      <c r="AN492" s="37"/>
    </row>
    <row r="493" spans="1:40" ht="14.25" customHeight="1">
      <c r="A493" s="1"/>
      <c r="B493" s="32"/>
      <c r="C493" s="32"/>
      <c r="D493" s="33"/>
      <c r="E493" s="1"/>
      <c r="F493" s="34"/>
      <c r="G493" s="32"/>
      <c r="H493" s="1"/>
      <c r="I493" s="35"/>
      <c r="J493" s="1"/>
      <c r="K493" s="1"/>
      <c r="L493" s="32"/>
      <c r="M493" s="32"/>
      <c r="N493" s="33"/>
      <c r="O493" s="32"/>
      <c r="P493" s="109"/>
      <c r="Q493" s="36"/>
      <c r="R493" s="109"/>
      <c r="S493" s="36"/>
      <c r="T493" s="36"/>
      <c r="U493" s="32"/>
      <c r="V493" s="32"/>
      <c r="W493" s="32"/>
      <c r="X493" s="32"/>
      <c r="Y493" s="32"/>
      <c r="Z493" s="32"/>
      <c r="AA493" s="32"/>
      <c r="AB493" s="108"/>
      <c r="AC493" s="32"/>
      <c r="AD493" s="32"/>
      <c r="AE493" s="32"/>
      <c r="AF493" s="108"/>
      <c r="AG493" s="1"/>
      <c r="AH493" s="1"/>
      <c r="AI493" s="1"/>
      <c r="AJ493" s="1"/>
      <c r="AK493" s="1"/>
      <c r="AL493" s="108"/>
      <c r="AM493" s="1"/>
      <c r="AN493" s="37"/>
    </row>
    <row r="494" spans="1:40" ht="14.25" customHeight="1">
      <c r="A494" s="1"/>
      <c r="B494" s="32"/>
      <c r="C494" s="32"/>
      <c r="D494" s="33"/>
      <c r="E494" s="1"/>
      <c r="F494" s="34"/>
      <c r="G494" s="32"/>
      <c r="H494" s="1"/>
      <c r="I494" s="35"/>
      <c r="J494" s="1"/>
      <c r="K494" s="1"/>
      <c r="L494" s="32"/>
      <c r="M494" s="32"/>
      <c r="N494" s="33"/>
      <c r="O494" s="32"/>
      <c r="P494" s="109"/>
      <c r="Q494" s="36"/>
      <c r="R494" s="109"/>
      <c r="S494" s="36"/>
      <c r="T494" s="36"/>
      <c r="U494" s="32"/>
      <c r="V494" s="32"/>
      <c r="W494" s="32"/>
      <c r="X494" s="32"/>
      <c r="Y494" s="32"/>
      <c r="Z494" s="32"/>
      <c r="AA494" s="32"/>
      <c r="AB494" s="108"/>
      <c r="AC494" s="32"/>
      <c r="AD494" s="32"/>
      <c r="AE494" s="32"/>
      <c r="AF494" s="108"/>
      <c r="AG494" s="1"/>
      <c r="AH494" s="1"/>
      <c r="AI494" s="1"/>
      <c r="AJ494" s="1"/>
      <c r="AK494" s="1"/>
      <c r="AL494" s="108"/>
      <c r="AM494" s="1"/>
      <c r="AN494" s="37"/>
    </row>
    <row r="495" spans="1:40" ht="14.25" customHeight="1">
      <c r="A495" s="1"/>
      <c r="B495" s="32"/>
      <c r="C495" s="32"/>
      <c r="D495" s="33"/>
      <c r="E495" s="1"/>
      <c r="F495" s="34"/>
      <c r="G495" s="32"/>
      <c r="H495" s="1"/>
      <c r="I495" s="35"/>
      <c r="J495" s="1"/>
      <c r="K495" s="1"/>
      <c r="L495" s="32"/>
      <c r="M495" s="32"/>
      <c r="N495" s="33"/>
      <c r="O495" s="32"/>
      <c r="P495" s="109"/>
      <c r="Q495" s="36"/>
      <c r="R495" s="109"/>
      <c r="S495" s="36"/>
      <c r="T495" s="36"/>
      <c r="U495" s="32"/>
      <c r="V495" s="32"/>
      <c r="W495" s="32"/>
      <c r="X495" s="32"/>
      <c r="Y495" s="32"/>
      <c r="Z495" s="32"/>
      <c r="AA495" s="32"/>
      <c r="AB495" s="108"/>
      <c r="AC495" s="32"/>
      <c r="AD495" s="32"/>
      <c r="AE495" s="32"/>
      <c r="AF495" s="108"/>
      <c r="AG495" s="1"/>
      <c r="AH495" s="1"/>
      <c r="AI495" s="1"/>
      <c r="AJ495" s="1"/>
      <c r="AK495" s="1"/>
      <c r="AL495" s="108"/>
      <c r="AM495" s="1"/>
      <c r="AN495" s="37"/>
    </row>
    <row r="496" spans="1:40" ht="14.25" customHeight="1">
      <c r="A496" s="1"/>
      <c r="B496" s="32"/>
      <c r="C496" s="32"/>
      <c r="D496" s="33"/>
      <c r="E496" s="1"/>
      <c r="F496" s="34"/>
      <c r="G496" s="32"/>
      <c r="H496" s="1"/>
      <c r="I496" s="35"/>
      <c r="J496" s="1"/>
      <c r="K496" s="1"/>
      <c r="L496" s="32"/>
      <c r="M496" s="32"/>
      <c r="N496" s="33"/>
      <c r="O496" s="32"/>
      <c r="P496" s="109"/>
      <c r="Q496" s="36"/>
      <c r="R496" s="109"/>
      <c r="S496" s="36"/>
      <c r="T496" s="36"/>
      <c r="U496" s="32"/>
      <c r="V496" s="32"/>
      <c r="W496" s="32"/>
      <c r="X496" s="32"/>
      <c r="Y496" s="32"/>
      <c r="Z496" s="32"/>
      <c r="AA496" s="32"/>
      <c r="AB496" s="108"/>
      <c r="AC496" s="32"/>
      <c r="AD496" s="32"/>
      <c r="AE496" s="32"/>
      <c r="AF496" s="108"/>
      <c r="AG496" s="1"/>
      <c r="AH496" s="1"/>
      <c r="AI496" s="1"/>
      <c r="AJ496" s="1"/>
      <c r="AK496" s="1"/>
      <c r="AL496" s="108"/>
      <c r="AM496" s="1"/>
      <c r="AN496" s="37"/>
    </row>
    <row r="497" spans="1:40" ht="14.25" customHeight="1">
      <c r="A497" s="1"/>
      <c r="B497" s="32"/>
      <c r="C497" s="32"/>
      <c r="D497" s="33"/>
      <c r="E497" s="1"/>
      <c r="F497" s="34"/>
      <c r="G497" s="32"/>
      <c r="H497" s="1"/>
      <c r="I497" s="35"/>
      <c r="J497" s="1"/>
      <c r="K497" s="1"/>
      <c r="L497" s="32"/>
      <c r="M497" s="32"/>
      <c r="N497" s="33"/>
      <c r="O497" s="32"/>
      <c r="P497" s="109"/>
      <c r="Q497" s="36"/>
      <c r="R497" s="109"/>
      <c r="S497" s="36"/>
      <c r="T497" s="36"/>
      <c r="U497" s="32"/>
      <c r="V497" s="32"/>
      <c r="W497" s="32"/>
      <c r="X497" s="32"/>
      <c r="Y497" s="32"/>
      <c r="Z497" s="32"/>
      <c r="AA497" s="32"/>
      <c r="AB497" s="108"/>
      <c r="AC497" s="32"/>
      <c r="AD497" s="32"/>
      <c r="AE497" s="32"/>
      <c r="AF497" s="108"/>
      <c r="AG497" s="1"/>
      <c r="AH497" s="1"/>
      <c r="AI497" s="1"/>
      <c r="AJ497" s="1"/>
      <c r="AK497" s="1"/>
      <c r="AL497" s="108"/>
      <c r="AM497" s="1"/>
      <c r="AN497" s="37"/>
    </row>
    <row r="498" spans="1:40" ht="14.25" customHeight="1">
      <c r="A498" s="1"/>
      <c r="B498" s="32"/>
      <c r="C498" s="32"/>
      <c r="D498" s="33"/>
      <c r="E498" s="1"/>
      <c r="F498" s="34"/>
      <c r="G498" s="32"/>
      <c r="H498" s="1"/>
      <c r="I498" s="35"/>
      <c r="J498" s="1"/>
      <c r="K498" s="1"/>
      <c r="L498" s="32"/>
      <c r="M498" s="32"/>
      <c r="N498" s="33"/>
      <c r="O498" s="32"/>
      <c r="P498" s="109"/>
      <c r="Q498" s="36"/>
      <c r="R498" s="109"/>
      <c r="S498" s="36"/>
      <c r="T498" s="36"/>
      <c r="U498" s="32"/>
      <c r="V498" s="32"/>
      <c r="W498" s="32"/>
      <c r="X498" s="32"/>
      <c r="Y498" s="32"/>
      <c r="Z498" s="32"/>
      <c r="AA498" s="32"/>
      <c r="AB498" s="108"/>
      <c r="AC498" s="32"/>
      <c r="AD498" s="32"/>
      <c r="AE498" s="32"/>
      <c r="AF498" s="108"/>
      <c r="AG498" s="1"/>
      <c r="AH498" s="1"/>
      <c r="AI498" s="1"/>
      <c r="AJ498" s="1"/>
      <c r="AK498" s="1"/>
      <c r="AL498" s="108"/>
      <c r="AM498" s="1"/>
      <c r="AN498" s="37"/>
    </row>
    <row r="499" spans="1:40" ht="14.25" customHeight="1">
      <c r="A499" s="1"/>
      <c r="B499" s="32"/>
      <c r="C499" s="32"/>
      <c r="D499" s="33"/>
      <c r="E499" s="1"/>
      <c r="F499" s="34"/>
      <c r="G499" s="32"/>
      <c r="H499" s="1"/>
      <c r="I499" s="35"/>
      <c r="J499" s="1"/>
      <c r="K499" s="1"/>
      <c r="L499" s="32"/>
      <c r="M499" s="32"/>
      <c r="N499" s="33"/>
      <c r="O499" s="32"/>
      <c r="P499" s="109"/>
      <c r="Q499" s="36"/>
      <c r="R499" s="109"/>
      <c r="S499" s="36"/>
      <c r="T499" s="36"/>
      <c r="U499" s="32"/>
      <c r="V499" s="32"/>
      <c r="W499" s="32"/>
      <c r="X499" s="32"/>
      <c r="Y499" s="32"/>
      <c r="Z499" s="32"/>
      <c r="AA499" s="32"/>
      <c r="AB499" s="108"/>
      <c r="AC499" s="32"/>
      <c r="AD499" s="32"/>
      <c r="AE499" s="32"/>
      <c r="AF499" s="108"/>
      <c r="AG499" s="1"/>
      <c r="AH499" s="1"/>
      <c r="AI499" s="1"/>
      <c r="AJ499" s="1"/>
      <c r="AK499" s="1"/>
      <c r="AL499" s="108"/>
      <c r="AM499" s="1"/>
      <c r="AN499" s="37"/>
    </row>
    <row r="500" spans="1:40" ht="14.25" customHeight="1">
      <c r="A500" s="1"/>
      <c r="B500" s="32"/>
      <c r="C500" s="32"/>
      <c r="D500" s="33"/>
      <c r="E500" s="1"/>
      <c r="F500" s="34"/>
      <c r="G500" s="32"/>
      <c r="H500" s="1"/>
      <c r="I500" s="35"/>
      <c r="J500" s="1"/>
      <c r="K500" s="1"/>
      <c r="L500" s="32"/>
      <c r="M500" s="32"/>
      <c r="N500" s="33"/>
      <c r="O500" s="32"/>
      <c r="P500" s="109"/>
      <c r="Q500" s="36"/>
      <c r="R500" s="109"/>
      <c r="S500" s="36"/>
      <c r="T500" s="36"/>
      <c r="U500" s="32"/>
      <c r="V500" s="32"/>
      <c r="W500" s="32"/>
      <c r="X500" s="32"/>
      <c r="Y500" s="32"/>
      <c r="Z500" s="32"/>
      <c r="AA500" s="32"/>
      <c r="AB500" s="108"/>
      <c r="AC500" s="32"/>
      <c r="AD500" s="32"/>
      <c r="AE500" s="32"/>
      <c r="AF500" s="108"/>
      <c r="AG500" s="1"/>
      <c r="AH500" s="1"/>
      <c r="AI500" s="1"/>
      <c r="AJ500" s="1"/>
      <c r="AK500" s="1"/>
      <c r="AL500" s="108"/>
      <c r="AM500" s="1"/>
      <c r="AN500" s="37"/>
    </row>
    <row r="501" spans="1:40" ht="14.25" customHeight="1">
      <c r="A501" s="1"/>
      <c r="B501" s="32"/>
      <c r="C501" s="32"/>
      <c r="D501" s="33"/>
      <c r="E501" s="1"/>
      <c r="F501" s="34"/>
      <c r="G501" s="32"/>
      <c r="H501" s="1"/>
      <c r="I501" s="35"/>
      <c r="J501" s="1"/>
      <c r="K501" s="1"/>
      <c r="L501" s="32"/>
      <c r="M501" s="32"/>
      <c r="N501" s="33"/>
      <c r="O501" s="32"/>
      <c r="P501" s="109"/>
      <c r="Q501" s="36"/>
      <c r="R501" s="109"/>
      <c r="S501" s="36"/>
      <c r="T501" s="36"/>
      <c r="U501" s="32"/>
      <c r="V501" s="32"/>
      <c r="W501" s="32"/>
      <c r="X501" s="32"/>
      <c r="Y501" s="32"/>
      <c r="Z501" s="32"/>
      <c r="AA501" s="32"/>
      <c r="AB501" s="108"/>
      <c r="AC501" s="32"/>
      <c r="AD501" s="32"/>
      <c r="AE501" s="32"/>
      <c r="AF501" s="108"/>
      <c r="AG501" s="1"/>
      <c r="AH501" s="1"/>
      <c r="AI501" s="1"/>
      <c r="AJ501" s="1"/>
      <c r="AK501" s="1"/>
      <c r="AL501" s="108"/>
      <c r="AM501" s="1"/>
      <c r="AN501" s="37"/>
    </row>
    <row r="502" spans="1:40" ht="14.25" customHeight="1">
      <c r="A502" s="1"/>
      <c r="B502" s="32"/>
      <c r="C502" s="32"/>
      <c r="D502" s="33"/>
      <c r="E502" s="1"/>
      <c r="F502" s="34"/>
      <c r="G502" s="32"/>
      <c r="H502" s="1"/>
      <c r="I502" s="35"/>
      <c r="J502" s="1"/>
      <c r="K502" s="1"/>
      <c r="L502" s="32"/>
      <c r="M502" s="32"/>
      <c r="N502" s="33"/>
      <c r="O502" s="32"/>
      <c r="P502" s="109"/>
      <c r="Q502" s="36"/>
      <c r="R502" s="109"/>
      <c r="S502" s="36"/>
      <c r="T502" s="36"/>
      <c r="U502" s="32"/>
      <c r="V502" s="32"/>
      <c r="W502" s="32"/>
      <c r="X502" s="32"/>
      <c r="Y502" s="32"/>
      <c r="Z502" s="32"/>
      <c r="AA502" s="32"/>
      <c r="AB502" s="108"/>
      <c r="AC502" s="32"/>
      <c r="AD502" s="32"/>
      <c r="AE502" s="32"/>
      <c r="AF502" s="108"/>
      <c r="AG502" s="1"/>
      <c r="AH502" s="1"/>
      <c r="AI502" s="1"/>
      <c r="AJ502" s="1"/>
      <c r="AK502" s="1"/>
      <c r="AL502" s="108"/>
      <c r="AM502" s="1"/>
      <c r="AN502" s="37"/>
    </row>
    <row r="503" spans="1:40" ht="14.25" customHeight="1">
      <c r="A503" s="1"/>
      <c r="B503" s="32"/>
      <c r="C503" s="32"/>
      <c r="D503" s="33"/>
      <c r="E503" s="1"/>
      <c r="F503" s="34"/>
      <c r="G503" s="32"/>
      <c r="H503" s="1"/>
      <c r="I503" s="35"/>
      <c r="J503" s="1"/>
      <c r="K503" s="1"/>
      <c r="L503" s="32"/>
      <c r="M503" s="32"/>
      <c r="N503" s="33"/>
      <c r="O503" s="32"/>
      <c r="P503" s="109"/>
      <c r="Q503" s="36"/>
      <c r="R503" s="109"/>
      <c r="S503" s="36"/>
      <c r="T503" s="36"/>
      <c r="U503" s="32"/>
      <c r="V503" s="32"/>
      <c r="W503" s="32"/>
      <c r="X503" s="32"/>
      <c r="Y503" s="32"/>
      <c r="Z503" s="32"/>
      <c r="AA503" s="32"/>
      <c r="AB503" s="108"/>
      <c r="AC503" s="32"/>
      <c r="AD503" s="32"/>
      <c r="AE503" s="32"/>
      <c r="AF503" s="108"/>
      <c r="AG503" s="1"/>
      <c r="AH503" s="1"/>
      <c r="AI503" s="1"/>
      <c r="AJ503" s="1"/>
      <c r="AK503" s="1"/>
      <c r="AL503" s="108"/>
      <c r="AM503" s="1"/>
      <c r="AN503" s="37"/>
    </row>
    <row r="504" spans="1:40" ht="14.25" customHeight="1">
      <c r="A504" s="1"/>
      <c r="B504" s="32"/>
      <c r="C504" s="32"/>
      <c r="D504" s="33"/>
      <c r="E504" s="1"/>
      <c r="F504" s="34"/>
      <c r="G504" s="32"/>
      <c r="H504" s="1"/>
      <c r="I504" s="35"/>
      <c r="J504" s="1"/>
      <c r="K504" s="1"/>
      <c r="L504" s="32"/>
      <c r="M504" s="32"/>
      <c r="N504" s="33"/>
      <c r="O504" s="32"/>
      <c r="P504" s="109"/>
      <c r="Q504" s="36"/>
      <c r="R504" s="109"/>
      <c r="S504" s="36"/>
      <c r="T504" s="36"/>
      <c r="U504" s="32"/>
      <c r="V504" s="32"/>
      <c r="W504" s="32"/>
      <c r="X504" s="32"/>
      <c r="Y504" s="32"/>
      <c r="Z504" s="32"/>
      <c r="AA504" s="32"/>
      <c r="AB504" s="108"/>
      <c r="AC504" s="32"/>
      <c r="AD504" s="32"/>
      <c r="AE504" s="32"/>
      <c r="AF504" s="108"/>
      <c r="AG504" s="1"/>
      <c r="AH504" s="1"/>
      <c r="AI504" s="1"/>
      <c r="AJ504" s="1"/>
      <c r="AK504" s="1"/>
      <c r="AL504" s="108"/>
      <c r="AM504" s="1"/>
      <c r="AN504" s="37"/>
    </row>
    <row r="505" spans="1:40" ht="14.25" customHeight="1">
      <c r="A505" s="1"/>
      <c r="B505" s="32"/>
      <c r="C505" s="32"/>
      <c r="D505" s="33"/>
      <c r="E505" s="1"/>
      <c r="F505" s="34"/>
      <c r="G505" s="32"/>
      <c r="H505" s="1"/>
      <c r="I505" s="35"/>
      <c r="J505" s="1"/>
      <c r="K505" s="1"/>
      <c r="L505" s="32"/>
      <c r="M505" s="32"/>
      <c r="N505" s="33"/>
      <c r="O505" s="32"/>
      <c r="P505" s="109"/>
      <c r="Q505" s="36"/>
      <c r="R505" s="109"/>
      <c r="S505" s="36"/>
      <c r="T505" s="36"/>
      <c r="U505" s="32"/>
      <c r="V505" s="32"/>
      <c r="W505" s="32"/>
      <c r="X505" s="32"/>
      <c r="Y505" s="32"/>
      <c r="Z505" s="32"/>
      <c r="AA505" s="32"/>
      <c r="AB505" s="108"/>
      <c r="AC505" s="32"/>
      <c r="AD505" s="32"/>
      <c r="AE505" s="32"/>
      <c r="AF505" s="108"/>
      <c r="AG505" s="1"/>
      <c r="AH505" s="1"/>
      <c r="AI505" s="1"/>
      <c r="AJ505" s="1"/>
      <c r="AK505" s="1"/>
      <c r="AL505" s="108"/>
      <c r="AM505" s="1"/>
      <c r="AN505" s="37"/>
    </row>
    <row r="506" spans="1:40" ht="14.25" customHeight="1">
      <c r="A506" s="1"/>
      <c r="B506" s="32"/>
      <c r="C506" s="32"/>
      <c r="D506" s="33"/>
      <c r="E506" s="1"/>
      <c r="F506" s="34"/>
      <c r="G506" s="32"/>
      <c r="H506" s="1"/>
      <c r="I506" s="35"/>
      <c r="J506" s="1"/>
      <c r="K506" s="1"/>
      <c r="L506" s="32"/>
      <c r="M506" s="32"/>
      <c r="N506" s="33"/>
      <c r="O506" s="32"/>
      <c r="P506" s="109"/>
      <c r="Q506" s="36"/>
      <c r="R506" s="109"/>
      <c r="S506" s="36"/>
      <c r="T506" s="36"/>
      <c r="U506" s="32"/>
      <c r="V506" s="32"/>
      <c r="W506" s="32"/>
      <c r="X506" s="32"/>
      <c r="Y506" s="32"/>
      <c r="Z506" s="32"/>
      <c r="AA506" s="32"/>
      <c r="AB506" s="108"/>
      <c r="AC506" s="32"/>
      <c r="AD506" s="32"/>
      <c r="AE506" s="32"/>
      <c r="AF506" s="108"/>
      <c r="AG506" s="1"/>
      <c r="AH506" s="1"/>
      <c r="AI506" s="1"/>
      <c r="AJ506" s="1"/>
      <c r="AK506" s="1"/>
      <c r="AL506" s="108"/>
      <c r="AM506" s="1"/>
      <c r="AN506" s="37"/>
    </row>
    <row r="507" spans="1:40" ht="14.25" customHeight="1">
      <c r="A507" s="1"/>
      <c r="B507" s="32"/>
      <c r="C507" s="32"/>
      <c r="D507" s="33"/>
      <c r="E507" s="1"/>
      <c r="F507" s="34"/>
      <c r="G507" s="32"/>
      <c r="H507" s="1"/>
      <c r="I507" s="35"/>
      <c r="J507" s="1"/>
      <c r="K507" s="1"/>
      <c r="L507" s="32"/>
      <c r="M507" s="32"/>
      <c r="N507" s="33"/>
      <c r="O507" s="32"/>
      <c r="P507" s="109"/>
      <c r="Q507" s="36"/>
      <c r="R507" s="109"/>
      <c r="S507" s="36"/>
      <c r="T507" s="36"/>
      <c r="U507" s="32"/>
      <c r="V507" s="32"/>
      <c r="W507" s="32"/>
      <c r="X507" s="32"/>
      <c r="Y507" s="32"/>
      <c r="Z507" s="32"/>
      <c r="AA507" s="32"/>
      <c r="AB507" s="108"/>
      <c r="AC507" s="32"/>
      <c r="AD507" s="32"/>
      <c r="AE507" s="32"/>
      <c r="AF507" s="108"/>
      <c r="AG507" s="1"/>
      <c r="AH507" s="1"/>
      <c r="AI507" s="1"/>
      <c r="AJ507" s="1"/>
      <c r="AK507" s="1"/>
      <c r="AL507" s="108"/>
      <c r="AM507" s="1"/>
      <c r="AN507" s="37"/>
    </row>
    <row r="508" spans="1:40" ht="14.25" customHeight="1">
      <c r="A508" s="1"/>
      <c r="B508" s="32"/>
      <c r="C508" s="32"/>
      <c r="D508" s="33"/>
      <c r="E508" s="1"/>
      <c r="F508" s="34"/>
      <c r="G508" s="32"/>
      <c r="H508" s="1"/>
      <c r="I508" s="35"/>
      <c r="J508" s="1"/>
      <c r="K508" s="1"/>
      <c r="L508" s="32"/>
      <c r="M508" s="32"/>
      <c r="N508" s="33"/>
      <c r="O508" s="32"/>
      <c r="P508" s="109"/>
      <c r="Q508" s="36"/>
      <c r="R508" s="109"/>
      <c r="S508" s="36"/>
      <c r="T508" s="36"/>
      <c r="U508" s="32"/>
      <c r="V508" s="32"/>
      <c r="W508" s="32"/>
      <c r="X508" s="32"/>
      <c r="Y508" s="32"/>
      <c r="Z508" s="32"/>
      <c r="AA508" s="32"/>
      <c r="AB508" s="108"/>
      <c r="AC508" s="32"/>
      <c r="AD508" s="32"/>
      <c r="AE508" s="32"/>
      <c r="AF508" s="108"/>
      <c r="AG508" s="1"/>
      <c r="AH508" s="1"/>
      <c r="AI508" s="1"/>
      <c r="AJ508" s="1"/>
      <c r="AK508" s="1"/>
      <c r="AL508" s="108"/>
      <c r="AM508" s="1"/>
      <c r="AN508" s="37"/>
    </row>
    <row r="509" spans="1:40" ht="14.25" customHeight="1">
      <c r="A509" s="1"/>
      <c r="B509" s="32"/>
      <c r="C509" s="32"/>
      <c r="D509" s="33"/>
      <c r="E509" s="1"/>
      <c r="F509" s="34"/>
      <c r="G509" s="32"/>
      <c r="H509" s="1"/>
      <c r="I509" s="35"/>
      <c r="J509" s="1"/>
      <c r="K509" s="1"/>
      <c r="L509" s="32"/>
      <c r="M509" s="32"/>
      <c r="N509" s="33"/>
      <c r="O509" s="32"/>
      <c r="P509" s="109"/>
      <c r="Q509" s="36"/>
      <c r="R509" s="109"/>
      <c r="S509" s="36"/>
      <c r="T509" s="36"/>
      <c r="U509" s="32"/>
      <c r="V509" s="32"/>
      <c r="W509" s="32"/>
      <c r="X509" s="32"/>
      <c r="Y509" s="32"/>
      <c r="Z509" s="32"/>
      <c r="AA509" s="32"/>
      <c r="AB509" s="108"/>
      <c r="AC509" s="32"/>
      <c r="AD509" s="32"/>
      <c r="AE509" s="32"/>
      <c r="AF509" s="108"/>
      <c r="AG509" s="1"/>
      <c r="AH509" s="1"/>
      <c r="AI509" s="1"/>
      <c r="AJ509" s="1"/>
      <c r="AK509" s="1"/>
      <c r="AL509" s="108"/>
      <c r="AM509" s="1"/>
      <c r="AN509" s="37"/>
    </row>
    <row r="510" spans="1:40" ht="14.25" customHeight="1">
      <c r="A510" s="1"/>
      <c r="B510" s="32"/>
      <c r="C510" s="32"/>
      <c r="D510" s="33"/>
      <c r="E510" s="1"/>
      <c r="F510" s="34"/>
      <c r="G510" s="32"/>
      <c r="H510" s="1"/>
      <c r="I510" s="35"/>
      <c r="J510" s="1"/>
      <c r="K510" s="1"/>
      <c r="L510" s="32"/>
      <c r="M510" s="32"/>
      <c r="N510" s="33"/>
      <c r="O510" s="32"/>
      <c r="P510" s="109"/>
      <c r="Q510" s="36"/>
      <c r="R510" s="109"/>
      <c r="S510" s="36"/>
      <c r="T510" s="36"/>
      <c r="U510" s="32"/>
      <c r="V510" s="32"/>
      <c r="W510" s="32"/>
      <c r="X510" s="32"/>
      <c r="Y510" s="32"/>
      <c r="Z510" s="32"/>
      <c r="AA510" s="32"/>
      <c r="AB510" s="108"/>
      <c r="AC510" s="32"/>
      <c r="AD510" s="32"/>
      <c r="AE510" s="32"/>
      <c r="AF510" s="108"/>
      <c r="AG510" s="1"/>
      <c r="AH510" s="1"/>
      <c r="AI510" s="1"/>
      <c r="AJ510" s="1"/>
      <c r="AK510" s="1"/>
      <c r="AL510" s="108"/>
      <c r="AM510" s="1"/>
      <c r="AN510" s="37"/>
    </row>
    <row r="511" spans="1:40" ht="14.25" customHeight="1">
      <c r="A511" s="1"/>
      <c r="B511" s="32"/>
      <c r="C511" s="32"/>
      <c r="D511" s="33"/>
      <c r="E511" s="1"/>
      <c r="F511" s="34"/>
      <c r="G511" s="32"/>
      <c r="H511" s="1"/>
      <c r="I511" s="35"/>
      <c r="J511" s="1"/>
      <c r="K511" s="1"/>
      <c r="L511" s="32"/>
      <c r="M511" s="32"/>
      <c r="N511" s="33"/>
      <c r="O511" s="32"/>
      <c r="P511" s="109"/>
      <c r="Q511" s="36"/>
      <c r="R511" s="109"/>
      <c r="S511" s="36"/>
      <c r="T511" s="36"/>
      <c r="U511" s="32"/>
      <c r="V511" s="32"/>
      <c r="W511" s="32"/>
      <c r="X511" s="32"/>
      <c r="Y511" s="32"/>
      <c r="Z511" s="32"/>
      <c r="AA511" s="32"/>
      <c r="AB511" s="108"/>
      <c r="AC511" s="32"/>
      <c r="AD511" s="32"/>
      <c r="AE511" s="32"/>
      <c r="AF511" s="108"/>
      <c r="AG511" s="1"/>
      <c r="AH511" s="1"/>
      <c r="AI511" s="1"/>
      <c r="AJ511" s="1"/>
      <c r="AK511" s="1"/>
      <c r="AL511" s="108"/>
      <c r="AM511" s="1"/>
      <c r="AN511" s="37"/>
    </row>
    <row r="512" spans="1:40" ht="14.25" customHeight="1">
      <c r="A512" s="1"/>
      <c r="B512" s="32"/>
      <c r="C512" s="32"/>
      <c r="D512" s="33"/>
      <c r="E512" s="1"/>
      <c r="F512" s="34"/>
      <c r="G512" s="32"/>
      <c r="H512" s="1"/>
      <c r="I512" s="35"/>
      <c r="J512" s="1"/>
      <c r="K512" s="1"/>
      <c r="L512" s="32"/>
      <c r="M512" s="32"/>
      <c r="N512" s="33"/>
      <c r="O512" s="32"/>
      <c r="P512" s="109"/>
      <c r="Q512" s="36"/>
      <c r="R512" s="109"/>
      <c r="S512" s="36"/>
      <c r="T512" s="36"/>
      <c r="U512" s="32"/>
      <c r="V512" s="32"/>
      <c r="W512" s="32"/>
      <c r="X512" s="32"/>
      <c r="Y512" s="32"/>
      <c r="Z512" s="32"/>
      <c r="AA512" s="32"/>
      <c r="AB512" s="108"/>
      <c r="AC512" s="32"/>
      <c r="AD512" s="32"/>
      <c r="AE512" s="32"/>
      <c r="AF512" s="108"/>
      <c r="AG512" s="1"/>
      <c r="AH512" s="1"/>
      <c r="AI512" s="1"/>
      <c r="AJ512" s="1"/>
      <c r="AK512" s="1"/>
      <c r="AL512" s="108"/>
      <c r="AM512" s="1"/>
      <c r="AN512" s="37"/>
    </row>
    <row r="513" spans="1:40" ht="14.25" customHeight="1">
      <c r="A513" s="1"/>
      <c r="B513" s="32"/>
      <c r="C513" s="32"/>
      <c r="D513" s="33"/>
      <c r="E513" s="1"/>
      <c r="F513" s="34"/>
      <c r="G513" s="32"/>
      <c r="H513" s="1"/>
      <c r="I513" s="35"/>
      <c r="J513" s="1"/>
      <c r="K513" s="1"/>
      <c r="L513" s="32"/>
      <c r="M513" s="32"/>
      <c r="N513" s="33"/>
      <c r="O513" s="32"/>
      <c r="P513" s="109"/>
      <c r="Q513" s="36"/>
      <c r="R513" s="109"/>
      <c r="S513" s="36"/>
      <c r="T513" s="36"/>
      <c r="U513" s="32"/>
      <c r="V513" s="32"/>
      <c r="W513" s="32"/>
      <c r="X513" s="32"/>
      <c r="Y513" s="32"/>
      <c r="Z513" s="32"/>
      <c r="AA513" s="32"/>
      <c r="AB513" s="108"/>
      <c r="AC513" s="32"/>
      <c r="AD513" s="32"/>
      <c r="AE513" s="32"/>
      <c r="AF513" s="108"/>
      <c r="AG513" s="1"/>
      <c r="AH513" s="1"/>
      <c r="AI513" s="1"/>
      <c r="AJ513" s="1"/>
      <c r="AK513" s="1"/>
      <c r="AL513" s="108"/>
      <c r="AM513" s="1"/>
      <c r="AN513" s="37"/>
    </row>
    <row r="514" spans="1:40" ht="14.25" customHeight="1">
      <c r="A514" s="1"/>
      <c r="B514" s="32"/>
      <c r="C514" s="32"/>
      <c r="D514" s="33"/>
      <c r="E514" s="1"/>
      <c r="F514" s="34"/>
      <c r="G514" s="32"/>
      <c r="H514" s="1"/>
      <c r="I514" s="35"/>
      <c r="J514" s="1"/>
      <c r="K514" s="1"/>
      <c r="L514" s="32"/>
      <c r="M514" s="32"/>
      <c r="N514" s="33"/>
      <c r="O514" s="32"/>
      <c r="P514" s="109"/>
      <c r="Q514" s="36"/>
      <c r="R514" s="109"/>
      <c r="S514" s="36"/>
      <c r="T514" s="36"/>
      <c r="U514" s="32"/>
      <c r="V514" s="32"/>
      <c r="W514" s="32"/>
      <c r="X514" s="32"/>
      <c r="Y514" s="32"/>
      <c r="Z514" s="32"/>
      <c r="AA514" s="32"/>
      <c r="AB514" s="108"/>
      <c r="AC514" s="32"/>
      <c r="AD514" s="32"/>
      <c r="AE514" s="32"/>
      <c r="AF514" s="108"/>
      <c r="AG514" s="1"/>
      <c r="AH514" s="1"/>
      <c r="AI514" s="1"/>
      <c r="AJ514" s="1"/>
      <c r="AK514" s="1"/>
      <c r="AL514" s="108"/>
      <c r="AM514" s="1"/>
      <c r="AN514" s="37"/>
    </row>
    <row r="515" spans="1:40" ht="14.25" customHeight="1">
      <c r="A515" s="1"/>
      <c r="B515" s="32"/>
      <c r="C515" s="32"/>
      <c r="D515" s="33"/>
      <c r="E515" s="1"/>
      <c r="F515" s="34"/>
      <c r="G515" s="32"/>
      <c r="H515" s="1"/>
      <c r="I515" s="35"/>
      <c r="J515" s="1"/>
      <c r="K515" s="1"/>
      <c r="L515" s="32"/>
      <c r="M515" s="32"/>
      <c r="N515" s="33"/>
      <c r="O515" s="32"/>
      <c r="P515" s="109"/>
      <c r="Q515" s="36"/>
      <c r="R515" s="109"/>
      <c r="S515" s="36"/>
      <c r="T515" s="36"/>
      <c r="U515" s="32"/>
      <c r="V515" s="32"/>
      <c r="W515" s="32"/>
      <c r="X515" s="32"/>
      <c r="Y515" s="32"/>
      <c r="Z515" s="32"/>
      <c r="AA515" s="32"/>
      <c r="AB515" s="108"/>
      <c r="AC515" s="32"/>
      <c r="AD515" s="32"/>
      <c r="AE515" s="32"/>
      <c r="AF515" s="108"/>
      <c r="AG515" s="1"/>
      <c r="AH515" s="1"/>
      <c r="AI515" s="1"/>
      <c r="AJ515" s="1"/>
      <c r="AK515" s="1"/>
      <c r="AL515" s="108"/>
      <c r="AM515" s="1"/>
      <c r="AN515" s="37"/>
    </row>
    <row r="516" spans="1:40" ht="14.25" customHeight="1">
      <c r="A516" s="1"/>
      <c r="B516" s="32"/>
      <c r="C516" s="32"/>
      <c r="D516" s="33"/>
      <c r="E516" s="1"/>
      <c r="F516" s="34"/>
      <c r="G516" s="32"/>
      <c r="H516" s="1"/>
      <c r="I516" s="35"/>
      <c r="J516" s="1"/>
      <c r="K516" s="1"/>
      <c r="L516" s="32"/>
      <c r="M516" s="32"/>
      <c r="N516" s="33"/>
      <c r="O516" s="32"/>
      <c r="P516" s="109"/>
      <c r="Q516" s="36"/>
      <c r="R516" s="109"/>
      <c r="S516" s="36"/>
      <c r="T516" s="36"/>
      <c r="U516" s="32"/>
      <c r="V516" s="32"/>
      <c r="W516" s="32"/>
      <c r="X516" s="32"/>
      <c r="Y516" s="32"/>
      <c r="Z516" s="32"/>
      <c r="AA516" s="32"/>
      <c r="AB516" s="108"/>
      <c r="AC516" s="32"/>
      <c r="AD516" s="32"/>
      <c r="AE516" s="32"/>
      <c r="AF516" s="108"/>
      <c r="AG516" s="1"/>
      <c r="AH516" s="1"/>
      <c r="AI516" s="1"/>
      <c r="AJ516" s="1"/>
      <c r="AK516" s="1"/>
      <c r="AL516" s="108"/>
      <c r="AM516" s="1"/>
      <c r="AN516" s="37"/>
    </row>
    <row r="517" spans="1:40" ht="14.25" customHeight="1">
      <c r="A517" s="1"/>
      <c r="B517" s="32"/>
      <c r="C517" s="32"/>
      <c r="D517" s="33"/>
      <c r="E517" s="1"/>
      <c r="F517" s="34"/>
      <c r="G517" s="32"/>
      <c r="H517" s="1"/>
      <c r="I517" s="35"/>
      <c r="J517" s="1"/>
      <c r="K517" s="1"/>
      <c r="L517" s="32"/>
      <c r="M517" s="32"/>
      <c r="N517" s="33"/>
      <c r="O517" s="32"/>
      <c r="P517" s="109"/>
      <c r="Q517" s="36"/>
      <c r="R517" s="109"/>
      <c r="S517" s="36"/>
      <c r="T517" s="36"/>
      <c r="U517" s="32"/>
      <c r="V517" s="32"/>
      <c r="W517" s="32"/>
      <c r="X517" s="32"/>
      <c r="Y517" s="32"/>
      <c r="Z517" s="32"/>
      <c r="AA517" s="32"/>
      <c r="AB517" s="108"/>
      <c r="AC517" s="32"/>
      <c r="AD517" s="32"/>
      <c r="AE517" s="32"/>
      <c r="AF517" s="108"/>
      <c r="AG517" s="1"/>
      <c r="AH517" s="1"/>
      <c r="AI517" s="1"/>
      <c r="AJ517" s="1"/>
      <c r="AK517" s="1"/>
      <c r="AL517" s="108"/>
      <c r="AM517" s="1"/>
      <c r="AN517" s="37"/>
    </row>
    <row r="518" spans="1:40" ht="14.25" customHeight="1">
      <c r="A518" s="1"/>
      <c r="B518" s="32"/>
      <c r="C518" s="32"/>
      <c r="D518" s="33"/>
      <c r="E518" s="1"/>
      <c r="F518" s="34"/>
      <c r="G518" s="32"/>
      <c r="H518" s="1"/>
      <c r="I518" s="35"/>
      <c r="J518" s="1"/>
      <c r="K518" s="1"/>
      <c r="L518" s="32"/>
      <c r="M518" s="32"/>
      <c r="N518" s="33"/>
      <c r="O518" s="32"/>
      <c r="P518" s="109"/>
      <c r="Q518" s="36"/>
      <c r="R518" s="109"/>
      <c r="S518" s="36"/>
      <c r="T518" s="36"/>
      <c r="U518" s="32"/>
      <c r="V518" s="32"/>
      <c r="W518" s="32"/>
      <c r="X518" s="32"/>
      <c r="Y518" s="32"/>
      <c r="Z518" s="32"/>
      <c r="AA518" s="32"/>
      <c r="AB518" s="108"/>
      <c r="AC518" s="32"/>
      <c r="AD518" s="32"/>
      <c r="AE518" s="32"/>
      <c r="AF518" s="108"/>
      <c r="AG518" s="1"/>
      <c r="AH518" s="1"/>
      <c r="AI518" s="1"/>
      <c r="AJ518" s="1"/>
      <c r="AK518" s="1"/>
      <c r="AL518" s="108"/>
      <c r="AM518" s="1"/>
      <c r="AN518" s="37"/>
    </row>
    <row r="519" spans="1:40" ht="14.25" customHeight="1">
      <c r="A519" s="1"/>
      <c r="B519" s="32"/>
      <c r="C519" s="32"/>
      <c r="D519" s="33"/>
      <c r="E519" s="1"/>
      <c r="F519" s="34"/>
      <c r="G519" s="32"/>
      <c r="H519" s="1"/>
      <c r="I519" s="35"/>
      <c r="J519" s="1"/>
      <c r="K519" s="1"/>
      <c r="L519" s="32"/>
      <c r="M519" s="32"/>
      <c r="N519" s="33"/>
      <c r="O519" s="32"/>
      <c r="P519" s="109"/>
      <c r="Q519" s="36"/>
      <c r="R519" s="109"/>
      <c r="S519" s="36"/>
      <c r="T519" s="36"/>
      <c r="U519" s="32"/>
      <c r="V519" s="32"/>
      <c r="W519" s="32"/>
      <c r="X519" s="32"/>
      <c r="Y519" s="32"/>
      <c r="Z519" s="32"/>
      <c r="AA519" s="32"/>
      <c r="AB519" s="108"/>
      <c r="AC519" s="32"/>
      <c r="AD519" s="32"/>
      <c r="AE519" s="32"/>
      <c r="AF519" s="108"/>
      <c r="AG519" s="1"/>
      <c r="AH519" s="1"/>
      <c r="AI519" s="1"/>
      <c r="AJ519" s="1"/>
      <c r="AK519" s="1"/>
      <c r="AL519" s="108"/>
      <c r="AM519" s="1"/>
      <c r="AN519" s="37"/>
    </row>
    <row r="520" spans="1:40" ht="14.25" customHeight="1">
      <c r="A520" s="1"/>
      <c r="B520" s="32"/>
      <c r="C520" s="32"/>
      <c r="D520" s="33"/>
      <c r="E520" s="1"/>
      <c r="F520" s="34"/>
      <c r="G520" s="32"/>
      <c r="H520" s="1"/>
      <c r="I520" s="35"/>
      <c r="J520" s="1"/>
      <c r="K520" s="1"/>
      <c r="L520" s="32"/>
      <c r="M520" s="32"/>
      <c r="N520" s="33"/>
      <c r="O520" s="32"/>
      <c r="P520" s="109"/>
      <c r="Q520" s="36"/>
      <c r="R520" s="109"/>
      <c r="S520" s="36"/>
      <c r="T520" s="36"/>
      <c r="U520" s="32"/>
      <c r="V520" s="32"/>
      <c r="W520" s="32"/>
      <c r="X520" s="32"/>
      <c r="Y520" s="32"/>
      <c r="Z520" s="32"/>
      <c r="AA520" s="32"/>
      <c r="AB520" s="108"/>
      <c r="AC520" s="32"/>
      <c r="AD520" s="32"/>
      <c r="AE520" s="32"/>
      <c r="AF520" s="108"/>
      <c r="AG520" s="1"/>
      <c r="AH520" s="1"/>
      <c r="AI520" s="1"/>
      <c r="AJ520" s="1"/>
      <c r="AK520" s="1"/>
      <c r="AL520" s="108"/>
      <c r="AM520" s="1"/>
      <c r="AN520" s="37"/>
    </row>
    <row r="521" spans="1:40" ht="14.25" customHeight="1">
      <c r="A521" s="1"/>
      <c r="B521" s="32"/>
      <c r="C521" s="32"/>
      <c r="D521" s="33"/>
      <c r="E521" s="1"/>
      <c r="F521" s="34"/>
      <c r="G521" s="32"/>
      <c r="H521" s="1"/>
      <c r="I521" s="35"/>
      <c r="J521" s="1"/>
      <c r="K521" s="1"/>
      <c r="L521" s="32"/>
      <c r="M521" s="32"/>
      <c r="N521" s="33"/>
      <c r="O521" s="32"/>
      <c r="P521" s="109"/>
      <c r="Q521" s="36"/>
      <c r="R521" s="109"/>
      <c r="S521" s="36"/>
      <c r="T521" s="36"/>
      <c r="U521" s="32"/>
      <c r="V521" s="32"/>
      <c r="W521" s="32"/>
      <c r="X521" s="32"/>
      <c r="Y521" s="32"/>
      <c r="Z521" s="32"/>
      <c r="AA521" s="32"/>
      <c r="AB521" s="108"/>
      <c r="AC521" s="32"/>
      <c r="AD521" s="32"/>
      <c r="AE521" s="32"/>
      <c r="AF521" s="108"/>
      <c r="AG521" s="1"/>
      <c r="AH521" s="1"/>
      <c r="AI521" s="1"/>
      <c r="AJ521" s="1"/>
      <c r="AK521" s="1"/>
      <c r="AL521" s="108"/>
      <c r="AM521" s="1"/>
      <c r="AN521" s="37"/>
    </row>
    <row r="522" spans="1:40" ht="14.25" customHeight="1">
      <c r="A522" s="1"/>
      <c r="B522" s="32"/>
      <c r="C522" s="32"/>
      <c r="D522" s="33"/>
      <c r="E522" s="1"/>
      <c r="F522" s="34"/>
      <c r="G522" s="32"/>
      <c r="H522" s="1"/>
      <c r="I522" s="35"/>
      <c r="J522" s="1"/>
      <c r="K522" s="1"/>
      <c r="L522" s="32"/>
      <c r="M522" s="32"/>
      <c r="N522" s="33"/>
      <c r="O522" s="32"/>
      <c r="P522" s="109"/>
      <c r="Q522" s="36"/>
      <c r="R522" s="109"/>
      <c r="S522" s="36"/>
      <c r="T522" s="36"/>
      <c r="U522" s="32"/>
      <c r="V522" s="32"/>
      <c r="W522" s="32"/>
      <c r="X522" s="32"/>
      <c r="Y522" s="32"/>
      <c r="Z522" s="32"/>
      <c r="AA522" s="32"/>
      <c r="AB522" s="108"/>
      <c r="AC522" s="32"/>
      <c r="AD522" s="32"/>
      <c r="AE522" s="32"/>
      <c r="AF522" s="108"/>
      <c r="AG522" s="1"/>
      <c r="AH522" s="1"/>
      <c r="AI522" s="1"/>
      <c r="AJ522" s="1"/>
      <c r="AK522" s="1"/>
      <c r="AL522" s="108"/>
      <c r="AM522" s="1"/>
      <c r="AN522" s="37"/>
    </row>
    <row r="523" spans="1:40" ht="14.25" customHeight="1">
      <c r="A523" s="1"/>
      <c r="B523" s="32"/>
      <c r="C523" s="32"/>
      <c r="D523" s="33"/>
      <c r="E523" s="1"/>
      <c r="F523" s="34"/>
      <c r="G523" s="32"/>
      <c r="H523" s="1"/>
      <c r="I523" s="35"/>
      <c r="J523" s="1"/>
      <c r="K523" s="1"/>
      <c r="L523" s="32"/>
      <c r="M523" s="32"/>
      <c r="N523" s="33"/>
      <c r="O523" s="32"/>
      <c r="P523" s="109"/>
      <c r="Q523" s="36"/>
      <c r="R523" s="109"/>
      <c r="S523" s="36"/>
      <c r="T523" s="36"/>
      <c r="U523" s="32"/>
      <c r="V523" s="32"/>
      <c r="W523" s="32"/>
      <c r="X523" s="32"/>
      <c r="Y523" s="32"/>
      <c r="Z523" s="32"/>
      <c r="AA523" s="32"/>
      <c r="AB523" s="108"/>
      <c r="AC523" s="32"/>
      <c r="AD523" s="32"/>
      <c r="AE523" s="32"/>
      <c r="AF523" s="108"/>
      <c r="AG523" s="1"/>
      <c r="AH523" s="1"/>
      <c r="AI523" s="1"/>
      <c r="AJ523" s="1"/>
      <c r="AK523" s="1"/>
      <c r="AL523" s="108"/>
      <c r="AM523" s="1"/>
      <c r="AN523" s="37"/>
    </row>
    <row r="524" spans="1:40" ht="14.25" customHeight="1">
      <c r="A524" s="1"/>
      <c r="B524" s="32"/>
      <c r="C524" s="32"/>
      <c r="D524" s="33"/>
      <c r="E524" s="1"/>
      <c r="F524" s="34"/>
      <c r="G524" s="32"/>
      <c r="H524" s="1"/>
      <c r="I524" s="35"/>
      <c r="J524" s="1"/>
      <c r="K524" s="1"/>
      <c r="L524" s="32"/>
      <c r="M524" s="32"/>
      <c r="N524" s="33"/>
      <c r="O524" s="32"/>
      <c r="P524" s="109"/>
      <c r="Q524" s="36"/>
      <c r="R524" s="109"/>
      <c r="S524" s="36"/>
      <c r="T524" s="36"/>
      <c r="U524" s="32"/>
      <c r="V524" s="32"/>
      <c r="W524" s="32"/>
      <c r="X524" s="32"/>
      <c r="Y524" s="32"/>
      <c r="Z524" s="32"/>
      <c r="AA524" s="32"/>
      <c r="AB524" s="108"/>
      <c r="AC524" s="32"/>
      <c r="AD524" s="32"/>
      <c r="AE524" s="32"/>
      <c r="AF524" s="108"/>
      <c r="AG524" s="1"/>
      <c r="AH524" s="1"/>
      <c r="AI524" s="1"/>
      <c r="AJ524" s="1"/>
      <c r="AK524" s="1"/>
      <c r="AL524" s="108"/>
      <c r="AM524" s="1"/>
      <c r="AN524" s="37"/>
    </row>
    <row r="525" spans="1:40" ht="14.25" customHeight="1">
      <c r="A525" s="1"/>
      <c r="B525" s="32"/>
      <c r="C525" s="32"/>
      <c r="D525" s="33"/>
      <c r="E525" s="1"/>
      <c r="F525" s="34"/>
      <c r="G525" s="32"/>
      <c r="H525" s="1"/>
      <c r="I525" s="35"/>
      <c r="J525" s="1"/>
      <c r="K525" s="1"/>
      <c r="L525" s="32"/>
      <c r="M525" s="32"/>
      <c r="N525" s="33"/>
      <c r="O525" s="32"/>
      <c r="P525" s="109"/>
      <c r="Q525" s="36"/>
      <c r="R525" s="109"/>
      <c r="S525" s="36"/>
      <c r="T525" s="36"/>
      <c r="U525" s="32"/>
      <c r="V525" s="32"/>
      <c r="W525" s="32"/>
      <c r="X525" s="32"/>
      <c r="Y525" s="32"/>
      <c r="Z525" s="32"/>
      <c r="AA525" s="32"/>
      <c r="AB525" s="108"/>
      <c r="AC525" s="32"/>
      <c r="AD525" s="32"/>
      <c r="AE525" s="32"/>
      <c r="AF525" s="108"/>
      <c r="AG525" s="1"/>
      <c r="AH525" s="1"/>
      <c r="AI525" s="1"/>
      <c r="AJ525" s="1"/>
      <c r="AK525" s="1"/>
      <c r="AL525" s="108"/>
      <c r="AM525" s="1"/>
      <c r="AN525" s="37"/>
    </row>
    <row r="526" spans="1:40" ht="14.25" customHeight="1">
      <c r="A526" s="1"/>
      <c r="B526" s="32"/>
      <c r="C526" s="32"/>
      <c r="D526" s="33"/>
      <c r="E526" s="1"/>
      <c r="F526" s="34"/>
      <c r="G526" s="32"/>
      <c r="H526" s="1"/>
      <c r="I526" s="35"/>
      <c r="J526" s="1"/>
      <c r="K526" s="1"/>
      <c r="L526" s="32"/>
      <c r="M526" s="32"/>
      <c r="N526" s="33"/>
      <c r="O526" s="32"/>
      <c r="P526" s="109"/>
      <c r="Q526" s="36"/>
      <c r="R526" s="109"/>
      <c r="S526" s="36"/>
      <c r="T526" s="36"/>
      <c r="U526" s="32"/>
      <c r="V526" s="32"/>
      <c r="W526" s="32"/>
      <c r="X526" s="32"/>
      <c r="Y526" s="32"/>
      <c r="Z526" s="32"/>
      <c r="AA526" s="32"/>
      <c r="AB526" s="108"/>
      <c r="AC526" s="32"/>
      <c r="AD526" s="32"/>
      <c r="AE526" s="32"/>
      <c r="AF526" s="108"/>
      <c r="AG526" s="1"/>
      <c r="AH526" s="1"/>
      <c r="AI526" s="1"/>
      <c r="AJ526" s="1"/>
      <c r="AK526" s="1"/>
      <c r="AL526" s="108"/>
      <c r="AM526" s="1"/>
      <c r="AN526" s="37"/>
    </row>
    <row r="527" spans="1:40" ht="14.25" customHeight="1">
      <c r="A527" s="1"/>
      <c r="B527" s="32"/>
      <c r="C527" s="32"/>
      <c r="D527" s="33"/>
      <c r="E527" s="1"/>
      <c r="F527" s="34"/>
      <c r="G527" s="32"/>
      <c r="H527" s="1"/>
      <c r="I527" s="35"/>
      <c r="J527" s="1"/>
      <c r="K527" s="1"/>
      <c r="L527" s="32"/>
      <c r="M527" s="32"/>
      <c r="N527" s="33"/>
      <c r="O527" s="32"/>
      <c r="P527" s="109"/>
      <c r="Q527" s="36"/>
      <c r="R527" s="109"/>
      <c r="S527" s="36"/>
      <c r="T527" s="36"/>
      <c r="U527" s="32"/>
      <c r="V527" s="32"/>
      <c r="W527" s="32"/>
      <c r="X527" s="32"/>
      <c r="Y527" s="32"/>
      <c r="Z527" s="32"/>
      <c r="AA527" s="32"/>
      <c r="AB527" s="108"/>
      <c r="AC527" s="32"/>
      <c r="AD527" s="32"/>
      <c r="AE527" s="32"/>
      <c r="AF527" s="108"/>
      <c r="AG527" s="1"/>
      <c r="AH527" s="1"/>
      <c r="AI527" s="1"/>
      <c r="AJ527" s="1"/>
      <c r="AK527" s="1"/>
      <c r="AL527" s="108"/>
      <c r="AM527" s="1"/>
      <c r="AN527" s="37"/>
    </row>
    <row r="528" spans="1:40" ht="14.25" customHeight="1">
      <c r="A528" s="1"/>
      <c r="B528" s="32"/>
      <c r="C528" s="32"/>
      <c r="D528" s="33"/>
      <c r="E528" s="1"/>
      <c r="F528" s="34"/>
      <c r="G528" s="32"/>
      <c r="H528" s="1"/>
      <c r="I528" s="35"/>
      <c r="J528" s="1"/>
      <c r="K528" s="1"/>
      <c r="L528" s="32"/>
      <c r="M528" s="32"/>
      <c r="N528" s="33"/>
      <c r="O528" s="32"/>
      <c r="P528" s="109"/>
      <c r="Q528" s="36"/>
      <c r="R528" s="109"/>
      <c r="S528" s="36"/>
      <c r="T528" s="36"/>
      <c r="U528" s="32"/>
      <c r="V528" s="32"/>
      <c r="W528" s="32"/>
      <c r="X528" s="32"/>
      <c r="Y528" s="32"/>
      <c r="Z528" s="32"/>
      <c r="AA528" s="32"/>
      <c r="AB528" s="108"/>
      <c r="AC528" s="32"/>
      <c r="AD528" s="32"/>
      <c r="AE528" s="32"/>
      <c r="AF528" s="108"/>
      <c r="AG528" s="1"/>
      <c r="AH528" s="1"/>
      <c r="AI528" s="1"/>
      <c r="AJ528" s="1"/>
      <c r="AK528" s="1"/>
      <c r="AL528" s="108"/>
      <c r="AM528" s="1"/>
      <c r="AN528" s="37"/>
    </row>
    <row r="529" spans="1:40" ht="14.25" customHeight="1">
      <c r="A529" s="1"/>
      <c r="B529" s="32"/>
      <c r="C529" s="32"/>
      <c r="D529" s="33"/>
      <c r="E529" s="1"/>
      <c r="F529" s="34"/>
      <c r="G529" s="32"/>
      <c r="H529" s="1"/>
      <c r="I529" s="35"/>
      <c r="J529" s="1"/>
      <c r="K529" s="1"/>
      <c r="L529" s="32"/>
      <c r="M529" s="32"/>
      <c r="N529" s="33"/>
      <c r="O529" s="32"/>
      <c r="P529" s="109"/>
      <c r="Q529" s="36"/>
      <c r="R529" s="109"/>
      <c r="S529" s="36"/>
      <c r="T529" s="36"/>
      <c r="U529" s="32"/>
      <c r="V529" s="32"/>
      <c r="W529" s="32"/>
      <c r="X529" s="32"/>
      <c r="Y529" s="32"/>
      <c r="Z529" s="32"/>
      <c r="AA529" s="32"/>
      <c r="AB529" s="108"/>
      <c r="AC529" s="32"/>
      <c r="AD529" s="32"/>
      <c r="AE529" s="32"/>
      <c r="AF529" s="108"/>
      <c r="AG529" s="1"/>
      <c r="AH529" s="1"/>
      <c r="AI529" s="1"/>
      <c r="AJ529" s="1"/>
      <c r="AK529" s="1"/>
      <c r="AL529" s="108"/>
      <c r="AM529" s="1"/>
      <c r="AN529" s="37"/>
    </row>
    <row r="530" spans="1:40" ht="14.25" customHeight="1">
      <c r="A530" s="1"/>
      <c r="B530" s="32"/>
      <c r="C530" s="32"/>
      <c r="D530" s="33"/>
      <c r="E530" s="1"/>
      <c r="F530" s="34"/>
      <c r="G530" s="32"/>
      <c r="H530" s="1"/>
      <c r="I530" s="35"/>
      <c r="J530" s="1"/>
      <c r="K530" s="1"/>
      <c r="L530" s="32"/>
      <c r="M530" s="32"/>
      <c r="N530" s="33"/>
      <c r="O530" s="32"/>
      <c r="P530" s="109"/>
      <c r="Q530" s="36"/>
      <c r="R530" s="109"/>
      <c r="S530" s="36"/>
      <c r="T530" s="36"/>
      <c r="U530" s="32"/>
      <c r="V530" s="32"/>
      <c r="W530" s="32"/>
      <c r="X530" s="32"/>
      <c r="Y530" s="32"/>
      <c r="Z530" s="32"/>
      <c r="AA530" s="32"/>
      <c r="AB530" s="108"/>
      <c r="AC530" s="32"/>
      <c r="AD530" s="32"/>
      <c r="AE530" s="32"/>
      <c r="AF530" s="108"/>
      <c r="AG530" s="1"/>
      <c r="AH530" s="1"/>
      <c r="AI530" s="1"/>
      <c r="AJ530" s="1"/>
      <c r="AK530" s="1"/>
      <c r="AL530" s="108"/>
      <c r="AM530" s="1"/>
      <c r="AN530" s="37"/>
    </row>
    <row r="531" spans="1:40" ht="14.25" customHeight="1">
      <c r="A531" s="1"/>
      <c r="B531" s="32"/>
      <c r="C531" s="32"/>
      <c r="D531" s="33"/>
      <c r="E531" s="1"/>
      <c r="F531" s="34"/>
      <c r="G531" s="32"/>
      <c r="H531" s="1"/>
      <c r="I531" s="35"/>
      <c r="J531" s="1"/>
      <c r="K531" s="1"/>
      <c r="L531" s="32"/>
      <c r="M531" s="32"/>
      <c r="N531" s="33"/>
      <c r="O531" s="32"/>
      <c r="P531" s="109"/>
      <c r="Q531" s="36"/>
      <c r="R531" s="109"/>
      <c r="S531" s="36"/>
      <c r="T531" s="36"/>
      <c r="U531" s="32"/>
      <c r="V531" s="32"/>
      <c r="W531" s="32"/>
      <c r="X531" s="32"/>
      <c r="Y531" s="32"/>
      <c r="Z531" s="32"/>
      <c r="AA531" s="32"/>
      <c r="AB531" s="108"/>
      <c r="AC531" s="32"/>
      <c r="AD531" s="32"/>
      <c r="AE531" s="32"/>
      <c r="AF531" s="108"/>
      <c r="AG531" s="1"/>
      <c r="AH531" s="1"/>
      <c r="AI531" s="1"/>
      <c r="AJ531" s="1"/>
      <c r="AK531" s="1"/>
      <c r="AL531" s="108"/>
      <c r="AM531" s="1"/>
      <c r="AN531" s="37"/>
    </row>
    <row r="532" spans="1:40" ht="14.25" customHeight="1">
      <c r="A532" s="1"/>
      <c r="B532" s="32"/>
      <c r="C532" s="32"/>
      <c r="D532" s="33"/>
      <c r="E532" s="1"/>
      <c r="F532" s="34"/>
      <c r="G532" s="32"/>
      <c r="H532" s="1"/>
      <c r="I532" s="35"/>
      <c r="J532" s="1"/>
      <c r="K532" s="1"/>
      <c r="L532" s="32"/>
      <c r="M532" s="32"/>
      <c r="N532" s="33"/>
      <c r="O532" s="32"/>
      <c r="P532" s="109"/>
      <c r="Q532" s="36"/>
      <c r="R532" s="109"/>
      <c r="S532" s="36"/>
      <c r="T532" s="36"/>
      <c r="U532" s="32"/>
      <c r="V532" s="32"/>
      <c r="W532" s="32"/>
      <c r="X532" s="32"/>
      <c r="Y532" s="32"/>
      <c r="Z532" s="32"/>
      <c r="AA532" s="32"/>
      <c r="AB532" s="108"/>
      <c r="AC532" s="32"/>
      <c r="AD532" s="32"/>
      <c r="AE532" s="32"/>
      <c r="AF532" s="108"/>
      <c r="AG532" s="1"/>
      <c r="AH532" s="1"/>
      <c r="AI532" s="1"/>
      <c r="AJ532" s="1"/>
      <c r="AK532" s="1"/>
      <c r="AL532" s="108"/>
      <c r="AM532" s="1"/>
      <c r="AN532" s="37"/>
    </row>
    <row r="533" spans="1:40" ht="14.25" customHeight="1">
      <c r="A533" s="1"/>
      <c r="B533" s="32"/>
      <c r="C533" s="32"/>
      <c r="D533" s="33"/>
      <c r="E533" s="1"/>
      <c r="F533" s="34"/>
      <c r="G533" s="32"/>
      <c r="H533" s="1"/>
      <c r="I533" s="35"/>
      <c r="J533" s="1"/>
      <c r="K533" s="1"/>
      <c r="L533" s="32"/>
      <c r="M533" s="32"/>
      <c r="N533" s="33"/>
      <c r="O533" s="32"/>
      <c r="P533" s="109"/>
      <c r="Q533" s="36"/>
      <c r="R533" s="109"/>
      <c r="S533" s="36"/>
      <c r="T533" s="36"/>
      <c r="U533" s="32"/>
      <c r="V533" s="32"/>
      <c r="W533" s="32"/>
      <c r="X533" s="32"/>
      <c r="Y533" s="32"/>
      <c r="Z533" s="32"/>
      <c r="AA533" s="32"/>
      <c r="AB533" s="108"/>
      <c r="AC533" s="32"/>
      <c r="AD533" s="32"/>
      <c r="AE533" s="32"/>
      <c r="AF533" s="108"/>
      <c r="AG533" s="1"/>
      <c r="AH533" s="1"/>
      <c r="AI533" s="1"/>
      <c r="AJ533" s="1"/>
      <c r="AK533" s="1"/>
      <c r="AL533" s="108"/>
      <c r="AM533" s="1"/>
      <c r="AN533" s="37"/>
    </row>
    <row r="534" spans="1:40" ht="14.25" customHeight="1">
      <c r="A534" s="1"/>
      <c r="B534" s="32"/>
      <c r="C534" s="32"/>
      <c r="D534" s="33"/>
      <c r="E534" s="1"/>
      <c r="F534" s="34"/>
      <c r="G534" s="32"/>
      <c r="H534" s="1"/>
      <c r="I534" s="35"/>
      <c r="J534" s="1"/>
      <c r="K534" s="1"/>
      <c r="L534" s="32"/>
      <c r="M534" s="32"/>
      <c r="N534" s="33"/>
      <c r="O534" s="32"/>
      <c r="P534" s="109"/>
      <c r="Q534" s="36"/>
      <c r="R534" s="109"/>
      <c r="S534" s="36"/>
      <c r="T534" s="36"/>
      <c r="U534" s="32"/>
      <c r="V534" s="32"/>
      <c r="W534" s="32"/>
      <c r="X534" s="32"/>
      <c r="Y534" s="32"/>
      <c r="Z534" s="32"/>
      <c r="AA534" s="32"/>
      <c r="AB534" s="108"/>
      <c r="AC534" s="32"/>
      <c r="AD534" s="32"/>
      <c r="AE534" s="32"/>
      <c r="AF534" s="108"/>
      <c r="AG534" s="1"/>
      <c r="AH534" s="1"/>
      <c r="AI534" s="1"/>
      <c r="AJ534" s="1"/>
      <c r="AK534" s="1"/>
      <c r="AL534" s="108"/>
      <c r="AM534" s="1"/>
      <c r="AN534" s="37"/>
    </row>
    <row r="535" spans="1:40" ht="14.25" customHeight="1">
      <c r="A535" s="1"/>
      <c r="B535" s="32"/>
      <c r="C535" s="32"/>
      <c r="D535" s="33"/>
      <c r="E535" s="1"/>
      <c r="F535" s="34"/>
      <c r="G535" s="32"/>
      <c r="H535" s="1"/>
      <c r="I535" s="35"/>
      <c r="J535" s="1"/>
      <c r="K535" s="1"/>
      <c r="L535" s="32"/>
      <c r="M535" s="32"/>
      <c r="N535" s="33"/>
      <c r="O535" s="32"/>
      <c r="P535" s="109"/>
      <c r="Q535" s="36"/>
      <c r="R535" s="109"/>
      <c r="S535" s="36"/>
      <c r="T535" s="36"/>
      <c r="U535" s="32"/>
      <c r="V535" s="32"/>
      <c r="W535" s="32"/>
      <c r="X535" s="32"/>
      <c r="Y535" s="32"/>
      <c r="Z535" s="32"/>
      <c r="AA535" s="32"/>
      <c r="AB535" s="108"/>
      <c r="AC535" s="32"/>
      <c r="AD535" s="32"/>
      <c r="AE535" s="32"/>
      <c r="AF535" s="108"/>
      <c r="AG535" s="1"/>
      <c r="AH535" s="1"/>
      <c r="AI535" s="1"/>
      <c r="AJ535" s="1"/>
      <c r="AK535" s="1"/>
      <c r="AL535" s="108"/>
      <c r="AM535" s="1"/>
      <c r="AN535" s="37"/>
    </row>
    <row r="536" spans="1:40" ht="14.25" customHeight="1">
      <c r="A536" s="1"/>
      <c r="B536" s="32"/>
      <c r="C536" s="32"/>
      <c r="D536" s="33"/>
      <c r="E536" s="1"/>
      <c r="F536" s="34"/>
      <c r="G536" s="32"/>
      <c r="H536" s="1"/>
      <c r="I536" s="35"/>
      <c r="J536" s="1"/>
      <c r="K536" s="1"/>
      <c r="L536" s="32"/>
      <c r="M536" s="32"/>
      <c r="N536" s="33"/>
      <c r="O536" s="32"/>
      <c r="P536" s="109"/>
      <c r="Q536" s="36"/>
      <c r="R536" s="109"/>
      <c r="S536" s="36"/>
      <c r="T536" s="36"/>
      <c r="U536" s="32"/>
      <c r="V536" s="32"/>
      <c r="W536" s="32"/>
      <c r="X536" s="32"/>
      <c r="Y536" s="32"/>
      <c r="Z536" s="32"/>
      <c r="AA536" s="32"/>
      <c r="AB536" s="108"/>
      <c r="AC536" s="32"/>
      <c r="AD536" s="32"/>
      <c r="AE536" s="32"/>
      <c r="AF536" s="108"/>
      <c r="AG536" s="1"/>
      <c r="AH536" s="1"/>
      <c r="AI536" s="1"/>
      <c r="AJ536" s="1"/>
      <c r="AK536" s="1"/>
      <c r="AL536" s="108"/>
      <c r="AM536" s="1"/>
      <c r="AN536" s="37"/>
    </row>
    <row r="537" spans="1:40" ht="14.25" customHeight="1">
      <c r="A537" s="1"/>
      <c r="B537" s="32"/>
      <c r="C537" s="32"/>
      <c r="D537" s="33"/>
      <c r="E537" s="1"/>
      <c r="F537" s="34"/>
      <c r="G537" s="32"/>
      <c r="H537" s="1"/>
      <c r="I537" s="35"/>
      <c r="J537" s="1"/>
      <c r="K537" s="1"/>
      <c r="L537" s="32"/>
      <c r="M537" s="32"/>
      <c r="N537" s="33"/>
      <c r="O537" s="32"/>
      <c r="P537" s="109"/>
      <c r="Q537" s="36"/>
      <c r="R537" s="109"/>
      <c r="S537" s="36"/>
      <c r="T537" s="36"/>
      <c r="U537" s="32"/>
      <c r="V537" s="32"/>
      <c r="W537" s="32"/>
      <c r="X537" s="32"/>
      <c r="Y537" s="32"/>
      <c r="Z537" s="32"/>
      <c r="AA537" s="32"/>
      <c r="AB537" s="108"/>
      <c r="AC537" s="32"/>
      <c r="AD537" s="32"/>
      <c r="AE537" s="32"/>
      <c r="AF537" s="108"/>
      <c r="AG537" s="1"/>
      <c r="AH537" s="1"/>
      <c r="AI537" s="1"/>
      <c r="AJ537" s="1"/>
      <c r="AK537" s="1"/>
      <c r="AL537" s="108"/>
      <c r="AM537" s="1"/>
      <c r="AN537" s="37"/>
    </row>
    <row r="538" spans="1:40" ht="14.25" customHeight="1">
      <c r="A538" s="1"/>
      <c r="B538" s="32"/>
      <c r="C538" s="32"/>
      <c r="D538" s="33"/>
      <c r="E538" s="1"/>
      <c r="F538" s="34"/>
      <c r="G538" s="32"/>
      <c r="H538" s="1"/>
      <c r="I538" s="35"/>
      <c r="J538" s="1"/>
      <c r="K538" s="1"/>
      <c r="L538" s="32"/>
      <c r="M538" s="32"/>
      <c r="N538" s="33"/>
      <c r="O538" s="32"/>
      <c r="P538" s="109"/>
      <c r="Q538" s="36"/>
      <c r="R538" s="109"/>
      <c r="S538" s="36"/>
      <c r="T538" s="36"/>
      <c r="U538" s="32"/>
      <c r="V538" s="32"/>
      <c r="W538" s="32"/>
      <c r="X538" s="32"/>
      <c r="Y538" s="32"/>
      <c r="Z538" s="32"/>
      <c r="AA538" s="32"/>
      <c r="AB538" s="108"/>
      <c r="AC538" s="32"/>
      <c r="AD538" s="32"/>
      <c r="AE538" s="32"/>
      <c r="AF538" s="108"/>
      <c r="AG538" s="1"/>
      <c r="AH538" s="1"/>
      <c r="AI538" s="1"/>
      <c r="AJ538" s="1"/>
      <c r="AK538" s="1"/>
      <c r="AL538" s="108"/>
      <c r="AM538" s="1"/>
      <c r="AN538" s="37"/>
    </row>
    <row r="539" spans="1:40" ht="14.25" customHeight="1">
      <c r="A539" s="1"/>
      <c r="B539" s="32"/>
      <c r="C539" s="32"/>
      <c r="D539" s="33"/>
      <c r="E539" s="1"/>
      <c r="F539" s="34"/>
      <c r="G539" s="32"/>
      <c r="H539" s="1"/>
      <c r="I539" s="35"/>
      <c r="J539" s="1"/>
      <c r="K539" s="1"/>
      <c r="L539" s="32"/>
      <c r="M539" s="32"/>
      <c r="N539" s="33"/>
      <c r="O539" s="32"/>
      <c r="P539" s="109"/>
      <c r="Q539" s="36"/>
      <c r="R539" s="109"/>
      <c r="S539" s="36"/>
      <c r="T539" s="36"/>
      <c r="U539" s="32"/>
      <c r="V539" s="32"/>
      <c r="W539" s="32"/>
      <c r="X539" s="32"/>
      <c r="Y539" s="32"/>
      <c r="Z539" s="32"/>
      <c r="AA539" s="32"/>
      <c r="AB539" s="108"/>
      <c r="AC539" s="32"/>
      <c r="AD539" s="32"/>
      <c r="AE539" s="32"/>
      <c r="AF539" s="108"/>
      <c r="AG539" s="1"/>
      <c r="AH539" s="1"/>
      <c r="AI539" s="1"/>
      <c r="AJ539" s="1"/>
      <c r="AK539" s="1"/>
      <c r="AL539" s="108"/>
      <c r="AM539" s="1"/>
      <c r="AN539" s="37"/>
    </row>
    <row r="540" spans="1:40" ht="14.25" customHeight="1">
      <c r="A540" s="1"/>
      <c r="B540" s="32"/>
      <c r="C540" s="32"/>
      <c r="D540" s="33"/>
      <c r="E540" s="1"/>
      <c r="F540" s="34"/>
      <c r="G540" s="32"/>
      <c r="H540" s="1"/>
      <c r="I540" s="35"/>
      <c r="J540" s="1"/>
      <c r="K540" s="1"/>
      <c r="L540" s="32"/>
      <c r="M540" s="32"/>
      <c r="N540" s="33"/>
      <c r="O540" s="32"/>
      <c r="P540" s="109"/>
      <c r="Q540" s="36"/>
      <c r="R540" s="109"/>
      <c r="S540" s="36"/>
      <c r="T540" s="36"/>
      <c r="U540" s="32"/>
      <c r="V540" s="32"/>
      <c r="W540" s="32"/>
      <c r="X540" s="32"/>
      <c r="Y540" s="32"/>
      <c r="Z540" s="32"/>
      <c r="AA540" s="32"/>
      <c r="AB540" s="108"/>
      <c r="AC540" s="32"/>
      <c r="AD540" s="32"/>
      <c r="AE540" s="32"/>
      <c r="AF540" s="108"/>
      <c r="AG540" s="1"/>
      <c r="AH540" s="1"/>
      <c r="AI540" s="1"/>
      <c r="AJ540" s="1"/>
      <c r="AK540" s="1"/>
      <c r="AL540" s="108"/>
      <c r="AM540" s="1"/>
      <c r="AN540" s="37"/>
    </row>
    <row r="541" spans="1:40" ht="14.25" customHeight="1">
      <c r="A541" s="1"/>
      <c r="B541" s="32"/>
      <c r="C541" s="32"/>
      <c r="D541" s="33"/>
      <c r="E541" s="1"/>
      <c r="F541" s="34"/>
      <c r="G541" s="32"/>
      <c r="H541" s="1"/>
      <c r="I541" s="35"/>
      <c r="J541" s="1"/>
      <c r="K541" s="1"/>
      <c r="L541" s="32"/>
      <c r="M541" s="32"/>
      <c r="N541" s="33"/>
      <c r="O541" s="32"/>
      <c r="P541" s="109"/>
      <c r="Q541" s="36"/>
      <c r="R541" s="109"/>
      <c r="S541" s="36"/>
      <c r="T541" s="36"/>
      <c r="U541" s="32"/>
      <c r="V541" s="32"/>
      <c r="W541" s="32"/>
      <c r="X541" s="32"/>
      <c r="Y541" s="32"/>
      <c r="Z541" s="32"/>
      <c r="AA541" s="32"/>
      <c r="AB541" s="108"/>
      <c r="AC541" s="32"/>
      <c r="AD541" s="32"/>
      <c r="AE541" s="32"/>
      <c r="AF541" s="108"/>
      <c r="AG541" s="1"/>
      <c r="AH541" s="1"/>
      <c r="AI541" s="1"/>
      <c r="AJ541" s="1"/>
      <c r="AK541" s="1"/>
      <c r="AL541" s="108"/>
      <c r="AM541" s="1"/>
      <c r="AN541" s="37"/>
    </row>
    <row r="542" spans="1:40" ht="14.25" customHeight="1">
      <c r="A542" s="1"/>
      <c r="B542" s="32"/>
      <c r="C542" s="32"/>
      <c r="D542" s="33"/>
      <c r="E542" s="1"/>
      <c r="F542" s="34"/>
      <c r="G542" s="32"/>
      <c r="H542" s="1"/>
      <c r="I542" s="35"/>
      <c r="J542" s="1"/>
      <c r="K542" s="1"/>
      <c r="L542" s="32"/>
      <c r="M542" s="32"/>
      <c r="N542" s="33"/>
      <c r="O542" s="32"/>
      <c r="P542" s="109"/>
      <c r="Q542" s="36"/>
      <c r="R542" s="109"/>
      <c r="S542" s="36"/>
      <c r="T542" s="36"/>
      <c r="U542" s="32"/>
      <c r="V542" s="32"/>
      <c r="W542" s="32"/>
      <c r="X542" s="32"/>
      <c r="Y542" s="32"/>
      <c r="Z542" s="32"/>
      <c r="AA542" s="32"/>
      <c r="AB542" s="108"/>
      <c r="AC542" s="32"/>
      <c r="AD542" s="32"/>
      <c r="AE542" s="32"/>
      <c r="AF542" s="108"/>
      <c r="AG542" s="1"/>
      <c r="AH542" s="1"/>
      <c r="AI542" s="1"/>
      <c r="AJ542" s="1"/>
      <c r="AK542" s="1"/>
      <c r="AL542" s="108"/>
      <c r="AM542" s="1"/>
      <c r="AN542" s="37"/>
    </row>
    <row r="543" spans="1:40" ht="14.25" customHeight="1">
      <c r="A543" s="1"/>
      <c r="B543" s="32"/>
      <c r="C543" s="32"/>
      <c r="D543" s="33"/>
      <c r="E543" s="1"/>
      <c r="F543" s="34"/>
      <c r="G543" s="32"/>
      <c r="H543" s="1"/>
      <c r="I543" s="35"/>
      <c r="J543" s="1"/>
      <c r="K543" s="1"/>
      <c r="L543" s="32"/>
      <c r="M543" s="32"/>
      <c r="N543" s="33"/>
      <c r="O543" s="32"/>
      <c r="P543" s="109"/>
      <c r="Q543" s="36"/>
      <c r="R543" s="109"/>
      <c r="S543" s="36"/>
      <c r="T543" s="36"/>
      <c r="U543" s="32"/>
      <c r="V543" s="32"/>
      <c r="W543" s="32"/>
      <c r="X543" s="32"/>
      <c r="Y543" s="32"/>
      <c r="Z543" s="32"/>
      <c r="AA543" s="32"/>
      <c r="AB543" s="108"/>
      <c r="AC543" s="32"/>
      <c r="AD543" s="32"/>
      <c r="AE543" s="32"/>
      <c r="AF543" s="108"/>
      <c r="AG543" s="1"/>
      <c r="AH543" s="1"/>
      <c r="AI543" s="1"/>
      <c r="AJ543" s="1"/>
      <c r="AK543" s="1"/>
      <c r="AL543" s="108"/>
      <c r="AM543" s="1"/>
      <c r="AN543" s="37"/>
    </row>
    <row r="544" spans="1:40" ht="14.25" customHeight="1">
      <c r="A544" s="1"/>
      <c r="B544" s="32"/>
      <c r="C544" s="32"/>
      <c r="D544" s="33"/>
      <c r="E544" s="1"/>
      <c r="F544" s="34"/>
      <c r="G544" s="32"/>
      <c r="H544" s="1"/>
      <c r="I544" s="35"/>
      <c r="J544" s="1"/>
      <c r="K544" s="1"/>
      <c r="L544" s="32"/>
      <c r="M544" s="32"/>
      <c r="N544" s="33"/>
      <c r="O544" s="32"/>
      <c r="P544" s="109"/>
      <c r="Q544" s="36"/>
      <c r="R544" s="109"/>
      <c r="S544" s="36"/>
      <c r="T544" s="36"/>
      <c r="U544" s="32"/>
      <c r="V544" s="32"/>
      <c r="W544" s="32"/>
      <c r="X544" s="32"/>
      <c r="Y544" s="32"/>
      <c r="Z544" s="32"/>
      <c r="AA544" s="32"/>
      <c r="AB544" s="108"/>
      <c r="AC544" s="32"/>
      <c r="AD544" s="32"/>
      <c r="AE544" s="32"/>
      <c r="AF544" s="108"/>
      <c r="AG544" s="1"/>
      <c r="AH544" s="1"/>
      <c r="AI544" s="1"/>
      <c r="AJ544" s="1"/>
      <c r="AK544" s="1"/>
      <c r="AL544" s="108"/>
      <c r="AM544" s="1"/>
      <c r="AN544" s="37"/>
    </row>
    <row r="545" spans="1:40" ht="14.25" customHeight="1">
      <c r="A545" s="1"/>
      <c r="B545" s="32"/>
      <c r="C545" s="32"/>
      <c r="D545" s="33"/>
      <c r="E545" s="1"/>
      <c r="F545" s="34"/>
      <c r="G545" s="32"/>
      <c r="H545" s="1"/>
      <c r="I545" s="35"/>
      <c r="J545" s="1"/>
      <c r="K545" s="1"/>
      <c r="L545" s="32"/>
      <c r="M545" s="32"/>
      <c r="N545" s="33"/>
      <c r="O545" s="32"/>
      <c r="P545" s="109"/>
      <c r="Q545" s="36"/>
      <c r="R545" s="109"/>
      <c r="S545" s="36"/>
      <c r="T545" s="36"/>
      <c r="U545" s="32"/>
      <c r="V545" s="32"/>
      <c r="W545" s="32"/>
      <c r="X545" s="32"/>
      <c r="Y545" s="32"/>
      <c r="Z545" s="32"/>
      <c r="AA545" s="32"/>
      <c r="AB545" s="108"/>
      <c r="AC545" s="32"/>
      <c r="AD545" s="32"/>
      <c r="AE545" s="32"/>
      <c r="AF545" s="108"/>
      <c r="AG545" s="1"/>
      <c r="AH545" s="1"/>
      <c r="AI545" s="1"/>
      <c r="AJ545" s="1"/>
      <c r="AK545" s="1"/>
      <c r="AL545" s="108"/>
      <c r="AM545" s="1"/>
      <c r="AN545" s="37"/>
    </row>
    <row r="546" spans="1:40" ht="14.25" customHeight="1">
      <c r="A546" s="1"/>
      <c r="B546" s="32"/>
      <c r="C546" s="32"/>
      <c r="D546" s="33"/>
      <c r="E546" s="1"/>
      <c r="F546" s="34"/>
      <c r="G546" s="32"/>
      <c r="H546" s="1"/>
      <c r="I546" s="35"/>
      <c r="J546" s="1"/>
      <c r="K546" s="1"/>
      <c r="L546" s="32"/>
      <c r="M546" s="32"/>
      <c r="N546" s="33"/>
      <c r="O546" s="32"/>
      <c r="P546" s="109"/>
      <c r="Q546" s="36"/>
      <c r="R546" s="109"/>
      <c r="S546" s="36"/>
      <c r="T546" s="36"/>
      <c r="U546" s="32"/>
      <c r="V546" s="32"/>
      <c r="W546" s="32"/>
      <c r="X546" s="32"/>
      <c r="Y546" s="32"/>
      <c r="Z546" s="32"/>
      <c r="AA546" s="32"/>
      <c r="AB546" s="108"/>
      <c r="AC546" s="32"/>
      <c r="AD546" s="32"/>
      <c r="AE546" s="32"/>
      <c r="AF546" s="108"/>
      <c r="AG546" s="1"/>
      <c r="AH546" s="1"/>
      <c r="AI546" s="1"/>
      <c r="AJ546" s="1"/>
      <c r="AK546" s="1"/>
      <c r="AL546" s="108"/>
      <c r="AM546" s="1"/>
      <c r="AN546" s="37"/>
    </row>
    <row r="547" spans="1:40" ht="14.25" customHeight="1">
      <c r="A547" s="1"/>
      <c r="B547" s="32"/>
      <c r="C547" s="32"/>
      <c r="D547" s="33"/>
      <c r="E547" s="1"/>
      <c r="F547" s="34"/>
      <c r="G547" s="32"/>
      <c r="H547" s="1"/>
      <c r="I547" s="35"/>
      <c r="J547" s="1"/>
      <c r="K547" s="1"/>
      <c r="L547" s="32"/>
      <c r="M547" s="32"/>
      <c r="N547" s="33"/>
      <c r="O547" s="32"/>
      <c r="P547" s="109"/>
      <c r="Q547" s="36"/>
      <c r="R547" s="109"/>
      <c r="S547" s="36"/>
      <c r="T547" s="36"/>
      <c r="U547" s="32"/>
      <c r="V547" s="32"/>
      <c r="W547" s="32"/>
      <c r="X547" s="32"/>
      <c r="Y547" s="32"/>
      <c r="Z547" s="32"/>
      <c r="AA547" s="32"/>
      <c r="AB547" s="108"/>
      <c r="AC547" s="32"/>
      <c r="AD547" s="32"/>
      <c r="AE547" s="32"/>
      <c r="AF547" s="108"/>
      <c r="AG547" s="1"/>
      <c r="AH547" s="1"/>
      <c r="AI547" s="1"/>
      <c r="AJ547" s="1"/>
      <c r="AK547" s="1"/>
      <c r="AL547" s="108"/>
      <c r="AM547" s="1"/>
      <c r="AN547" s="37"/>
    </row>
    <row r="548" spans="1:40" ht="14.25" customHeight="1">
      <c r="A548" s="1"/>
      <c r="B548" s="32"/>
      <c r="C548" s="32"/>
      <c r="D548" s="33"/>
      <c r="E548" s="1"/>
      <c r="F548" s="34"/>
      <c r="G548" s="32"/>
      <c r="H548" s="1"/>
      <c r="I548" s="35"/>
      <c r="J548" s="1"/>
      <c r="K548" s="1"/>
      <c r="L548" s="32"/>
      <c r="M548" s="32"/>
      <c r="N548" s="33"/>
      <c r="O548" s="32"/>
      <c r="P548" s="109"/>
      <c r="Q548" s="36"/>
      <c r="R548" s="109"/>
      <c r="S548" s="36"/>
      <c r="T548" s="36"/>
      <c r="U548" s="32"/>
      <c r="V548" s="32"/>
      <c r="W548" s="32"/>
      <c r="X548" s="32"/>
      <c r="Y548" s="32"/>
      <c r="Z548" s="32"/>
      <c r="AA548" s="32"/>
      <c r="AB548" s="108"/>
      <c r="AC548" s="32"/>
      <c r="AD548" s="32"/>
      <c r="AE548" s="32"/>
      <c r="AF548" s="108"/>
      <c r="AG548" s="1"/>
      <c r="AH548" s="1"/>
      <c r="AI548" s="1"/>
      <c r="AJ548" s="1"/>
      <c r="AK548" s="1"/>
      <c r="AL548" s="108"/>
      <c r="AM548" s="1"/>
      <c r="AN548" s="37"/>
    </row>
    <row r="549" spans="1:40" ht="14.25" customHeight="1">
      <c r="A549" s="1"/>
      <c r="B549" s="32"/>
      <c r="C549" s="32"/>
      <c r="D549" s="33"/>
      <c r="E549" s="1"/>
      <c r="F549" s="34"/>
      <c r="G549" s="32"/>
      <c r="H549" s="1"/>
      <c r="I549" s="35"/>
      <c r="J549" s="1"/>
      <c r="K549" s="1"/>
      <c r="L549" s="32"/>
      <c r="M549" s="32"/>
      <c r="N549" s="33"/>
      <c r="O549" s="32"/>
      <c r="P549" s="109"/>
      <c r="Q549" s="36"/>
      <c r="R549" s="109"/>
      <c r="S549" s="36"/>
      <c r="T549" s="36"/>
      <c r="U549" s="32"/>
      <c r="V549" s="32"/>
      <c r="W549" s="32"/>
      <c r="X549" s="32"/>
      <c r="Y549" s="32"/>
      <c r="Z549" s="32"/>
      <c r="AA549" s="32"/>
      <c r="AB549" s="108"/>
      <c r="AC549" s="32"/>
      <c r="AD549" s="32"/>
      <c r="AE549" s="32"/>
      <c r="AF549" s="108"/>
      <c r="AG549" s="1"/>
      <c r="AH549" s="1"/>
      <c r="AI549" s="1"/>
      <c r="AJ549" s="1"/>
      <c r="AK549" s="1"/>
      <c r="AL549" s="108"/>
      <c r="AM549" s="1"/>
      <c r="AN549" s="37"/>
    </row>
    <row r="550" spans="1:40" ht="14.25" customHeight="1">
      <c r="A550" s="1"/>
      <c r="B550" s="32"/>
      <c r="C550" s="32"/>
      <c r="D550" s="33"/>
      <c r="E550" s="1"/>
      <c r="F550" s="34"/>
      <c r="G550" s="32"/>
      <c r="H550" s="1"/>
      <c r="I550" s="35"/>
      <c r="J550" s="1"/>
      <c r="K550" s="1"/>
      <c r="L550" s="32"/>
      <c r="M550" s="32"/>
      <c r="N550" s="33"/>
      <c r="O550" s="32"/>
      <c r="P550" s="109"/>
      <c r="Q550" s="36"/>
      <c r="R550" s="109"/>
      <c r="S550" s="36"/>
      <c r="T550" s="36"/>
      <c r="U550" s="32"/>
      <c r="V550" s="32"/>
      <c r="W550" s="32"/>
      <c r="X550" s="32"/>
      <c r="Y550" s="32"/>
      <c r="Z550" s="32"/>
      <c r="AA550" s="32"/>
      <c r="AB550" s="108"/>
      <c r="AC550" s="32"/>
      <c r="AD550" s="32"/>
      <c r="AE550" s="32"/>
      <c r="AF550" s="108"/>
      <c r="AG550" s="1"/>
      <c r="AH550" s="1"/>
      <c r="AI550" s="1"/>
      <c r="AJ550" s="1"/>
      <c r="AK550" s="1"/>
      <c r="AL550" s="108"/>
      <c r="AM550" s="1"/>
      <c r="AN550" s="37"/>
    </row>
    <row r="551" spans="1:40" ht="14.25" customHeight="1">
      <c r="A551" s="1"/>
      <c r="B551" s="32"/>
      <c r="C551" s="32"/>
      <c r="D551" s="33"/>
      <c r="E551" s="1"/>
      <c r="F551" s="34"/>
      <c r="G551" s="32"/>
      <c r="H551" s="1"/>
      <c r="I551" s="35"/>
      <c r="J551" s="1"/>
      <c r="K551" s="1"/>
      <c r="L551" s="32"/>
      <c r="M551" s="32"/>
      <c r="N551" s="33"/>
      <c r="O551" s="32"/>
      <c r="P551" s="109"/>
      <c r="Q551" s="36"/>
      <c r="R551" s="109"/>
      <c r="S551" s="36"/>
      <c r="T551" s="36"/>
      <c r="U551" s="32"/>
      <c r="V551" s="32"/>
      <c r="W551" s="32"/>
      <c r="X551" s="32"/>
      <c r="Y551" s="32"/>
      <c r="Z551" s="32"/>
      <c r="AA551" s="32"/>
      <c r="AB551" s="108"/>
      <c r="AC551" s="32"/>
      <c r="AD551" s="32"/>
      <c r="AE551" s="32"/>
      <c r="AF551" s="108"/>
      <c r="AG551" s="1"/>
      <c r="AH551" s="1"/>
      <c r="AI551" s="1"/>
      <c r="AJ551" s="1"/>
      <c r="AK551" s="1"/>
      <c r="AL551" s="108"/>
      <c r="AM551" s="1"/>
      <c r="AN551" s="37"/>
    </row>
    <row r="552" spans="1:40" ht="14.25" customHeight="1">
      <c r="A552" s="1"/>
      <c r="B552" s="32"/>
      <c r="C552" s="32"/>
      <c r="D552" s="33"/>
      <c r="E552" s="1"/>
      <c r="F552" s="34"/>
      <c r="G552" s="32"/>
      <c r="H552" s="1"/>
      <c r="I552" s="35"/>
      <c r="J552" s="1"/>
      <c r="K552" s="1"/>
      <c r="L552" s="32"/>
      <c r="M552" s="32"/>
      <c r="N552" s="33"/>
      <c r="O552" s="32"/>
      <c r="P552" s="109"/>
      <c r="Q552" s="36"/>
      <c r="R552" s="109"/>
      <c r="S552" s="36"/>
      <c r="T552" s="36"/>
      <c r="U552" s="32"/>
      <c r="V552" s="32"/>
      <c r="W552" s="32"/>
      <c r="X552" s="32"/>
      <c r="Y552" s="32"/>
      <c r="Z552" s="32"/>
      <c r="AA552" s="32"/>
      <c r="AB552" s="108"/>
      <c r="AC552" s="32"/>
      <c r="AD552" s="32"/>
      <c r="AE552" s="32"/>
      <c r="AF552" s="108"/>
      <c r="AG552" s="1"/>
      <c r="AH552" s="1"/>
      <c r="AI552" s="1"/>
      <c r="AJ552" s="1"/>
      <c r="AK552" s="1"/>
      <c r="AL552" s="108"/>
      <c r="AM552" s="1"/>
      <c r="AN552" s="37"/>
    </row>
    <row r="553" spans="1:40" ht="14.25" customHeight="1">
      <c r="A553" s="1"/>
      <c r="B553" s="32"/>
      <c r="C553" s="32"/>
      <c r="D553" s="33"/>
      <c r="E553" s="1"/>
      <c r="F553" s="34"/>
      <c r="G553" s="32"/>
      <c r="H553" s="1"/>
      <c r="I553" s="35"/>
      <c r="J553" s="1"/>
      <c r="K553" s="1"/>
      <c r="L553" s="32"/>
      <c r="M553" s="32"/>
      <c r="N553" s="33"/>
      <c r="O553" s="32"/>
      <c r="P553" s="109"/>
      <c r="Q553" s="36"/>
      <c r="R553" s="109"/>
      <c r="S553" s="36"/>
      <c r="T553" s="36"/>
      <c r="U553" s="32"/>
      <c r="V553" s="32"/>
      <c r="W553" s="32"/>
      <c r="X553" s="32"/>
      <c r="Y553" s="32"/>
      <c r="Z553" s="32"/>
      <c r="AA553" s="32"/>
      <c r="AB553" s="108"/>
      <c r="AC553" s="32"/>
      <c r="AD553" s="32"/>
      <c r="AE553" s="32"/>
      <c r="AF553" s="108"/>
      <c r="AG553" s="1"/>
      <c r="AH553" s="1"/>
      <c r="AI553" s="1"/>
      <c r="AJ553" s="1"/>
      <c r="AK553" s="1"/>
      <c r="AL553" s="108"/>
      <c r="AM553" s="1"/>
      <c r="AN553" s="37"/>
    </row>
    <row r="554" spans="1:40" ht="14.25" customHeight="1">
      <c r="A554" s="1"/>
      <c r="B554" s="32"/>
      <c r="C554" s="32"/>
      <c r="D554" s="33"/>
      <c r="E554" s="1"/>
      <c r="F554" s="34"/>
      <c r="G554" s="32"/>
      <c r="H554" s="1"/>
      <c r="I554" s="35"/>
      <c r="J554" s="1"/>
      <c r="K554" s="1"/>
      <c r="L554" s="32"/>
      <c r="M554" s="32"/>
      <c r="N554" s="33"/>
      <c r="O554" s="32"/>
      <c r="P554" s="109"/>
      <c r="Q554" s="36"/>
      <c r="R554" s="109"/>
      <c r="S554" s="36"/>
      <c r="T554" s="36"/>
      <c r="U554" s="32"/>
      <c r="V554" s="32"/>
      <c r="W554" s="32"/>
      <c r="X554" s="32"/>
      <c r="Y554" s="32"/>
      <c r="Z554" s="32"/>
      <c r="AA554" s="32"/>
      <c r="AB554" s="108"/>
      <c r="AC554" s="32"/>
      <c r="AD554" s="32"/>
      <c r="AE554" s="32"/>
      <c r="AF554" s="108"/>
      <c r="AG554" s="1"/>
      <c r="AH554" s="1"/>
      <c r="AI554" s="1"/>
      <c r="AJ554" s="1"/>
      <c r="AK554" s="1"/>
      <c r="AL554" s="108"/>
      <c r="AM554" s="1"/>
      <c r="AN554" s="37"/>
    </row>
    <row r="555" spans="1:40" ht="14.25" customHeight="1">
      <c r="A555" s="1"/>
      <c r="B555" s="32"/>
      <c r="C555" s="32"/>
      <c r="D555" s="33"/>
      <c r="E555" s="1"/>
      <c r="F555" s="34"/>
      <c r="G555" s="32"/>
      <c r="H555" s="1"/>
      <c r="I555" s="35"/>
      <c r="J555" s="1"/>
      <c r="K555" s="1"/>
      <c r="L555" s="32"/>
      <c r="M555" s="32"/>
      <c r="N555" s="33"/>
      <c r="O555" s="32"/>
      <c r="P555" s="109"/>
      <c r="Q555" s="36"/>
      <c r="R555" s="109"/>
      <c r="S555" s="36"/>
      <c r="T555" s="36"/>
      <c r="U555" s="32"/>
      <c r="V555" s="32"/>
      <c r="W555" s="32"/>
      <c r="X555" s="32"/>
      <c r="Y555" s="32"/>
      <c r="Z555" s="32"/>
      <c r="AA555" s="32"/>
      <c r="AB555" s="108"/>
      <c r="AC555" s="32"/>
      <c r="AD555" s="32"/>
      <c r="AE555" s="32"/>
      <c r="AF555" s="108"/>
      <c r="AG555" s="1"/>
      <c r="AH555" s="1"/>
      <c r="AI555" s="1"/>
      <c r="AJ555" s="1"/>
      <c r="AK555" s="1"/>
      <c r="AL555" s="108"/>
      <c r="AM555" s="1"/>
      <c r="AN555" s="37"/>
    </row>
    <row r="556" spans="1:40" ht="14.25" customHeight="1">
      <c r="A556" s="1"/>
      <c r="B556" s="32"/>
      <c r="C556" s="32"/>
      <c r="D556" s="33"/>
      <c r="E556" s="1"/>
      <c r="F556" s="34"/>
      <c r="G556" s="32"/>
      <c r="H556" s="1"/>
      <c r="I556" s="35"/>
      <c r="J556" s="1"/>
      <c r="K556" s="1"/>
      <c r="L556" s="32"/>
      <c r="M556" s="32"/>
      <c r="N556" s="33"/>
      <c r="O556" s="32"/>
      <c r="P556" s="109"/>
      <c r="Q556" s="36"/>
      <c r="R556" s="109"/>
      <c r="S556" s="36"/>
      <c r="T556" s="36"/>
      <c r="U556" s="32"/>
      <c r="V556" s="32"/>
      <c r="W556" s="32"/>
      <c r="X556" s="32"/>
      <c r="Y556" s="32"/>
      <c r="Z556" s="32"/>
      <c r="AA556" s="32"/>
      <c r="AB556" s="108"/>
      <c r="AC556" s="32"/>
      <c r="AD556" s="32"/>
      <c r="AE556" s="32"/>
      <c r="AF556" s="108"/>
      <c r="AG556" s="1"/>
      <c r="AH556" s="1"/>
      <c r="AI556" s="1"/>
      <c r="AJ556" s="1"/>
      <c r="AK556" s="1"/>
      <c r="AL556" s="108"/>
      <c r="AM556" s="1"/>
      <c r="AN556" s="37"/>
    </row>
    <row r="557" spans="1:40" ht="14.25" customHeight="1">
      <c r="A557" s="1"/>
      <c r="B557" s="32"/>
      <c r="C557" s="32"/>
      <c r="D557" s="33"/>
      <c r="E557" s="1"/>
      <c r="F557" s="34"/>
      <c r="G557" s="32"/>
      <c r="H557" s="1"/>
      <c r="I557" s="35"/>
      <c r="J557" s="1"/>
      <c r="K557" s="1"/>
      <c r="L557" s="32"/>
      <c r="M557" s="32"/>
      <c r="N557" s="33"/>
      <c r="O557" s="32"/>
      <c r="P557" s="109"/>
      <c r="Q557" s="36"/>
      <c r="R557" s="109"/>
      <c r="S557" s="36"/>
      <c r="T557" s="36"/>
      <c r="U557" s="32"/>
      <c r="V557" s="32"/>
      <c r="W557" s="32"/>
      <c r="X557" s="32"/>
      <c r="Y557" s="32"/>
      <c r="Z557" s="32"/>
      <c r="AA557" s="32"/>
      <c r="AB557" s="108"/>
      <c r="AC557" s="32"/>
      <c r="AD557" s="32"/>
      <c r="AE557" s="32"/>
      <c r="AF557" s="108"/>
      <c r="AG557" s="1"/>
      <c r="AH557" s="1"/>
      <c r="AI557" s="1"/>
      <c r="AJ557" s="1"/>
      <c r="AK557" s="1"/>
      <c r="AL557" s="108"/>
      <c r="AM557" s="1"/>
      <c r="AN557" s="37"/>
    </row>
    <row r="558" spans="1:40" ht="14.25" customHeight="1">
      <c r="A558" s="1"/>
      <c r="B558" s="32"/>
      <c r="C558" s="32"/>
      <c r="D558" s="33"/>
      <c r="E558" s="1"/>
      <c r="F558" s="34"/>
      <c r="G558" s="32"/>
      <c r="H558" s="1"/>
      <c r="I558" s="35"/>
      <c r="J558" s="1"/>
      <c r="K558" s="1"/>
      <c r="L558" s="32"/>
      <c r="M558" s="32"/>
      <c r="N558" s="33"/>
      <c r="O558" s="32"/>
      <c r="P558" s="109"/>
      <c r="Q558" s="36"/>
      <c r="R558" s="109"/>
      <c r="S558" s="36"/>
      <c r="T558" s="36"/>
      <c r="U558" s="32"/>
      <c r="V558" s="32"/>
      <c r="W558" s="32"/>
      <c r="X558" s="32"/>
      <c r="Y558" s="32"/>
      <c r="Z558" s="32"/>
      <c r="AA558" s="32"/>
      <c r="AB558" s="108"/>
      <c r="AC558" s="32"/>
      <c r="AD558" s="32"/>
      <c r="AE558" s="32"/>
      <c r="AF558" s="108"/>
      <c r="AG558" s="1"/>
      <c r="AH558" s="1"/>
      <c r="AI558" s="1"/>
      <c r="AJ558" s="1"/>
      <c r="AK558" s="1"/>
      <c r="AL558" s="108"/>
      <c r="AM558" s="1"/>
      <c r="AN558" s="37"/>
    </row>
    <row r="559" spans="1:40" ht="14.25" customHeight="1">
      <c r="A559" s="1"/>
      <c r="B559" s="32"/>
      <c r="C559" s="32"/>
      <c r="D559" s="33"/>
      <c r="E559" s="1"/>
      <c r="F559" s="34"/>
      <c r="G559" s="32"/>
      <c r="H559" s="1"/>
      <c r="I559" s="35"/>
      <c r="J559" s="1"/>
      <c r="K559" s="1"/>
      <c r="L559" s="32"/>
      <c r="M559" s="32"/>
      <c r="N559" s="33"/>
      <c r="O559" s="32"/>
      <c r="P559" s="109"/>
      <c r="Q559" s="36"/>
      <c r="R559" s="109"/>
      <c r="S559" s="36"/>
      <c r="T559" s="36"/>
      <c r="U559" s="32"/>
      <c r="V559" s="32"/>
      <c r="W559" s="32"/>
      <c r="X559" s="32"/>
      <c r="Y559" s="32"/>
      <c r="Z559" s="32"/>
      <c r="AA559" s="32"/>
      <c r="AB559" s="108"/>
      <c r="AC559" s="32"/>
      <c r="AD559" s="32"/>
      <c r="AE559" s="32"/>
      <c r="AF559" s="108"/>
      <c r="AG559" s="1"/>
      <c r="AH559" s="1"/>
      <c r="AI559" s="1"/>
      <c r="AJ559" s="1"/>
      <c r="AK559" s="1"/>
      <c r="AL559" s="108"/>
      <c r="AM559" s="1"/>
      <c r="AN559" s="37"/>
    </row>
    <row r="560" spans="1:40" ht="14.25" customHeight="1">
      <c r="A560" s="1"/>
      <c r="B560" s="32"/>
      <c r="C560" s="32"/>
      <c r="D560" s="33"/>
      <c r="E560" s="1"/>
      <c r="F560" s="34"/>
      <c r="G560" s="32"/>
      <c r="H560" s="1"/>
      <c r="I560" s="35"/>
      <c r="J560" s="1"/>
      <c r="K560" s="1"/>
      <c r="L560" s="32"/>
      <c r="M560" s="32"/>
      <c r="N560" s="33"/>
      <c r="O560" s="32"/>
      <c r="P560" s="109"/>
      <c r="Q560" s="36"/>
      <c r="R560" s="109"/>
      <c r="S560" s="36"/>
      <c r="T560" s="36"/>
      <c r="U560" s="32"/>
      <c r="V560" s="32"/>
      <c r="W560" s="32"/>
      <c r="X560" s="32"/>
      <c r="Y560" s="32"/>
      <c r="Z560" s="32"/>
      <c r="AA560" s="32"/>
      <c r="AB560" s="108"/>
      <c r="AC560" s="32"/>
      <c r="AD560" s="32"/>
      <c r="AE560" s="32"/>
      <c r="AF560" s="108"/>
      <c r="AG560" s="1"/>
      <c r="AH560" s="1"/>
      <c r="AI560" s="1"/>
      <c r="AJ560" s="1"/>
      <c r="AK560" s="1"/>
      <c r="AL560" s="108"/>
      <c r="AM560" s="1"/>
      <c r="AN560" s="37"/>
    </row>
    <row r="561" spans="1:40" ht="14.25" customHeight="1">
      <c r="A561" s="1"/>
      <c r="B561" s="32"/>
      <c r="C561" s="32"/>
      <c r="D561" s="33"/>
      <c r="E561" s="1"/>
      <c r="F561" s="34"/>
      <c r="G561" s="32"/>
      <c r="H561" s="1"/>
      <c r="I561" s="35"/>
      <c r="J561" s="1"/>
      <c r="K561" s="1"/>
      <c r="L561" s="32"/>
      <c r="M561" s="32"/>
      <c r="N561" s="33"/>
      <c r="O561" s="32"/>
      <c r="P561" s="109"/>
      <c r="Q561" s="36"/>
      <c r="R561" s="109"/>
      <c r="S561" s="36"/>
      <c r="T561" s="36"/>
      <c r="U561" s="32"/>
      <c r="V561" s="32"/>
      <c r="W561" s="32"/>
      <c r="X561" s="32"/>
      <c r="Y561" s="32"/>
      <c r="Z561" s="32"/>
      <c r="AA561" s="32"/>
      <c r="AB561" s="108"/>
      <c r="AC561" s="32"/>
      <c r="AD561" s="32"/>
      <c r="AE561" s="32"/>
      <c r="AF561" s="108"/>
      <c r="AG561" s="1"/>
      <c r="AH561" s="1"/>
      <c r="AI561" s="1"/>
      <c r="AJ561" s="1"/>
      <c r="AK561" s="1"/>
      <c r="AL561" s="108"/>
      <c r="AM561" s="1"/>
      <c r="AN561" s="37"/>
    </row>
    <row r="562" spans="1:40" ht="14.25" customHeight="1">
      <c r="A562" s="1"/>
      <c r="B562" s="32"/>
      <c r="C562" s="32"/>
      <c r="D562" s="33"/>
      <c r="E562" s="1"/>
      <c r="F562" s="34"/>
      <c r="G562" s="32"/>
      <c r="H562" s="1"/>
      <c r="I562" s="35"/>
      <c r="J562" s="1"/>
      <c r="K562" s="1"/>
      <c r="L562" s="32"/>
      <c r="M562" s="32"/>
      <c r="N562" s="33"/>
      <c r="O562" s="32"/>
      <c r="P562" s="109"/>
      <c r="Q562" s="36"/>
      <c r="R562" s="109"/>
      <c r="S562" s="36"/>
      <c r="T562" s="36"/>
      <c r="U562" s="32"/>
      <c r="V562" s="32"/>
      <c r="W562" s="32"/>
      <c r="X562" s="32"/>
      <c r="Y562" s="32"/>
      <c r="Z562" s="32"/>
      <c r="AA562" s="32"/>
      <c r="AB562" s="108"/>
      <c r="AC562" s="32"/>
      <c r="AD562" s="32"/>
      <c r="AE562" s="32"/>
      <c r="AF562" s="108"/>
      <c r="AG562" s="1"/>
      <c r="AH562" s="1"/>
      <c r="AI562" s="1"/>
      <c r="AJ562" s="1"/>
      <c r="AK562" s="1"/>
      <c r="AL562" s="108"/>
      <c r="AM562" s="1"/>
      <c r="AN562" s="37"/>
    </row>
    <row r="563" spans="1:40" ht="14.25" customHeight="1">
      <c r="A563" s="1"/>
      <c r="B563" s="32"/>
      <c r="C563" s="32"/>
      <c r="D563" s="33"/>
      <c r="E563" s="1"/>
      <c r="F563" s="34"/>
      <c r="G563" s="32"/>
      <c r="H563" s="1"/>
      <c r="I563" s="35"/>
      <c r="J563" s="1"/>
      <c r="K563" s="1"/>
      <c r="L563" s="32"/>
      <c r="M563" s="32"/>
      <c r="N563" s="33"/>
      <c r="O563" s="32"/>
      <c r="P563" s="109"/>
      <c r="Q563" s="36"/>
      <c r="R563" s="109"/>
      <c r="S563" s="36"/>
      <c r="T563" s="36"/>
      <c r="U563" s="32"/>
      <c r="V563" s="32"/>
      <c r="W563" s="32"/>
      <c r="X563" s="32"/>
      <c r="Y563" s="32"/>
      <c r="Z563" s="32"/>
      <c r="AA563" s="32"/>
      <c r="AB563" s="108"/>
      <c r="AC563" s="32"/>
      <c r="AD563" s="32"/>
      <c r="AE563" s="32"/>
      <c r="AF563" s="108"/>
      <c r="AG563" s="1"/>
      <c r="AH563" s="1"/>
      <c r="AI563" s="1"/>
      <c r="AJ563" s="1"/>
      <c r="AK563" s="1"/>
      <c r="AL563" s="108"/>
      <c r="AM563" s="1"/>
      <c r="AN563" s="37"/>
    </row>
    <row r="564" spans="1:40" ht="14.25" customHeight="1">
      <c r="A564" s="1"/>
      <c r="B564" s="32"/>
      <c r="C564" s="32"/>
      <c r="D564" s="33"/>
      <c r="E564" s="1"/>
      <c r="F564" s="34"/>
      <c r="G564" s="32"/>
      <c r="H564" s="1"/>
      <c r="I564" s="35"/>
      <c r="J564" s="1"/>
      <c r="K564" s="1"/>
      <c r="L564" s="32"/>
      <c r="M564" s="32"/>
      <c r="N564" s="33"/>
      <c r="O564" s="32"/>
      <c r="P564" s="109"/>
      <c r="Q564" s="36"/>
      <c r="R564" s="109"/>
      <c r="S564" s="36"/>
      <c r="T564" s="36"/>
      <c r="U564" s="32"/>
      <c r="V564" s="32"/>
      <c r="W564" s="32"/>
      <c r="X564" s="32"/>
      <c r="Y564" s="32"/>
      <c r="Z564" s="32"/>
      <c r="AA564" s="32"/>
      <c r="AB564" s="108"/>
      <c r="AC564" s="32"/>
      <c r="AD564" s="32"/>
      <c r="AE564" s="32"/>
      <c r="AF564" s="108"/>
      <c r="AG564" s="1"/>
      <c r="AH564" s="1"/>
      <c r="AI564" s="1"/>
      <c r="AJ564" s="1"/>
      <c r="AK564" s="1"/>
      <c r="AL564" s="108"/>
      <c r="AM564" s="1"/>
      <c r="AN564" s="37"/>
    </row>
    <row r="565" spans="1:40" ht="14.25" customHeight="1">
      <c r="A565" s="1"/>
      <c r="B565" s="32"/>
      <c r="C565" s="32"/>
      <c r="D565" s="33"/>
      <c r="E565" s="1"/>
      <c r="F565" s="34"/>
      <c r="G565" s="32"/>
      <c r="H565" s="1"/>
      <c r="I565" s="35"/>
      <c r="J565" s="1"/>
      <c r="K565" s="1"/>
      <c r="L565" s="32"/>
      <c r="M565" s="32"/>
      <c r="N565" s="33"/>
      <c r="O565" s="32"/>
      <c r="P565" s="109"/>
      <c r="Q565" s="36"/>
      <c r="R565" s="109"/>
      <c r="S565" s="36"/>
      <c r="T565" s="36"/>
      <c r="U565" s="32"/>
      <c r="V565" s="32"/>
      <c r="W565" s="32"/>
      <c r="X565" s="32"/>
      <c r="Y565" s="32"/>
      <c r="Z565" s="32"/>
      <c r="AA565" s="32"/>
      <c r="AB565" s="108"/>
      <c r="AC565" s="32"/>
      <c r="AD565" s="32"/>
      <c r="AE565" s="32"/>
      <c r="AF565" s="108"/>
      <c r="AG565" s="1"/>
      <c r="AH565" s="1"/>
      <c r="AI565" s="1"/>
      <c r="AJ565" s="1"/>
      <c r="AK565" s="1"/>
      <c r="AL565" s="108"/>
      <c r="AM565" s="1"/>
      <c r="AN565" s="37"/>
    </row>
    <row r="566" spans="1:40" ht="14.25" customHeight="1">
      <c r="A566" s="1"/>
      <c r="B566" s="32"/>
      <c r="C566" s="32"/>
      <c r="D566" s="33"/>
      <c r="E566" s="1"/>
      <c r="F566" s="34"/>
      <c r="G566" s="32"/>
      <c r="H566" s="1"/>
      <c r="I566" s="35"/>
      <c r="J566" s="1"/>
      <c r="K566" s="1"/>
      <c r="L566" s="32"/>
      <c r="M566" s="32"/>
      <c r="N566" s="33"/>
      <c r="O566" s="32"/>
      <c r="P566" s="109"/>
      <c r="Q566" s="36"/>
      <c r="R566" s="109"/>
      <c r="S566" s="36"/>
      <c r="T566" s="36"/>
      <c r="U566" s="32"/>
      <c r="V566" s="32"/>
      <c r="W566" s="32"/>
      <c r="X566" s="32"/>
      <c r="Y566" s="32"/>
      <c r="Z566" s="32"/>
      <c r="AA566" s="32"/>
      <c r="AB566" s="108"/>
      <c r="AC566" s="32"/>
      <c r="AD566" s="32"/>
      <c r="AE566" s="32"/>
      <c r="AF566" s="108"/>
      <c r="AG566" s="1"/>
      <c r="AH566" s="1"/>
      <c r="AI566" s="1"/>
      <c r="AJ566" s="1"/>
      <c r="AK566" s="1"/>
      <c r="AL566" s="108"/>
      <c r="AM566" s="1"/>
      <c r="AN566" s="37"/>
    </row>
    <row r="567" spans="1:40" ht="14.25" customHeight="1">
      <c r="A567" s="1"/>
      <c r="B567" s="32"/>
      <c r="C567" s="32"/>
      <c r="D567" s="33"/>
      <c r="E567" s="1"/>
      <c r="F567" s="34"/>
      <c r="G567" s="32"/>
      <c r="H567" s="1"/>
      <c r="I567" s="35"/>
      <c r="J567" s="1"/>
      <c r="K567" s="1"/>
      <c r="L567" s="32"/>
      <c r="M567" s="32"/>
      <c r="N567" s="33"/>
      <c r="O567" s="32"/>
      <c r="P567" s="109"/>
      <c r="Q567" s="36"/>
      <c r="R567" s="109"/>
      <c r="S567" s="36"/>
      <c r="T567" s="36"/>
      <c r="U567" s="32"/>
      <c r="V567" s="32"/>
      <c r="W567" s="32"/>
      <c r="X567" s="32"/>
      <c r="Y567" s="32"/>
      <c r="Z567" s="32"/>
      <c r="AA567" s="32"/>
      <c r="AB567" s="108"/>
      <c r="AC567" s="32"/>
      <c r="AD567" s="32"/>
      <c r="AE567" s="32"/>
      <c r="AF567" s="108"/>
      <c r="AG567" s="1"/>
      <c r="AH567" s="1"/>
      <c r="AI567" s="1"/>
      <c r="AJ567" s="1"/>
      <c r="AK567" s="1"/>
      <c r="AL567" s="108"/>
      <c r="AM567" s="1"/>
      <c r="AN567" s="37"/>
    </row>
    <row r="568" spans="1:40" ht="14.25" customHeight="1">
      <c r="A568" s="1"/>
      <c r="B568" s="32"/>
      <c r="C568" s="32"/>
      <c r="D568" s="33"/>
      <c r="E568" s="1"/>
      <c r="F568" s="34"/>
      <c r="G568" s="32"/>
      <c r="H568" s="1"/>
      <c r="I568" s="35"/>
      <c r="J568" s="1"/>
      <c r="K568" s="1"/>
      <c r="L568" s="32"/>
      <c r="M568" s="32"/>
      <c r="N568" s="33"/>
      <c r="O568" s="32"/>
      <c r="P568" s="109"/>
      <c r="Q568" s="36"/>
      <c r="R568" s="109"/>
      <c r="S568" s="36"/>
      <c r="T568" s="36"/>
      <c r="U568" s="32"/>
      <c r="V568" s="32"/>
      <c r="W568" s="32"/>
      <c r="X568" s="32"/>
      <c r="Y568" s="32"/>
      <c r="Z568" s="32"/>
      <c r="AA568" s="32"/>
      <c r="AB568" s="108"/>
      <c r="AC568" s="32"/>
      <c r="AD568" s="32"/>
      <c r="AE568" s="32"/>
      <c r="AF568" s="108"/>
      <c r="AG568" s="1"/>
      <c r="AH568" s="1"/>
      <c r="AI568" s="1"/>
      <c r="AJ568" s="1"/>
      <c r="AK568" s="1"/>
      <c r="AL568" s="108"/>
      <c r="AM568" s="1"/>
      <c r="AN568" s="37"/>
    </row>
    <row r="569" spans="1:40" ht="14.25" customHeight="1">
      <c r="A569" s="1"/>
      <c r="B569" s="32"/>
      <c r="C569" s="32"/>
      <c r="D569" s="33"/>
      <c r="E569" s="1"/>
      <c r="F569" s="34"/>
      <c r="G569" s="32"/>
      <c r="H569" s="1"/>
      <c r="I569" s="35"/>
      <c r="J569" s="1"/>
      <c r="K569" s="1"/>
      <c r="L569" s="32"/>
      <c r="M569" s="32"/>
      <c r="N569" s="33"/>
      <c r="O569" s="32"/>
      <c r="P569" s="109"/>
      <c r="Q569" s="36"/>
      <c r="R569" s="109"/>
      <c r="S569" s="36"/>
      <c r="T569" s="36"/>
      <c r="U569" s="32"/>
      <c r="V569" s="32"/>
      <c r="W569" s="32"/>
      <c r="X569" s="32"/>
      <c r="Y569" s="32"/>
      <c r="Z569" s="32"/>
      <c r="AA569" s="32"/>
      <c r="AB569" s="108"/>
      <c r="AC569" s="32"/>
      <c r="AD569" s="32"/>
      <c r="AE569" s="32"/>
      <c r="AF569" s="108"/>
      <c r="AG569" s="1"/>
      <c r="AH569" s="1"/>
      <c r="AI569" s="1"/>
      <c r="AJ569" s="1"/>
      <c r="AK569" s="1"/>
      <c r="AL569" s="108"/>
      <c r="AM569" s="1"/>
      <c r="AN569" s="37"/>
    </row>
    <row r="570" spans="1:40" ht="14.25" customHeight="1">
      <c r="A570" s="1"/>
      <c r="B570" s="32"/>
      <c r="C570" s="32"/>
      <c r="D570" s="33"/>
      <c r="E570" s="1"/>
      <c r="F570" s="34"/>
      <c r="G570" s="32"/>
      <c r="H570" s="1"/>
      <c r="I570" s="35"/>
      <c r="J570" s="1"/>
      <c r="K570" s="1"/>
      <c r="L570" s="32"/>
      <c r="M570" s="32"/>
      <c r="N570" s="33"/>
      <c r="O570" s="32"/>
      <c r="P570" s="109"/>
      <c r="Q570" s="36"/>
      <c r="R570" s="109"/>
      <c r="S570" s="36"/>
      <c r="T570" s="36"/>
      <c r="U570" s="32"/>
      <c r="V570" s="32"/>
      <c r="W570" s="32"/>
      <c r="X570" s="32"/>
      <c r="Y570" s="32"/>
      <c r="Z570" s="32"/>
      <c r="AA570" s="32"/>
      <c r="AB570" s="108"/>
      <c r="AC570" s="32"/>
      <c r="AD570" s="32"/>
      <c r="AE570" s="32"/>
      <c r="AF570" s="108"/>
      <c r="AG570" s="1"/>
      <c r="AH570" s="1"/>
      <c r="AI570" s="1"/>
      <c r="AJ570" s="1"/>
      <c r="AK570" s="1"/>
      <c r="AL570" s="108"/>
      <c r="AM570" s="1"/>
      <c r="AN570" s="37"/>
    </row>
    <row r="571" spans="1:40" ht="14.25" customHeight="1">
      <c r="A571" s="1"/>
      <c r="B571" s="32"/>
      <c r="C571" s="32"/>
      <c r="D571" s="33"/>
      <c r="E571" s="1"/>
      <c r="F571" s="34"/>
      <c r="G571" s="32"/>
      <c r="H571" s="1"/>
      <c r="I571" s="35"/>
      <c r="J571" s="1"/>
      <c r="K571" s="1"/>
      <c r="L571" s="32"/>
      <c r="M571" s="32"/>
      <c r="N571" s="33"/>
      <c r="O571" s="32"/>
      <c r="P571" s="109"/>
      <c r="Q571" s="36"/>
      <c r="R571" s="109"/>
      <c r="S571" s="36"/>
      <c r="T571" s="36"/>
      <c r="U571" s="32"/>
      <c r="V571" s="32"/>
      <c r="W571" s="32"/>
      <c r="X571" s="32"/>
      <c r="Y571" s="32"/>
      <c r="Z571" s="32"/>
      <c r="AA571" s="32"/>
      <c r="AB571" s="108"/>
      <c r="AC571" s="32"/>
      <c r="AD571" s="32"/>
      <c r="AE571" s="32"/>
      <c r="AF571" s="108"/>
      <c r="AG571" s="1"/>
      <c r="AH571" s="1"/>
      <c r="AI571" s="1"/>
      <c r="AJ571" s="1"/>
      <c r="AK571" s="1"/>
      <c r="AL571" s="108"/>
      <c r="AM571" s="1"/>
      <c r="AN571" s="37"/>
    </row>
    <row r="572" spans="1:40" ht="14.25" customHeight="1">
      <c r="A572" s="1"/>
      <c r="B572" s="32"/>
      <c r="C572" s="32"/>
      <c r="D572" s="33"/>
      <c r="E572" s="1"/>
      <c r="F572" s="34"/>
      <c r="G572" s="32"/>
      <c r="H572" s="1"/>
      <c r="I572" s="35"/>
      <c r="J572" s="1"/>
      <c r="K572" s="1"/>
      <c r="L572" s="32"/>
      <c r="M572" s="32"/>
      <c r="N572" s="33"/>
      <c r="O572" s="32"/>
      <c r="P572" s="109"/>
      <c r="Q572" s="36"/>
      <c r="R572" s="109"/>
      <c r="S572" s="36"/>
      <c r="T572" s="36"/>
      <c r="U572" s="32"/>
      <c r="V572" s="32"/>
      <c r="W572" s="32"/>
      <c r="X572" s="32"/>
      <c r="Y572" s="32"/>
      <c r="Z572" s="32"/>
      <c r="AA572" s="32"/>
      <c r="AB572" s="108"/>
      <c r="AC572" s="32"/>
      <c r="AD572" s="32"/>
      <c r="AE572" s="32"/>
      <c r="AF572" s="108"/>
      <c r="AG572" s="1"/>
      <c r="AH572" s="1"/>
      <c r="AI572" s="1"/>
      <c r="AJ572" s="1"/>
      <c r="AK572" s="1"/>
      <c r="AL572" s="108"/>
      <c r="AM572" s="1"/>
      <c r="AN572" s="37"/>
    </row>
    <row r="573" spans="1:40" ht="14.25" customHeight="1">
      <c r="A573" s="1"/>
      <c r="B573" s="32"/>
      <c r="C573" s="32"/>
      <c r="D573" s="33"/>
      <c r="E573" s="1"/>
      <c r="F573" s="34"/>
      <c r="G573" s="32"/>
      <c r="H573" s="1"/>
      <c r="I573" s="35"/>
      <c r="J573" s="1"/>
      <c r="K573" s="1"/>
      <c r="L573" s="32"/>
      <c r="M573" s="32"/>
      <c r="N573" s="33"/>
      <c r="O573" s="32"/>
      <c r="P573" s="109"/>
      <c r="Q573" s="36"/>
      <c r="R573" s="109"/>
      <c r="S573" s="36"/>
      <c r="T573" s="36"/>
      <c r="U573" s="32"/>
      <c r="V573" s="32"/>
      <c r="W573" s="32"/>
      <c r="X573" s="32"/>
      <c r="Y573" s="32"/>
      <c r="Z573" s="32"/>
      <c r="AA573" s="32"/>
      <c r="AB573" s="108"/>
      <c r="AC573" s="32"/>
      <c r="AD573" s="32"/>
      <c r="AE573" s="32"/>
      <c r="AF573" s="108"/>
      <c r="AG573" s="1"/>
      <c r="AH573" s="1"/>
      <c r="AI573" s="1"/>
      <c r="AJ573" s="1"/>
      <c r="AK573" s="1"/>
      <c r="AL573" s="108"/>
      <c r="AM573" s="1"/>
      <c r="AN573" s="37"/>
    </row>
    <row r="574" spans="1:40" ht="14.25" customHeight="1">
      <c r="A574" s="1"/>
      <c r="B574" s="32"/>
      <c r="C574" s="32"/>
      <c r="D574" s="33"/>
      <c r="E574" s="1"/>
      <c r="F574" s="34"/>
      <c r="G574" s="32"/>
      <c r="H574" s="1"/>
      <c r="I574" s="35"/>
      <c r="J574" s="1"/>
      <c r="K574" s="1"/>
      <c r="L574" s="32"/>
      <c r="M574" s="32"/>
      <c r="N574" s="33"/>
      <c r="O574" s="32"/>
      <c r="P574" s="109"/>
      <c r="Q574" s="36"/>
      <c r="R574" s="109"/>
      <c r="S574" s="36"/>
      <c r="T574" s="36"/>
      <c r="U574" s="32"/>
      <c r="V574" s="32"/>
      <c r="W574" s="32"/>
      <c r="X574" s="32"/>
      <c r="Y574" s="32"/>
      <c r="Z574" s="32"/>
      <c r="AA574" s="32"/>
      <c r="AB574" s="108"/>
      <c r="AC574" s="32"/>
      <c r="AD574" s="32"/>
      <c r="AE574" s="32"/>
      <c r="AF574" s="108"/>
      <c r="AG574" s="1"/>
      <c r="AH574" s="1"/>
      <c r="AI574" s="1"/>
      <c r="AJ574" s="1"/>
      <c r="AK574" s="1"/>
      <c r="AL574" s="108"/>
      <c r="AM574" s="1"/>
      <c r="AN574" s="37"/>
    </row>
    <row r="575" spans="1:40" ht="14.25" customHeight="1">
      <c r="A575" s="1"/>
      <c r="B575" s="32"/>
      <c r="C575" s="32"/>
      <c r="D575" s="33"/>
      <c r="E575" s="1"/>
      <c r="F575" s="34"/>
      <c r="G575" s="32"/>
      <c r="H575" s="1"/>
      <c r="I575" s="35"/>
      <c r="J575" s="1"/>
      <c r="K575" s="1"/>
      <c r="L575" s="32"/>
      <c r="M575" s="32"/>
      <c r="N575" s="33"/>
      <c r="O575" s="32"/>
      <c r="P575" s="109"/>
      <c r="Q575" s="36"/>
      <c r="R575" s="109"/>
      <c r="S575" s="36"/>
      <c r="T575" s="36"/>
      <c r="U575" s="32"/>
      <c r="V575" s="32"/>
      <c r="W575" s="32"/>
      <c r="X575" s="32"/>
      <c r="Y575" s="32"/>
      <c r="Z575" s="32"/>
      <c r="AA575" s="32"/>
      <c r="AB575" s="108"/>
      <c r="AC575" s="32"/>
      <c r="AD575" s="32"/>
      <c r="AE575" s="32"/>
      <c r="AF575" s="108"/>
      <c r="AG575" s="1"/>
      <c r="AH575" s="1"/>
      <c r="AI575" s="1"/>
      <c r="AJ575" s="1"/>
      <c r="AK575" s="1"/>
      <c r="AL575" s="108"/>
      <c r="AM575" s="1"/>
      <c r="AN575" s="37"/>
    </row>
    <row r="576" spans="1:40" ht="14.25" customHeight="1">
      <c r="A576" s="1"/>
      <c r="B576" s="32"/>
      <c r="C576" s="32"/>
      <c r="D576" s="33"/>
      <c r="E576" s="1"/>
      <c r="F576" s="34"/>
      <c r="G576" s="32"/>
      <c r="H576" s="1"/>
      <c r="I576" s="35"/>
      <c r="J576" s="1"/>
      <c r="K576" s="1"/>
      <c r="L576" s="32"/>
      <c r="M576" s="32"/>
      <c r="N576" s="33"/>
      <c r="O576" s="32"/>
      <c r="P576" s="109"/>
      <c r="Q576" s="36"/>
      <c r="R576" s="109"/>
      <c r="S576" s="36"/>
      <c r="T576" s="36"/>
      <c r="U576" s="32"/>
      <c r="V576" s="32"/>
      <c r="W576" s="32"/>
      <c r="X576" s="32"/>
      <c r="Y576" s="32"/>
      <c r="Z576" s="32"/>
      <c r="AA576" s="32"/>
      <c r="AB576" s="108"/>
      <c r="AC576" s="32"/>
      <c r="AD576" s="32"/>
      <c r="AE576" s="32"/>
      <c r="AF576" s="108"/>
      <c r="AG576" s="1"/>
      <c r="AH576" s="1"/>
      <c r="AI576" s="1"/>
      <c r="AJ576" s="1"/>
      <c r="AK576" s="1"/>
      <c r="AL576" s="108"/>
      <c r="AM576" s="1"/>
      <c r="AN576" s="37"/>
    </row>
    <row r="577" spans="1:40" ht="14.25" customHeight="1">
      <c r="A577" s="1"/>
      <c r="B577" s="32"/>
      <c r="C577" s="32"/>
      <c r="D577" s="33"/>
      <c r="E577" s="1"/>
      <c r="F577" s="34"/>
      <c r="G577" s="32"/>
      <c r="H577" s="1"/>
      <c r="I577" s="35"/>
      <c r="J577" s="1"/>
      <c r="K577" s="1"/>
      <c r="L577" s="32"/>
      <c r="M577" s="32"/>
      <c r="N577" s="33"/>
      <c r="O577" s="32"/>
      <c r="P577" s="109"/>
      <c r="Q577" s="36"/>
      <c r="R577" s="109"/>
      <c r="S577" s="36"/>
      <c r="T577" s="36"/>
      <c r="U577" s="32"/>
      <c r="V577" s="32"/>
      <c r="W577" s="32"/>
      <c r="X577" s="32"/>
      <c r="Y577" s="32"/>
      <c r="Z577" s="32"/>
      <c r="AA577" s="32"/>
      <c r="AB577" s="108"/>
      <c r="AC577" s="32"/>
      <c r="AD577" s="32"/>
      <c r="AE577" s="32"/>
      <c r="AF577" s="108"/>
      <c r="AG577" s="1"/>
      <c r="AH577" s="1"/>
      <c r="AI577" s="1"/>
      <c r="AJ577" s="1"/>
      <c r="AK577" s="1"/>
      <c r="AL577" s="108"/>
      <c r="AM577" s="1"/>
      <c r="AN577" s="37"/>
    </row>
    <row r="578" spans="1:40" ht="14.25" customHeight="1">
      <c r="A578" s="1"/>
      <c r="B578" s="32"/>
      <c r="C578" s="32"/>
      <c r="D578" s="33"/>
      <c r="E578" s="1"/>
      <c r="F578" s="34"/>
      <c r="G578" s="32"/>
      <c r="H578" s="1"/>
      <c r="I578" s="35"/>
      <c r="J578" s="1"/>
      <c r="K578" s="1"/>
      <c r="L578" s="32"/>
      <c r="M578" s="32"/>
      <c r="N578" s="33"/>
      <c r="O578" s="32"/>
      <c r="P578" s="109"/>
      <c r="Q578" s="36"/>
      <c r="R578" s="109"/>
      <c r="S578" s="36"/>
      <c r="T578" s="36"/>
      <c r="U578" s="32"/>
      <c r="V578" s="32"/>
      <c r="W578" s="32"/>
      <c r="X578" s="32"/>
      <c r="Y578" s="32"/>
      <c r="Z578" s="32"/>
      <c r="AA578" s="32"/>
      <c r="AB578" s="108"/>
      <c r="AC578" s="32"/>
      <c r="AD578" s="32"/>
      <c r="AE578" s="32"/>
      <c r="AF578" s="108"/>
      <c r="AG578" s="1"/>
      <c r="AH578" s="1"/>
      <c r="AI578" s="1"/>
      <c r="AJ578" s="1"/>
      <c r="AK578" s="1"/>
      <c r="AL578" s="108"/>
      <c r="AM578" s="1"/>
      <c r="AN578" s="37"/>
    </row>
    <row r="579" spans="1:40" ht="14.25" customHeight="1">
      <c r="A579" s="1"/>
      <c r="B579" s="32"/>
      <c r="C579" s="32"/>
      <c r="D579" s="33"/>
      <c r="E579" s="1"/>
      <c r="F579" s="34"/>
      <c r="G579" s="32"/>
      <c r="H579" s="1"/>
      <c r="I579" s="35"/>
      <c r="J579" s="1"/>
      <c r="K579" s="1"/>
      <c r="L579" s="32"/>
      <c r="M579" s="32"/>
      <c r="N579" s="33"/>
      <c r="O579" s="32"/>
      <c r="P579" s="109"/>
      <c r="Q579" s="36"/>
      <c r="R579" s="109"/>
      <c r="S579" s="36"/>
      <c r="T579" s="36"/>
      <c r="U579" s="32"/>
      <c r="V579" s="32"/>
      <c r="W579" s="32"/>
      <c r="X579" s="32"/>
      <c r="Y579" s="32"/>
      <c r="Z579" s="32"/>
      <c r="AA579" s="32"/>
      <c r="AB579" s="108"/>
      <c r="AC579" s="32"/>
      <c r="AD579" s="32"/>
      <c r="AE579" s="32"/>
      <c r="AF579" s="108"/>
      <c r="AG579" s="1"/>
      <c r="AH579" s="1"/>
      <c r="AI579" s="1"/>
      <c r="AJ579" s="1"/>
      <c r="AK579" s="1"/>
      <c r="AL579" s="108"/>
      <c r="AM579" s="1"/>
      <c r="AN579" s="37"/>
    </row>
    <row r="580" spans="1:40" ht="14.25" customHeight="1">
      <c r="A580" s="1"/>
      <c r="B580" s="32"/>
      <c r="C580" s="32"/>
      <c r="D580" s="33"/>
      <c r="E580" s="1"/>
      <c r="F580" s="34"/>
      <c r="G580" s="32"/>
      <c r="H580" s="1"/>
      <c r="I580" s="35"/>
      <c r="J580" s="1"/>
      <c r="K580" s="1"/>
      <c r="L580" s="32"/>
      <c r="M580" s="32"/>
      <c r="N580" s="33"/>
      <c r="O580" s="32"/>
      <c r="P580" s="109"/>
      <c r="Q580" s="36"/>
      <c r="R580" s="109"/>
      <c r="S580" s="36"/>
      <c r="T580" s="36"/>
      <c r="U580" s="32"/>
      <c r="V580" s="32"/>
      <c r="W580" s="32"/>
      <c r="X580" s="32"/>
      <c r="Y580" s="32"/>
      <c r="Z580" s="32"/>
      <c r="AA580" s="32"/>
      <c r="AB580" s="108"/>
      <c r="AC580" s="32"/>
      <c r="AD580" s="32"/>
      <c r="AE580" s="32"/>
      <c r="AF580" s="108"/>
      <c r="AG580" s="1"/>
      <c r="AH580" s="1"/>
      <c r="AI580" s="1"/>
      <c r="AJ580" s="1"/>
      <c r="AK580" s="1"/>
      <c r="AL580" s="108"/>
      <c r="AM580" s="1"/>
      <c r="AN580" s="37"/>
    </row>
    <row r="581" spans="1:40" ht="14.25" customHeight="1">
      <c r="A581" s="1"/>
      <c r="B581" s="32"/>
      <c r="C581" s="32"/>
      <c r="D581" s="33"/>
      <c r="E581" s="1"/>
      <c r="F581" s="34"/>
      <c r="G581" s="32"/>
      <c r="H581" s="1"/>
      <c r="I581" s="35"/>
      <c r="J581" s="1"/>
      <c r="K581" s="1"/>
      <c r="L581" s="32"/>
      <c r="M581" s="32"/>
      <c r="N581" s="33"/>
      <c r="O581" s="32"/>
      <c r="P581" s="109"/>
      <c r="Q581" s="36"/>
      <c r="R581" s="109"/>
      <c r="S581" s="36"/>
      <c r="T581" s="36"/>
      <c r="U581" s="32"/>
      <c r="V581" s="32"/>
      <c r="W581" s="32"/>
      <c r="X581" s="32"/>
      <c r="Y581" s="32"/>
      <c r="Z581" s="32"/>
      <c r="AA581" s="32"/>
      <c r="AB581" s="108"/>
      <c r="AC581" s="32"/>
      <c r="AD581" s="32"/>
      <c r="AE581" s="32"/>
      <c r="AF581" s="108"/>
      <c r="AG581" s="1"/>
      <c r="AH581" s="1"/>
      <c r="AI581" s="1"/>
      <c r="AJ581" s="1"/>
      <c r="AK581" s="1"/>
      <c r="AL581" s="108"/>
      <c r="AM581" s="1"/>
      <c r="AN581" s="37"/>
    </row>
    <row r="582" spans="1:40" ht="14.25" customHeight="1">
      <c r="A582" s="1"/>
      <c r="B582" s="32"/>
      <c r="C582" s="32"/>
      <c r="D582" s="33"/>
      <c r="E582" s="1"/>
      <c r="F582" s="34"/>
      <c r="G582" s="32"/>
      <c r="H582" s="1"/>
      <c r="I582" s="35"/>
      <c r="J582" s="1"/>
      <c r="K582" s="1"/>
      <c r="L582" s="32"/>
      <c r="M582" s="32"/>
      <c r="N582" s="33"/>
      <c r="O582" s="32"/>
      <c r="P582" s="109"/>
      <c r="Q582" s="36"/>
      <c r="R582" s="109"/>
      <c r="S582" s="36"/>
      <c r="T582" s="36"/>
      <c r="U582" s="32"/>
      <c r="V582" s="32"/>
      <c r="W582" s="32"/>
      <c r="X582" s="32"/>
      <c r="Y582" s="32"/>
      <c r="Z582" s="32"/>
      <c r="AA582" s="32"/>
      <c r="AB582" s="108"/>
      <c r="AC582" s="32"/>
      <c r="AD582" s="32"/>
      <c r="AE582" s="32"/>
      <c r="AF582" s="108"/>
      <c r="AG582" s="1"/>
      <c r="AH582" s="1"/>
      <c r="AI582" s="1"/>
      <c r="AJ582" s="1"/>
      <c r="AK582" s="1"/>
      <c r="AL582" s="108"/>
      <c r="AM582" s="1"/>
      <c r="AN582" s="37"/>
    </row>
    <row r="583" spans="1:40" ht="14.25" customHeight="1">
      <c r="A583" s="1"/>
      <c r="B583" s="32"/>
      <c r="C583" s="32"/>
      <c r="D583" s="33"/>
      <c r="E583" s="1"/>
      <c r="F583" s="34"/>
      <c r="G583" s="32"/>
      <c r="H583" s="1"/>
      <c r="I583" s="35"/>
      <c r="J583" s="1"/>
      <c r="K583" s="1"/>
      <c r="L583" s="32"/>
      <c r="M583" s="32"/>
      <c r="N583" s="33"/>
      <c r="O583" s="32"/>
      <c r="P583" s="109"/>
      <c r="Q583" s="36"/>
      <c r="R583" s="109"/>
      <c r="S583" s="36"/>
      <c r="T583" s="36"/>
      <c r="U583" s="32"/>
      <c r="V583" s="32"/>
      <c r="W583" s="32"/>
      <c r="X583" s="32"/>
      <c r="Y583" s="32"/>
      <c r="Z583" s="32"/>
      <c r="AA583" s="32"/>
      <c r="AB583" s="108"/>
      <c r="AC583" s="32"/>
      <c r="AD583" s="32"/>
      <c r="AE583" s="32"/>
      <c r="AF583" s="108"/>
      <c r="AG583" s="1"/>
      <c r="AH583" s="1"/>
      <c r="AI583" s="1"/>
      <c r="AJ583" s="1"/>
      <c r="AK583" s="1"/>
      <c r="AL583" s="108"/>
      <c r="AM583" s="1"/>
      <c r="AN583" s="37"/>
    </row>
    <row r="584" spans="1:40" ht="14.25" customHeight="1">
      <c r="A584" s="1"/>
      <c r="B584" s="32"/>
      <c r="C584" s="32"/>
      <c r="D584" s="33"/>
      <c r="E584" s="1"/>
      <c r="F584" s="34"/>
      <c r="G584" s="32"/>
      <c r="H584" s="1"/>
      <c r="I584" s="35"/>
      <c r="J584" s="1"/>
      <c r="K584" s="1"/>
      <c r="L584" s="32"/>
      <c r="M584" s="32"/>
      <c r="N584" s="33"/>
      <c r="O584" s="32"/>
      <c r="P584" s="109"/>
      <c r="Q584" s="36"/>
      <c r="R584" s="109"/>
      <c r="S584" s="36"/>
      <c r="T584" s="36"/>
      <c r="U584" s="32"/>
      <c r="V584" s="32"/>
      <c r="W584" s="32"/>
      <c r="X584" s="32"/>
      <c r="Y584" s="32"/>
      <c r="Z584" s="32"/>
      <c r="AA584" s="32"/>
      <c r="AB584" s="108"/>
      <c r="AC584" s="32"/>
      <c r="AD584" s="32"/>
      <c r="AE584" s="32"/>
      <c r="AF584" s="108"/>
      <c r="AG584" s="1"/>
      <c r="AH584" s="1"/>
      <c r="AI584" s="1"/>
      <c r="AJ584" s="1"/>
      <c r="AK584" s="1"/>
      <c r="AL584" s="108"/>
      <c r="AM584" s="1"/>
      <c r="AN584" s="37"/>
    </row>
    <row r="585" spans="1:40" ht="14.25" customHeight="1">
      <c r="A585" s="1"/>
      <c r="B585" s="32"/>
      <c r="C585" s="32"/>
      <c r="D585" s="33"/>
      <c r="E585" s="1"/>
      <c r="F585" s="34"/>
      <c r="G585" s="32"/>
      <c r="H585" s="1"/>
      <c r="I585" s="35"/>
      <c r="J585" s="1"/>
      <c r="K585" s="1"/>
      <c r="L585" s="32"/>
      <c r="M585" s="32"/>
      <c r="N585" s="33"/>
      <c r="O585" s="32"/>
      <c r="P585" s="109"/>
      <c r="Q585" s="36"/>
      <c r="R585" s="109"/>
      <c r="S585" s="36"/>
      <c r="T585" s="36"/>
      <c r="U585" s="32"/>
      <c r="V585" s="32"/>
      <c r="W585" s="32"/>
      <c r="X585" s="32"/>
      <c r="Y585" s="32"/>
      <c r="Z585" s="32"/>
      <c r="AA585" s="32"/>
      <c r="AB585" s="108"/>
      <c r="AC585" s="32"/>
      <c r="AD585" s="32"/>
      <c r="AE585" s="32"/>
      <c r="AF585" s="108"/>
      <c r="AG585" s="1"/>
      <c r="AH585" s="1"/>
      <c r="AI585" s="1"/>
      <c r="AJ585" s="1"/>
      <c r="AK585" s="1"/>
      <c r="AL585" s="108"/>
      <c r="AM585" s="1"/>
      <c r="AN585" s="37"/>
    </row>
    <row r="586" spans="1:40" ht="14.25" customHeight="1">
      <c r="A586" s="1"/>
      <c r="B586" s="32"/>
      <c r="C586" s="32"/>
      <c r="D586" s="33"/>
      <c r="E586" s="1"/>
      <c r="F586" s="34"/>
      <c r="G586" s="32"/>
      <c r="H586" s="1"/>
      <c r="I586" s="35"/>
      <c r="J586" s="1"/>
      <c r="K586" s="1"/>
      <c r="L586" s="32"/>
      <c r="M586" s="32"/>
      <c r="N586" s="33"/>
      <c r="O586" s="32"/>
      <c r="P586" s="109"/>
      <c r="Q586" s="36"/>
      <c r="R586" s="109"/>
      <c r="S586" s="36"/>
      <c r="T586" s="36"/>
      <c r="U586" s="32"/>
      <c r="V586" s="32"/>
      <c r="W586" s="32"/>
      <c r="X586" s="32"/>
      <c r="Y586" s="32"/>
      <c r="Z586" s="32"/>
      <c r="AA586" s="32"/>
      <c r="AB586" s="108"/>
      <c r="AC586" s="32"/>
      <c r="AD586" s="32"/>
      <c r="AE586" s="32"/>
      <c r="AF586" s="108"/>
      <c r="AG586" s="1"/>
      <c r="AH586" s="1"/>
      <c r="AI586" s="1"/>
      <c r="AJ586" s="1"/>
      <c r="AK586" s="1"/>
      <c r="AL586" s="108"/>
      <c r="AM586" s="1"/>
      <c r="AN586" s="37"/>
    </row>
    <row r="587" spans="1:40" ht="14.25" customHeight="1">
      <c r="A587" s="1"/>
      <c r="B587" s="32"/>
      <c r="C587" s="32"/>
      <c r="D587" s="33"/>
      <c r="E587" s="1"/>
      <c r="F587" s="34"/>
      <c r="G587" s="32"/>
      <c r="H587" s="1"/>
      <c r="I587" s="35"/>
      <c r="J587" s="1"/>
      <c r="K587" s="1"/>
      <c r="L587" s="32"/>
      <c r="M587" s="32"/>
      <c r="N587" s="33"/>
      <c r="O587" s="32"/>
      <c r="P587" s="109"/>
      <c r="Q587" s="36"/>
      <c r="R587" s="109"/>
      <c r="S587" s="36"/>
      <c r="T587" s="36"/>
      <c r="U587" s="32"/>
      <c r="V587" s="32"/>
      <c r="W587" s="32"/>
      <c r="X587" s="32"/>
      <c r="Y587" s="32"/>
      <c r="Z587" s="32"/>
      <c r="AA587" s="32"/>
      <c r="AB587" s="108"/>
      <c r="AC587" s="32"/>
      <c r="AD587" s="32"/>
      <c r="AE587" s="32"/>
      <c r="AF587" s="108"/>
      <c r="AG587" s="1"/>
      <c r="AH587" s="1"/>
      <c r="AI587" s="1"/>
      <c r="AJ587" s="1"/>
      <c r="AK587" s="1"/>
      <c r="AL587" s="108"/>
      <c r="AM587" s="1"/>
      <c r="AN587" s="37"/>
    </row>
    <row r="588" spans="1:40" ht="14.25" customHeight="1">
      <c r="A588" s="1"/>
      <c r="B588" s="32"/>
      <c r="C588" s="32"/>
      <c r="D588" s="33"/>
      <c r="E588" s="1"/>
      <c r="F588" s="34"/>
      <c r="G588" s="32"/>
      <c r="H588" s="1"/>
      <c r="I588" s="35"/>
      <c r="J588" s="1"/>
      <c r="K588" s="1"/>
      <c r="L588" s="32"/>
      <c r="M588" s="32"/>
      <c r="N588" s="33"/>
      <c r="O588" s="32"/>
      <c r="P588" s="109"/>
      <c r="Q588" s="36"/>
      <c r="R588" s="109"/>
      <c r="S588" s="36"/>
      <c r="T588" s="36"/>
      <c r="U588" s="32"/>
      <c r="V588" s="32"/>
      <c r="W588" s="32"/>
      <c r="X588" s="32"/>
      <c r="Y588" s="32"/>
      <c r="Z588" s="32"/>
      <c r="AA588" s="32"/>
      <c r="AB588" s="108"/>
      <c r="AC588" s="32"/>
      <c r="AD588" s="32"/>
      <c r="AE588" s="32"/>
      <c r="AF588" s="108"/>
      <c r="AG588" s="1"/>
      <c r="AH588" s="1"/>
      <c r="AI588" s="1"/>
      <c r="AJ588" s="1"/>
      <c r="AK588" s="1"/>
      <c r="AL588" s="108"/>
      <c r="AM588" s="1"/>
      <c r="AN588" s="37"/>
    </row>
    <row r="589" spans="1:40" ht="14.25" customHeight="1">
      <c r="A589" s="1"/>
      <c r="B589" s="32"/>
      <c r="C589" s="32"/>
      <c r="D589" s="33"/>
      <c r="E589" s="1"/>
      <c r="F589" s="34"/>
      <c r="G589" s="32"/>
      <c r="H589" s="1"/>
      <c r="I589" s="35"/>
      <c r="J589" s="1"/>
      <c r="K589" s="1"/>
      <c r="L589" s="32"/>
      <c r="M589" s="32"/>
      <c r="N589" s="33"/>
      <c r="O589" s="32"/>
      <c r="P589" s="109"/>
      <c r="Q589" s="36"/>
      <c r="R589" s="109"/>
      <c r="S589" s="36"/>
      <c r="T589" s="36"/>
      <c r="U589" s="32"/>
      <c r="V589" s="32"/>
      <c r="W589" s="32"/>
      <c r="X589" s="32"/>
      <c r="Y589" s="32"/>
      <c r="Z589" s="32"/>
      <c r="AA589" s="32"/>
      <c r="AB589" s="108"/>
      <c r="AC589" s="32"/>
      <c r="AD589" s="32"/>
      <c r="AE589" s="32"/>
      <c r="AF589" s="108"/>
      <c r="AG589" s="1"/>
      <c r="AH589" s="1"/>
      <c r="AI589" s="1"/>
      <c r="AJ589" s="1"/>
      <c r="AK589" s="1"/>
      <c r="AL589" s="108"/>
      <c r="AM589" s="1"/>
      <c r="AN589" s="37"/>
    </row>
    <row r="590" spans="1:40" ht="14.25" customHeight="1">
      <c r="A590" s="1"/>
      <c r="B590" s="32"/>
      <c r="C590" s="32"/>
      <c r="D590" s="33"/>
      <c r="E590" s="1"/>
      <c r="F590" s="34"/>
      <c r="G590" s="32"/>
      <c r="H590" s="1"/>
      <c r="I590" s="35"/>
      <c r="J590" s="1"/>
      <c r="K590" s="1"/>
      <c r="L590" s="32"/>
      <c r="M590" s="32"/>
      <c r="N590" s="33"/>
      <c r="O590" s="32"/>
      <c r="P590" s="109"/>
      <c r="Q590" s="36"/>
      <c r="R590" s="109"/>
      <c r="S590" s="36"/>
      <c r="T590" s="36"/>
      <c r="U590" s="32"/>
      <c r="V590" s="32"/>
      <c r="W590" s="32"/>
      <c r="X590" s="32"/>
      <c r="Y590" s="32"/>
      <c r="Z590" s="32"/>
      <c r="AA590" s="32"/>
      <c r="AB590" s="108"/>
      <c r="AC590" s="32"/>
      <c r="AD590" s="32"/>
      <c r="AE590" s="32"/>
      <c r="AF590" s="108"/>
      <c r="AG590" s="1"/>
      <c r="AH590" s="1"/>
      <c r="AI590" s="1"/>
      <c r="AJ590" s="1"/>
      <c r="AK590" s="1"/>
      <c r="AL590" s="108"/>
      <c r="AM590" s="1"/>
      <c r="AN590" s="37"/>
    </row>
    <row r="591" spans="1:40" ht="14.25" customHeight="1">
      <c r="A591" s="1"/>
      <c r="B591" s="32"/>
      <c r="C591" s="32"/>
      <c r="D591" s="33"/>
      <c r="E591" s="1"/>
      <c r="F591" s="34"/>
      <c r="G591" s="32"/>
      <c r="H591" s="1"/>
      <c r="I591" s="35"/>
      <c r="J591" s="1"/>
      <c r="K591" s="1"/>
      <c r="L591" s="32"/>
      <c r="M591" s="32"/>
      <c r="N591" s="33"/>
      <c r="O591" s="32"/>
      <c r="P591" s="109"/>
      <c r="Q591" s="36"/>
      <c r="R591" s="109"/>
      <c r="S591" s="36"/>
      <c r="T591" s="36"/>
      <c r="U591" s="32"/>
      <c r="V591" s="32"/>
      <c r="W591" s="32"/>
      <c r="X591" s="32"/>
      <c r="Y591" s="32"/>
      <c r="Z591" s="32"/>
      <c r="AA591" s="32"/>
      <c r="AB591" s="108"/>
      <c r="AC591" s="32"/>
      <c r="AD591" s="32"/>
      <c r="AE591" s="32"/>
      <c r="AF591" s="108"/>
      <c r="AG591" s="1"/>
      <c r="AH591" s="1"/>
      <c r="AI591" s="1"/>
      <c r="AJ591" s="1"/>
      <c r="AK591" s="1"/>
      <c r="AL591" s="108"/>
      <c r="AM591" s="1"/>
      <c r="AN591" s="37"/>
    </row>
    <row r="592" spans="1:40" ht="14.25" customHeight="1">
      <c r="A592" s="1"/>
      <c r="B592" s="32"/>
      <c r="C592" s="32"/>
      <c r="D592" s="33"/>
      <c r="E592" s="1"/>
      <c r="F592" s="34"/>
      <c r="G592" s="32"/>
      <c r="H592" s="1"/>
      <c r="I592" s="35"/>
      <c r="J592" s="1"/>
      <c r="K592" s="1"/>
      <c r="L592" s="32"/>
      <c r="M592" s="32"/>
      <c r="N592" s="33"/>
      <c r="O592" s="32"/>
      <c r="P592" s="109"/>
      <c r="Q592" s="36"/>
      <c r="R592" s="109"/>
      <c r="S592" s="36"/>
      <c r="T592" s="36"/>
      <c r="U592" s="32"/>
      <c r="V592" s="32"/>
      <c r="W592" s="32"/>
      <c r="X592" s="32"/>
      <c r="Y592" s="32"/>
      <c r="Z592" s="32"/>
      <c r="AA592" s="32"/>
      <c r="AB592" s="108"/>
      <c r="AC592" s="32"/>
      <c r="AD592" s="32"/>
      <c r="AE592" s="32"/>
      <c r="AF592" s="108"/>
      <c r="AG592" s="1"/>
      <c r="AH592" s="1"/>
      <c r="AI592" s="1"/>
      <c r="AJ592" s="1"/>
      <c r="AK592" s="1"/>
      <c r="AL592" s="108"/>
      <c r="AM592" s="1"/>
      <c r="AN592" s="37"/>
    </row>
    <row r="593" spans="1:40" ht="14.25" customHeight="1">
      <c r="A593" s="1"/>
      <c r="B593" s="32"/>
      <c r="C593" s="32"/>
      <c r="D593" s="33"/>
      <c r="E593" s="1"/>
      <c r="F593" s="34"/>
      <c r="G593" s="32"/>
      <c r="H593" s="1"/>
      <c r="I593" s="35"/>
      <c r="J593" s="1"/>
      <c r="K593" s="1"/>
      <c r="L593" s="32"/>
      <c r="M593" s="32"/>
      <c r="N593" s="33"/>
      <c r="O593" s="32"/>
      <c r="P593" s="109"/>
      <c r="Q593" s="36"/>
      <c r="R593" s="109"/>
      <c r="S593" s="36"/>
      <c r="T593" s="36"/>
      <c r="U593" s="32"/>
      <c r="V593" s="32"/>
      <c r="W593" s="32"/>
      <c r="X593" s="32"/>
      <c r="Y593" s="32"/>
      <c r="Z593" s="32"/>
      <c r="AA593" s="32"/>
      <c r="AB593" s="108"/>
      <c r="AC593" s="32"/>
      <c r="AD593" s="32"/>
      <c r="AE593" s="32"/>
      <c r="AF593" s="108"/>
      <c r="AG593" s="1"/>
      <c r="AH593" s="1"/>
      <c r="AI593" s="1"/>
      <c r="AJ593" s="1"/>
      <c r="AK593" s="1"/>
      <c r="AL593" s="108"/>
      <c r="AM593" s="1"/>
      <c r="AN593" s="37"/>
    </row>
    <row r="594" spans="1:40" ht="14.25" customHeight="1">
      <c r="A594" s="1"/>
      <c r="B594" s="32"/>
      <c r="C594" s="32"/>
      <c r="D594" s="33"/>
      <c r="E594" s="1"/>
      <c r="F594" s="34"/>
      <c r="G594" s="32"/>
      <c r="H594" s="1"/>
      <c r="I594" s="35"/>
      <c r="J594" s="1"/>
      <c r="K594" s="1"/>
      <c r="L594" s="32"/>
      <c r="M594" s="32"/>
      <c r="N594" s="33"/>
      <c r="O594" s="32"/>
      <c r="P594" s="109"/>
      <c r="Q594" s="36"/>
      <c r="R594" s="109"/>
      <c r="S594" s="36"/>
      <c r="T594" s="36"/>
      <c r="U594" s="32"/>
      <c r="V594" s="32"/>
      <c r="W594" s="32"/>
      <c r="X594" s="32"/>
      <c r="Y594" s="32"/>
      <c r="Z594" s="32"/>
      <c r="AA594" s="32"/>
      <c r="AB594" s="108"/>
      <c r="AC594" s="32"/>
      <c r="AD594" s="32"/>
      <c r="AE594" s="32"/>
      <c r="AF594" s="108"/>
      <c r="AG594" s="1"/>
      <c r="AH594" s="1"/>
      <c r="AI594" s="1"/>
      <c r="AJ594" s="1"/>
      <c r="AK594" s="1"/>
      <c r="AL594" s="108"/>
      <c r="AM594" s="1"/>
      <c r="AN594" s="37"/>
    </row>
    <row r="595" spans="1:40" ht="14.25" customHeight="1">
      <c r="A595" s="1"/>
      <c r="B595" s="32"/>
      <c r="C595" s="32"/>
      <c r="D595" s="33"/>
      <c r="E595" s="1"/>
      <c r="F595" s="34"/>
      <c r="G595" s="32"/>
      <c r="H595" s="1"/>
      <c r="I595" s="35"/>
      <c r="J595" s="1"/>
      <c r="K595" s="1"/>
      <c r="L595" s="32"/>
      <c r="M595" s="32"/>
      <c r="N595" s="33"/>
      <c r="O595" s="32"/>
      <c r="P595" s="109"/>
      <c r="Q595" s="36"/>
      <c r="R595" s="109"/>
      <c r="S595" s="36"/>
      <c r="T595" s="36"/>
      <c r="U595" s="32"/>
      <c r="V595" s="32"/>
      <c r="W595" s="32"/>
      <c r="X595" s="32"/>
      <c r="Y595" s="32"/>
      <c r="Z595" s="32"/>
      <c r="AA595" s="32"/>
      <c r="AB595" s="108"/>
      <c r="AC595" s="32"/>
      <c r="AD595" s="32"/>
      <c r="AE595" s="32"/>
      <c r="AF595" s="108"/>
      <c r="AG595" s="1"/>
      <c r="AH595" s="1"/>
      <c r="AI595" s="1"/>
      <c r="AJ595" s="1"/>
      <c r="AK595" s="1"/>
      <c r="AL595" s="108"/>
      <c r="AM595" s="1"/>
      <c r="AN595" s="37"/>
    </row>
    <row r="596" spans="1:40" ht="14.25" customHeight="1">
      <c r="A596" s="1"/>
      <c r="B596" s="32"/>
      <c r="C596" s="32"/>
      <c r="D596" s="33"/>
      <c r="E596" s="1"/>
      <c r="F596" s="34"/>
      <c r="G596" s="32"/>
      <c r="H596" s="1"/>
      <c r="I596" s="35"/>
      <c r="J596" s="1"/>
      <c r="K596" s="1"/>
      <c r="L596" s="32"/>
      <c r="M596" s="32"/>
      <c r="N596" s="33"/>
      <c r="O596" s="32"/>
      <c r="P596" s="109"/>
      <c r="Q596" s="36"/>
      <c r="R596" s="109"/>
      <c r="S596" s="36"/>
      <c r="T596" s="36"/>
      <c r="U596" s="32"/>
      <c r="V596" s="32"/>
      <c r="W596" s="32"/>
      <c r="X596" s="32"/>
      <c r="Y596" s="32"/>
      <c r="Z596" s="32"/>
      <c r="AA596" s="32"/>
      <c r="AB596" s="108"/>
      <c r="AC596" s="32"/>
      <c r="AD596" s="32"/>
      <c r="AE596" s="32"/>
      <c r="AF596" s="108"/>
      <c r="AG596" s="1"/>
      <c r="AH596" s="1"/>
      <c r="AI596" s="1"/>
      <c r="AJ596" s="1"/>
      <c r="AK596" s="1"/>
      <c r="AL596" s="108"/>
      <c r="AM596" s="1"/>
      <c r="AN596" s="37"/>
    </row>
    <row r="597" spans="1:40" ht="14.25" customHeight="1">
      <c r="A597" s="1"/>
      <c r="B597" s="32"/>
      <c r="C597" s="32"/>
      <c r="D597" s="33"/>
      <c r="E597" s="1"/>
      <c r="F597" s="34"/>
      <c r="G597" s="32"/>
      <c r="H597" s="1"/>
      <c r="I597" s="35"/>
      <c r="J597" s="1"/>
      <c r="K597" s="1"/>
      <c r="L597" s="32"/>
      <c r="M597" s="32"/>
      <c r="N597" s="33"/>
      <c r="O597" s="32"/>
      <c r="P597" s="109"/>
      <c r="Q597" s="36"/>
      <c r="R597" s="109"/>
      <c r="S597" s="36"/>
      <c r="T597" s="36"/>
      <c r="U597" s="32"/>
      <c r="V597" s="32"/>
      <c r="W597" s="32"/>
      <c r="X597" s="32"/>
      <c r="Y597" s="32"/>
      <c r="Z597" s="32"/>
      <c r="AA597" s="32"/>
      <c r="AB597" s="108"/>
      <c r="AC597" s="32"/>
      <c r="AD597" s="32"/>
      <c r="AE597" s="32"/>
      <c r="AF597" s="108"/>
      <c r="AG597" s="1"/>
      <c r="AH597" s="1"/>
      <c r="AI597" s="1"/>
      <c r="AJ597" s="1"/>
      <c r="AK597" s="1"/>
      <c r="AL597" s="108"/>
      <c r="AM597" s="1"/>
      <c r="AN597" s="37"/>
    </row>
    <row r="598" spans="1:40" ht="14.25" customHeight="1">
      <c r="A598" s="1"/>
      <c r="B598" s="32"/>
      <c r="C598" s="32"/>
      <c r="D598" s="33"/>
      <c r="E598" s="1"/>
      <c r="F598" s="34"/>
      <c r="G598" s="32"/>
      <c r="H598" s="1"/>
      <c r="I598" s="35"/>
      <c r="J598" s="1"/>
      <c r="K598" s="1"/>
      <c r="L598" s="32"/>
      <c r="M598" s="32"/>
      <c r="N598" s="33"/>
      <c r="O598" s="32"/>
      <c r="P598" s="109"/>
      <c r="Q598" s="36"/>
      <c r="R598" s="109"/>
      <c r="S598" s="36"/>
      <c r="T598" s="36"/>
      <c r="U598" s="32"/>
      <c r="V598" s="32"/>
      <c r="W598" s="32"/>
      <c r="X598" s="32"/>
      <c r="Y598" s="32"/>
      <c r="Z598" s="32"/>
      <c r="AA598" s="32"/>
      <c r="AB598" s="108"/>
      <c r="AC598" s="32"/>
      <c r="AD598" s="32"/>
      <c r="AE598" s="32"/>
      <c r="AF598" s="108"/>
      <c r="AG598" s="1"/>
      <c r="AH598" s="1"/>
      <c r="AI598" s="1"/>
      <c r="AJ598" s="1"/>
      <c r="AK598" s="1"/>
      <c r="AL598" s="108"/>
      <c r="AM598" s="1"/>
      <c r="AN598" s="37"/>
    </row>
    <row r="599" spans="1:40" ht="14.25" customHeight="1">
      <c r="A599" s="1"/>
      <c r="B599" s="32"/>
      <c r="C599" s="32"/>
      <c r="D599" s="33"/>
      <c r="E599" s="1"/>
      <c r="F599" s="34"/>
      <c r="G599" s="32"/>
      <c r="H599" s="1"/>
      <c r="I599" s="35"/>
      <c r="J599" s="1"/>
      <c r="K599" s="1"/>
      <c r="L599" s="32"/>
      <c r="M599" s="32"/>
      <c r="N599" s="33"/>
      <c r="O599" s="32"/>
      <c r="P599" s="109"/>
      <c r="Q599" s="36"/>
      <c r="R599" s="109"/>
      <c r="S599" s="36"/>
      <c r="T599" s="36"/>
      <c r="U599" s="32"/>
      <c r="V599" s="32"/>
      <c r="W599" s="32"/>
      <c r="X599" s="32"/>
      <c r="Y599" s="32"/>
      <c r="Z599" s="32"/>
      <c r="AA599" s="32"/>
      <c r="AB599" s="108"/>
      <c r="AC599" s="32"/>
      <c r="AD599" s="32"/>
      <c r="AE599" s="32"/>
      <c r="AF599" s="108"/>
      <c r="AG599" s="1"/>
      <c r="AH599" s="1"/>
      <c r="AI599" s="1"/>
      <c r="AJ599" s="1"/>
      <c r="AK599" s="1"/>
      <c r="AL599" s="108"/>
      <c r="AM599" s="1"/>
      <c r="AN599" s="37"/>
    </row>
    <row r="600" spans="1:40" ht="14.25" customHeight="1">
      <c r="A600" s="1"/>
      <c r="B600" s="32"/>
      <c r="C600" s="32"/>
      <c r="D600" s="33"/>
      <c r="E600" s="1"/>
      <c r="F600" s="34"/>
      <c r="G600" s="32"/>
      <c r="H600" s="1"/>
      <c r="I600" s="35"/>
      <c r="J600" s="1"/>
      <c r="K600" s="1"/>
      <c r="L600" s="32"/>
      <c r="M600" s="32"/>
      <c r="N600" s="33"/>
      <c r="O600" s="32"/>
      <c r="P600" s="109"/>
      <c r="Q600" s="36"/>
      <c r="R600" s="109"/>
      <c r="S600" s="36"/>
      <c r="T600" s="36"/>
      <c r="U600" s="32"/>
      <c r="V600" s="32"/>
      <c r="W600" s="32"/>
      <c r="X600" s="32"/>
      <c r="Y600" s="32"/>
      <c r="Z600" s="32"/>
      <c r="AA600" s="32"/>
      <c r="AB600" s="108"/>
      <c r="AC600" s="32"/>
      <c r="AD600" s="32"/>
      <c r="AE600" s="32"/>
      <c r="AF600" s="108"/>
      <c r="AG600" s="1"/>
      <c r="AH600" s="1"/>
      <c r="AI600" s="1"/>
      <c r="AJ600" s="1"/>
      <c r="AK600" s="1"/>
      <c r="AL600" s="108"/>
      <c r="AM600" s="1"/>
      <c r="AN600" s="37"/>
    </row>
    <row r="601" spans="1:40" ht="14.25" customHeight="1">
      <c r="A601" s="1"/>
      <c r="B601" s="32"/>
      <c r="C601" s="32"/>
      <c r="D601" s="33"/>
      <c r="E601" s="1"/>
      <c r="F601" s="34"/>
      <c r="G601" s="32"/>
      <c r="H601" s="1"/>
      <c r="I601" s="35"/>
      <c r="J601" s="1"/>
      <c r="K601" s="1"/>
      <c r="L601" s="32"/>
      <c r="M601" s="32"/>
      <c r="N601" s="33"/>
      <c r="O601" s="32"/>
      <c r="P601" s="109"/>
      <c r="Q601" s="36"/>
      <c r="R601" s="109"/>
      <c r="S601" s="36"/>
      <c r="T601" s="36"/>
      <c r="U601" s="32"/>
      <c r="V601" s="32"/>
      <c r="W601" s="32"/>
      <c r="X601" s="32"/>
      <c r="Y601" s="32"/>
      <c r="Z601" s="32"/>
      <c r="AA601" s="32"/>
      <c r="AB601" s="108"/>
      <c r="AC601" s="32"/>
      <c r="AD601" s="32"/>
      <c r="AE601" s="32"/>
      <c r="AF601" s="108"/>
      <c r="AG601" s="1"/>
      <c r="AH601" s="1"/>
      <c r="AI601" s="1"/>
      <c r="AJ601" s="1"/>
      <c r="AK601" s="1"/>
      <c r="AL601" s="108"/>
      <c r="AM601" s="1"/>
      <c r="AN601" s="37"/>
    </row>
    <row r="602" spans="1:40" ht="14.25" customHeight="1">
      <c r="A602" s="1"/>
      <c r="B602" s="32"/>
      <c r="C602" s="32"/>
      <c r="D602" s="33"/>
      <c r="E602" s="1"/>
      <c r="F602" s="34"/>
      <c r="G602" s="32"/>
      <c r="H602" s="1"/>
      <c r="I602" s="35"/>
      <c r="J602" s="1"/>
      <c r="K602" s="1"/>
      <c r="L602" s="32"/>
      <c r="M602" s="32"/>
      <c r="N602" s="33"/>
      <c r="O602" s="32"/>
      <c r="P602" s="109"/>
      <c r="Q602" s="36"/>
      <c r="R602" s="109"/>
      <c r="S602" s="36"/>
      <c r="T602" s="36"/>
      <c r="U602" s="32"/>
      <c r="V602" s="32"/>
      <c r="W602" s="32"/>
      <c r="X602" s="32"/>
      <c r="Y602" s="32"/>
      <c r="Z602" s="32"/>
      <c r="AA602" s="32"/>
      <c r="AB602" s="108"/>
      <c r="AC602" s="32"/>
      <c r="AD602" s="32"/>
      <c r="AE602" s="32"/>
      <c r="AF602" s="108"/>
      <c r="AG602" s="1"/>
      <c r="AH602" s="1"/>
      <c r="AI602" s="1"/>
      <c r="AJ602" s="1"/>
      <c r="AK602" s="1"/>
      <c r="AL602" s="108"/>
      <c r="AM602" s="1"/>
      <c r="AN602" s="37"/>
    </row>
    <row r="603" spans="1:40" ht="14.25" customHeight="1">
      <c r="A603" s="1"/>
      <c r="B603" s="32"/>
      <c r="C603" s="32"/>
      <c r="D603" s="33"/>
      <c r="E603" s="1"/>
      <c r="F603" s="34"/>
      <c r="G603" s="32"/>
      <c r="H603" s="1"/>
      <c r="I603" s="35"/>
      <c r="J603" s="1"/>
      <c r="K603" s="1"/>
      <c r="L603" s="32"/>
      <c r="M603" s="32"/>
      <c r="N603" s="33"/>
      <c r="O603" s="32"/>
      <c r="P603" s="109"/>
      <c r="Q603" s="36"/>
      <c r="R603" s="109"/>
      <c r="S603" s="36"/>
      <c r="T603" s="36"/>
      <c r="U603" s="32"/>
      <c r="V603" s="32"/>
      <c r="W603" s="32"/>
      <c r="X603" s="32"/>
      <c r="Y603" s="32"/>
      <c r="Z603" s="32"/>
      <c r="AA603" s="32"/>
      <c r="AB603" s="108"/>
      <c r="AC603" s="32"/>
      <c r="AD603" s="32"/>
      <c r="AE603" s="32"/>
      <c r="AF603" s="108"/>
      <c r="AG603" s="1"/>
      <c r="AH603" s="1"/>
      <c r="AI603" s="1"/>
      <c r="AJ603" s="1"/>
      <c r="AK603" s="1"/>
      <c r="AL603" s="108"/>
      <c r="AM603" s="1"/>
      <c r="AN603" s="37"/>
    </row>
    <row r="604" spans="1:40" ht="14.25" customHeight="1">
      <c r="A604" s="1"/>
      <c r="B604" s="32"/>
      <c r="C604" s="32"/>
      <c r="D604" s="33"/>
      <c r="E604" s="1"/>
      <c r="F604" s="34"/>
      <c r="G604" s="32"/>
      <c r="H604" s="1"/>
      <c r="I604" s="35"/>
      <c r="J604" s="1"/>
      <c r="K604" s="1"/>
      <c r="L604" s="32"/>
      <c r="M604" s="32"/>
      <c r="N604" s="33"/>
      <c r="O604" s="32"/>
      <c r="P604" s="109"/>
      <c r="Q604" s="36"/>
      <c r="R604" s="109"/>
      <c r="S604" s="36"/>
      <c r="T604" s="36"/>
      <c r="U604" s="32"/>
      <c r="V604" s="32"/>
      <c r="W604" s="32"/>
      <c r="X604" s="32"/>
      <c r="Y604" s="32"/>
      <c r="Z604" s="32"/>
      <c r="AA604" s="32"/>
      <c r="AB604" s="108"/>
      <c r="AC604" s="32"/>
      <c r="AD604" s="32"/>
      <c r="AE604" s="32"/>
      <c r="AF604" s="108"/>
      <c r="AG604" s="1"/>
      <c r="AH604" s="1"/>
      <c r="AI604" s="1"/>
      <c r="AJ604" s="1"/>
      <c r="AK604" s="1"/>
      <c r="AL604" s="108"/>
      <c r="AM604" s="1"/>
      <c r="AN604" s="37"/>
    </row>
    <row r="605" spans="1:40" ht="14.25" customHeight="1">
      <c r="A605" s="1"/>
      <c r="B605" s="32"/>
      <c r="C605" s="32"/>
      <c r="D605" s="33"/>
      <c r="E605" s="1"/>
      <c r="F605" s="34"/>
      <c r="G605" s="32"/>
      <c r="H605" s="1"/>
      <c r="I605" s="35"/>
      <c r="J605" s="1"/>
      <c r="K605" s="1"/>
      <c r="L605" s="32"/>
      <c r="M605" s="32"/>
      <c r="N605" s="33"/>
      <c r="O605" s="32"/>
      <c r="P605" s="109"/>
      <c r="Q605" s="36"/>
      <c r="R605" s="109"/>
      <c r="S605" s="36"/>
      <c r="T605" s="36"/>
      <c r="U605" s="32"/>
      <c r="V605" s="32"/>
      <c r="W605" s="32"/>
      <c r="X605" s="32"/>
      <c r="Y605" s="32"/>
      <c r="Z605" s="32"/>
      <c r="AA605" s="32"/>
      <c r="AB605" s="108"/>
      <c r="AC605" s="32"/>
      <c r="AD605" s="32"/>
      <c r="AE605" s="32"/>
      <c r="AF605" s="108"/>
      <c r="AG605" s="1"/>
      <c r="AH605" s="1"/>
      <c r="AI605" s="1"/>
      <c r="AJ605" s="1"/>
      <c r="AK605" s="1"/>
      <c r="AL605" s="108"/>
      <c r="AM605" s="1"/>
      <c r="AN605" s="37"/>
    </row>
    <row r="606" spans="1:40" ht="14.25" customHeight="1">
      <c r="A606" s="1"/>
      <c r="B606" s="32"/>
      <c r="C606" s="32"/>
      <c r="D606" s="33"/>
      <c r="E606" s="1"/>
      <c r="F606" s="34"/>
      <c r="G606" s="32"/>
      <c r="H606" s="1"/>
      <c r="I606" s="35"/>
      <c r="J606" s="1"/>
      <c r="K606" s="1"/>
      <c r="L606" s="32"/>
      <c r="M606" s="32"/>
      <c r="N606" s="33"/>
      <c r="O606" s="32"/>
      <c r="P606" s="109"/>
      <c r="Q606" s="36"/>
      <c r="R606" s="109"/>
      <c r="S606" s="36"/>
      <c r="T606" s="36"/>
      <c r="U606" s="32"/>
      <c r="V606" s="32"/>
      <c r="W606" s="32"/>
      <c r="X606" s="32"/>
      <c r="Y606" s="32"/>
      <c r="Z606" s="32"/>
      <c r="AA606" s="32"/>
      <c r="AB606" s="108"/>
      <c r="AC606" s="32"/>
      <c r="AD606" s="32"/>
      <c r="AE606" s="32"/>
      <c r="AF606" s="108"/>
      <c r="AG606" s="1"/>
      <c r="AH606" s="1"/>
      <c r="AI606" s="1"/>
      <c r="AJ606" s="1"/>
      <c r="AK606" s="1"/>
      <c r="AL606" s="108"/>
      <c r="AM606" s="1"/>
      <c r="AN606" s="37"/>
    </row>
    <row r="607" spans="1:40" ht="14.25" customHeight="1">
      <c r="A607" s="1"/>
      <c r="B607" s="32"/>
      <c r="C607" s="32"/>
      <c r="D607" s="33"/>
      <c r="E607" s="1"/>
      <c r="F607" s="34"/>
      <c r="G607" s="32"/>
      <c r="H607" s="1"/>
      <c r="I607" s="35"/>
      <c r="J607" s="1"/>
      <c r="K607" s="1"/>
      <c r="L607" s="32"/>
      <c r="M607" s="32"/>
      <c r="N607" s="33"/>
      <c r="O607" s="32"/>
      <c r="P607" s="109"/>
      <c r="Q607" s="36"/>
      <c r="R607" s="109"/>
      <c r="S607" s="36"/>
      <c r="T607" s="36"/>
      <c r="U607" s="32"/>
      <c r="V607" s="32"/>
      <c r="W607" s="32"/>
      <c r="X607" s="32"/>
      <c r="Y607" s="32"/>
      <c r="Z607" s="32"/>
      <c r="AA607" s="32"/>
      <c r="AB607" s="108"/>
      <c r="AC607" s="32"/>
      <c r="AD607" s="32"/>
      <c r="AE607" s="32"/>
      <c r="AF607" s="108"/>
      <c r="AG607" s="1"/>
      <c r="AH607" s="1"/>
      <c r="AI607" s="1"/>
      <c r="AJ607" s="1"/>
      <c r="AK607" s="1"/>
      <c r="AL607" s="108"/>
      <c r="AM607" s="1"/>
      <c r="AN607" s="37"/>
    </row>
    <row r="608" spans="1:40" ht="14.25" customHeight="1">
      <c r="A608" s="1"/>
      <c r="B608" s="32"/>
      <c r="C608" s="32"/>
      <c r="D608" s="33"/>
      <c r="E608" s="1"/>
      <c r="F608" s="34"/>
      <c r="G608" s="32"/>
      <c r="H608" s="1"/>
      <c r="I608" s="35"/>
      <c r="J608" s="1"/>
      <c r="K608" s="1"/>
      <c r="L608" s="32"/>
      <c r="M608" s="32"/>
      <c r="N608" s="33"/>
      <c r="O608" s="32"/>
      <c r="P608" s="109"/>
      <c r="Q608" s="36"/>
      <c r="R608" s="109"/>
      <c r="S608" s="36"/>
      <c r="T608" s="36"/>
      <c r="U608" s="32"/>
      <c r="V608" s="32"/>
      <c r="W608" s="32"/>
      <c r="X608" s="32"/>
      <c r="Y608" s="32"/>
      <c r="Z608" s="32"/>
      <c r="AA608" s="32"/>
      <c r="AB608" s="108"/>
      <c r="AC608" s="32"/>
      <c r="AD608" s="32"/>
      <c r="AE608" s="32"/>
      <c r="AF608" s="108"/>
      <c r="AG608" s="1"/>
      <c r="AH608" s="1"/>
      <c r="AI608" s="1"/>
      <c r="AJ608" s="1"/>
      <c r="AK608" s="1"/>
      <c r="AL608" s="108"/>
      <c r="AM608" s="1"/>
      <c r="AN608" s="37"/>
    </row>
    <row r="609" spans="1:40" ht="14.25" customHeight="1">
      <c r="A609" s="1"/>
      <c r="B609" s="32"/>
      <c r="C609" s="32"/>
      <c r="D609" s="33"/>
      <c r="E609" s="1"/>
      <c r="F609" s="34"/>
      <c r="G609" s="32"/>
      <c r="H609" s="1"/>
      <c r="I609" s="35"/>
      <c r="J609" s="1"/>
      <c r="K609" s="1"/>
      <c r="L609" s="32"/>
      <c r="M609" s="32"/>
      <c r="N609" s="33"/>
      <c r="O609" s="32"/>
      <c r="P609" s="109"/>
      <c r="Q609" s="36"/>
      <c r="R609" s="109"/>
      <c r="S609" s="36"/>
      <c r="T609" s="36"/>
      <c r="U609" s="32"/>
      <c r="V609" s="32"/>
      <c r="W609" s="32"/>
      <c r="X609" s="32"/>
      <c r="Y609" s="32"/>
      <c r="Z609" s="32"/>
      <c r="AA609" s="32"/>
      <c r="AB609" s="108"/>
      <c r="AC609" s="32"/>
      <c r="AD609" s="32"/>
      <c r="AE609" s="32"/>
      <c r="AF609" s="108"/>
      <c r="AG609" s="1"/>
      <c r="AH609" s="1"/>
      <c r="AI609" s="1"/>
      <c r="AJ609" s="1"/>
      <c r="AK609" s="1"/>
      <c r="AL609" s="108"/>
      <c r="AM609" s="1"/>
      <c r="AN609" s="37"/>
    </row>
    <row r="610" spans="1:40" ht="14.25" customHeight="1">
      <c r="A610" s="1"/>
      <c r="B610" s="32"/>
      <c r="C610" s="32"/>
      <c r="D610" s="33"/>
      <c r="E610" s="1"/>
      <c r="F610" s="34"/>
      <c r="G610" s="32"/>
      <c r="H610" s="1"/>
      <c r="I610" s="35"/>
      <c r="J610" s="1"/>
      <c r="K610" s="1"/>
      <c r="L610" s="32"/>
      <c r="M610" s="32"/>
      <c r="N610" s="33"/>
      <c r="O610" s="32"/>
      <c r="P610" s="109"/>
      <c r="Q610" s="36"/>
      <c r="R610" s="109"/>
      <c r="S610" s="36"/>
      <c r="T610" s="36"/>
      <c r="U610" s="32"/>
      <c r="V610" s="32"/>
      <c r="W610" s="32"/>
      <c r="X610" s="32"/>
      <c r="Y610" s="32"/>
      <c r="Z610" s="32"/>
      <c r="AA610" s="32"/>
      <c r="AB610" s="108"/>
      <c r="AC610" s="32"/>
      <c r="AD610" s="32"/>
      <c r="AE610" s="32"/>
      <c r="AF610" s="108"/>
      <c r="AG610" s="1"/>
      <c r="AH610" s="1"/>
      <c r="AI610" s="1"/>
      <c r="AJ610" s="1"/>
      <c r="AK610" s="1"/>
      <c r="AL610" s="108"/>
      <c r="AM610" s="1"/>
      <c r="AN610" s="37"/>
    </row>
    <row r="611" spans="1:40" ht="14.25" customHeight="1">
      <c r="A611" s="1"/>
      <c r="B611" s="32"/>
      <c r="C611" s="32"/>
      <c r="D611" s="33"/>
      <c r="E611" s="1"/>
      <c r="F611" s="34"/>
      <c r="G611" s="32"/>
      <c r="H611" s="1"/>
      <c r="I611" s="35"/>
      <c r="J611" s="1"/>
      <c r="K611" s="1"/>
      <c r="L611" s="32"/>
      <c r="M611" s="32"/>
      <c r="N611" s="33"/>
      <c r="O611" s="32"/>
      <c r="P611" s="109"/>
      <c r="Q611" s="36"/>
      <c r="R611" s="109"/>
      <c r="S611" s="36"/>
      <c r="T611" s="36"/>
      <c r="U611" s="32"/>
      <c r="V611" s="32"/>
      <c r="W611" s="32"/>
      <c r="X611" s="32"/>
      <c r="Y611" s="32"/>
      <c r="Z611" s="32"/>
      <c r="AA611" s="32"/>
      <c r="AB611" s="108"/>
      <c r="AC611" s="32"/>
      <c r="AD611" s="32"/>
      <c r="AE611" s="32"/>
      <c r="AF611" s="108"/>
      <c r="AG611" s="1"/>
      <c r="AH611" s="1"/>
      <c r="AI611" s="1"/>
      <c r="AJ611" s="1"/>
      <c r="AK611" s="1"/>
      <c r="AL611" s="108"/>
      <c r="AM611" s="1"/>
      <c r="AN611" s="37"/>
    </row>
    <row r="612" spans="1:40" ht="14.25" customHeight="1">
      <c r="A612" s="1"/>
      <c r="B612" s="32"/>
      <c r="C612" s="32"/>
      <c r="D612" s="33"/>
      <c r="E612" s="1"/>
      <c r="F612" s="34"/>
      <c r="G612" s="32"/>
      <c r="H612" s="1"/>
      <c r="I612" s="35"/>
      <c r="J612" s="1"/>
      <c r="K612" s="1"/>
      <c r="L612" s="32"/>
      <c r="M612" s="32"/>
      <c r="N612" s="33"/>
      <c r="O612" s="32"/>
      <c r="P612" s="109"/>
      <c r="Q612" s="36"/>
      <c r="R612" s="109"/>
      <c r="S612" s="36"/>
      <c r="T612" s="36"/>
      <c r="U612" s="32"/>
      <c r="V612" s="32"/>
      <c r="W612" s="32"/>
      <c r="X612" s="32"/>
      <c r="Y612" s="32"/>
      <c r="Z612" s="32"/>
      <c r="AA612" s="32"/>
      <c r="AB612" s="108"/>
      <c r="AC612" s="32"/>
      <c r="AD612" s="32"/>
      <c r="AE612" s="32"/>
      <c r="AF612" s="108"/>
      <c r="AG612" s="1"/>
      <c r="AH612" s="1"/>
      <c r="AI612" s="1"/>
      <c r="AJ612" s="1"/>
      <c r="AK612" s="1"/>
      <c r="AL612" s="108"/>
      <c r="AM612" s="1"/>
      <c r="AN612" s="37"/>
    </row>
    <row r="613" spans="1:40" ht="14.25" customHeight="1">
      <c r="A613" s="1"/>
      <c r="B613" s="32"/>
      <c r="C613" s="32"/>
      <c r="D613" s="33"/>
      <c r="E613" s="1"/>
      <c r="F613" s="34"/>
      <c r="G613" s="32"/>
      <c r="H613" s="1"/>
      <c r="I613" s="35"/>
      <c r="J613" s="1"/>
      <c r="K613" s="1"/>
      <c r="L613" s="32"/>
      <c r="M613" s="32"/>
      <c r="N613" s="33"/>
      <c r="O613" s="32"/>
      <c r="P613" s="109"/>
      <c r="Q613" s="36"/>
      <c r="R613" s="109"/>
      <c r="S613" s="36"/>
      <c r="T613" s="36"/>
      <c r="U613" s="32"/>
      <c r="V613" s="32"/>
      <c r="W613" s="32"/>
      <c r="X613" s="32"/>
      <c r="Y613" s="32"/>
      <c r="Z613" s="32"/>
      <c r="AA613" s="32"/>
      <c r="AB613" s="108"/>
      <c r="AC613" s="32"/>
      <c r="AD613" s="32"/>
      <c r="AE613" s="32"/>
      <c r="AF613" s="108"/>
      <c r="AG613" s="1"/>
      <c r="AH613" s="1"/>
      <c r="AI613" s="1"/>
      <c r="AJ613" s="1"/>
      <c r="AK613" s="1"/>
      <c r="AL613" s="108"/>
      <c r="AM613" s="1"/>
      <c r="AN613" s="37"/>
    </row>
    <row r="614" spans="1:40" ht="14.25" customHeight="1">
      <c r="A614" s="1"/>
      <c r="B614" s="32"/>
      <c r="C614" s="32"/>
      <c r="D614" s="33"/>
      <c r="E614" s="1"/>
      <c r="F614" s="34"/>
      <c r="G614" s="32"/>
      <c r="H614" s="1"/>
      <c r="I614" s="35"/>
      <c r="J614" s="1"/>
      <c r="K614" s="1"/>
      <c r="L614" s="32"/>
      <c r="M614" s="32"/>
      <c r="N614" s="33"/>
      <c r="O614" s="32"/>
      <c r="P614" s="109"/>
      <c r="Q614" s="36"/>
      <c r="R614" s="109"/>
      <c r="S614" s="36"/>
      <c r="T614" s="36"/>
      <c r="U614" s="32"/>
      <c r="V614" s="32"/>
      <c r="W614" s="32"/>
      <c r="X614" s="32"/>
      <c r="Y614" s="32"/>
      <c r="Z614" s="32"/>
      <c r="AA614" s="32"/>
      <c r="AB614" s="108"/>
      <c r="AC614" s="32"/>
      <c r="AD614" s="32"/>
      <c r="AE614" s="32"/>
      <c r="AF614" s="108"/>
      <c r="AG614" s="1"/>
      <c r="AH614" s="1"/>
      <c r="AI614" s="1"/>
      <c r="AJ614" s="1"/>
      <c r="AK614" s="1"/>
      <c r="AL614" s="108"/>
      <c r="AM614" s="1"/>
      <c r="AN614" s="37"/>
    </row>
    <row r="615" spans="1:40" ht="14.25" customHeight="1">
      <c r="A615" s="1"/>
      <c r="B615" s="32"/>
      <c r="C615" s="32"/>
      <c r="D615" s="33"/>
      <c r="E615" s="1"/>
      <c r="F615" s="34"/>
      <c r="G615" s="32"/>
      <c r="H615" s="1"/>
      <c r="I615" s="35"/>
      <c r="J615" s="1"/>
      <c r="K615" s="1"/>
      <c r="L615" s="32"/>
      <c r="M615" s="32"/>
      <c r="N615" s="33"/>
      <c r="O615" s="32"/>
      <c r="P615" s="109"/>
      <c r="Q615" s="36"/>
      <c r="R615" s="109"/>
      <c r="S615" s="36"/>
      <c r="T615" s="36"/>
      <c r="U615" s="32"/>
      <c r="V615" s="32"/>
      <c r="W615" s="32"/>
      <c r="X615" s="32"/>
      <c r="Y615" s="32"/>
      <c r="Z615" s="32"/>
      <c r="AA615" s="32"/>
      <c r="AB615" s="108"/>
      <c r="AC615" s="32"/>
      <c r="AD615" s="32"/>
      <c r="AE615" s="32"/>
      <c r="AF615" s="108"/>
      <c r="AG615" s="1"/>
      <c r="AH615" s="1"/>
      <c r="AI615" s="1"/>
      <c r="AJ615" s="1"/>
      <c r="AK615" s="1"/>
      <c r="AL615" s="108"/>
      <c r="AM615" s="1"/>
      <c r="AN615" s="37"/>
    </row>
    <row r="616" spans="1:40" ht="14.25" customHeight="1">
      <c r="A616" s="1"/>
      <c r="B616" s="32"/>
      <c r="C616" s="32"/>
      <c r="D616" s="33"/>
      <c r="E616" s="1"/>
      <c r="F616" s="34"/>
      <c r="G616" s="32"/>
      <c r="H616" s="1"/>
      <c r="I616" s="35"/>
      <c r="J616" s="1"/>
      <c r="K616" s="1"/>
      <c r="L616" s="32"/>
      <c r="M616" s="32"/>
      <c r="N616" s="33"/>
      <c r="O616" s="32"/>
      <c r="P616" s="109"/>
      <c r="Q616" s="36"/>
      <c r="R616" s="109"/>
      <c r="S616" s="36"/>
      <c r="T616" s="36"/>
      <c r="U616" s="32"/>
      <c r="V616" s="32"/>
      <c r="W616" s="32"/>
      <c r="X616" s="32"/>
      <c r="Y616" s="32"/>
      <c r="Z616" s="32"/>
      <c r="AA616" s="32"/>
      <c r="AB616" s="108"/>
      <c r="AC616" s="32"/>
      <c r="AD616" s="32"/>
      <c r="AE616" s="32"/>
      <c r="AF616" s="108"/>
      <c r="AG616" s="1"/>
      <c r="AH616" s="1"/>
      <c r="AI616" s="1"/>
      <c r="AJ616" s="1"/>
      <c r="AK616" s="1"/>
      <c r="AL616" s="108"/>
      <c r="AM616" s="1"/>
      <c r="AN616" s="37"/>
    </row>
    <row r="617" spans="1:40" ht="14.25" customHeight="1">
      <c r="A617" s="1"/>
      <c r="B617" s="32"/>
      <c r="C617" s="32"/>
      <c r="D617" s="33"/>
      <c r="E617" s="1"/>
      <c r="F617" s="34"/>
      <c r="G617" s="32"/>
      <c r="H617" s="1"/>
      <c r="I617" s="35"/>
      <c r="J617" s="1"/>
      <c r="K617" s="1"/>
      <c r="L617" s="32"/>
      <c r="M617" s="32"/>
      <c r="N617" s="33"/>
      <c r="O617" s="32"/>
      <c r="P617" s="109"/>
      <c r="Q617" s="36"/>
      <c r="R617" s="109"/>
      <c r="S617" s="36"/>
      <c r="T617" s="36"/>
      <c r="U617" s="32"/>
      <c r="V617" s="32"/>
      <c r="W617" s="32"/>
      <c r="X617" s="32"/>
      <c r="Y617" s="32"/>
      <c r="Z617" s="32"/>
      <c r="AA617" s="32"/>
      <c r="AB617" s="108"/>
      <c r="AC617" s="32"/>
      <c r="AD617" s="32"/>
      <c r="AE617" s="32"/>
      <c r="AF617" s="108"/>
      <c r="AG617" s="1"/>
      <c r="AH617" s="1"/>
      <c r="AI617" s="1"/>
      <c r="AJ617" s="1"/>
      <c r="AK617" s="1"/>
      <c r="AL617" s="108"/>
      <c r="AM617" s="1"/>
      <c r="AN617" s="37"/>
    </row>
    <row r="618" spans="1:40" ht="14.25" customHeight="1">
      <c r="A618" s="1"/>
      <c r="B618" s="32"/>
      <c r="C618" s="32"/>
      <c r="D618" s="33"/>
      <c r="E618" s="1"/>
      <c r="F618" s="34"/>
      <c r="G618" s="32"/>
      <c r="H618" s="1"/>
      <c r="I618" s="35"/>
      <c r="J618" s="1"/>
      <c r="K618" s="1"/>
      <c r="L618" s="32"/>
      <c r="M618" s="32"/>
      <c r="N618" s="33"/>
      <c r="O618" s="32"/>
      <c r="P618" s="109"/>
      <c r="Q618" s="36"/>
      <c r="R618" s="109"/>
      <c r="S618" s="36"/>
      <c r="T618" s="36"/>
      <c r="U618" s="32"/>
      <c r="V618" s="32"/>
      <c r="W618" s="32"/>
      <c r="X618" s="32"/>
      <c r="Y618" s="32"/>
      <c r="Z618" s="32"/>
      <c r="AA618" s="32"/>
      <c r="AB618" s="108"/>
      <c r="AC618" s="32"/>
      <c r="AD618" s="32"/>
      <c r="AE618" s="32"/>
      <c r="AF618" s="108"/>
      <c r="AG618" s="1"/>
      <c r="AH618" s="1"/>
      <c r="AI618" s="1"/>
      <c r="AJ618" s="1"/>
      <c r="AK618" s="1"/>
      <c r="AL618" s="108"/>
      <c r="AM618" s="1"/>
      <c r="AN618" s="37"/>
    </row>
    <row r="619" spans="1:40" ht="14.25" customHeight="1">
      <c r="A619" s="1"/>
      <c r="B619" s="32"/>
      <c r="C619" s="32"/>
      <c r="D619" s="33"/>
      <c r="E619" s="1"/>
      <c r="F619" s="34"/>
      <c r="G619" s="32"/>
      <c r="H619" s="1"/>
      <c r="I619" s="35"/>
      <c r="J619" s="1"/>
      <c r="K619" s="1"/>
      <c r="L619" s="32"/>
      <c r="M619" s="32"/>
      <c r="N619" s="33"/>
      <c r="O619" s="32"/>
      <c r="P619" s="109"/>
      <c r="Q619" s="36"/>
      <c r="R619" s="109"/>
      <c r="S619" s="36"/>
      <c r="T619" s="36"/>
      <c r="U619" s="32"/>
      <c r="V619" s="32"/>
      <c r="W619" s="32"/>
      <c r="X619" s="32"/>
      <c r="Y619" s="32"/>
      <c r="Z619" s="32"/>
      <c r="AA619" s="32"/>
      <c r="AB619" s="108"/>
      <c r="AC619" s="32"/>
      <c r="AD619" s="32"/>
      <c r="AE619" s="32"/>
      <c r="AF619" s="108"/>
      <c r="AG619" s="1"/>
      <c r="AH619" s="1"/>
      <c r="AI619" s="1"/>
      <c r="AJ619" s="1"/>
      <c r="AK619" s="1"/>
      <c r="AL619" s="108"/>
      <c r="AM619" s="1"/>
      <c r="AN619" s="37"/>
    </row>
    <row r="620" spans="1:40" ht="14.25" customHeight="1">
      <c r="A620" s="1"/>
      <c r="B620" s="32"/>
      <c r="C620" s="32"/>
      <c r="D620" s="33"/>
      <c r="E620" s="1"/>
      <c r="F620" s="34"/>
      <c r="G620" s="32"/>
      <c r="H620" s="1"/>
      <c r="I620" s="35"/>
      <c r="J620" s="1"/>
      <c r="K620" s="1"/>
      <c r="L620" s="32"/>
      <c r="M620" s="32"/>
      <c r="N620" s="33"/>
      <c r="O620" s="32"/>
      <c r="P620" s="109"/>
      <c r="Q620" s="36"/>
      <c r="R620" s="109"/>
      <c r="S620" s="36"/>
      <c r="T620" s="36"/>
      <c r="U620" s="32"/>
      <c r="V620" s="32"/>
      <c r="W620" s="32"/>
      <c r="X620" s="32"/>
      <c r="Y620" s="32"/>
      <c r="Z620" s="32"/>
      <c r="AA620" s="32"/>
      <c r="AB620" s="108"/>
      <c r="AC620" s="32"/>
      <c r="AD620" s="32"/>
      <c r="AE620" s="32"/>
      <c r="AF620" s="108"/>
      <c r="AG620" s="1"/>
      <c r="AH620" s="1"/>
      <c r="AI620" s="1"/>
      <c r="AJ620" s="1"/>
      <c r="AK620" s="1"/>
      <c r="AL620" s="108"/>
      <c r="AM620" s="1"/>
      <c r="AN620" s="37"/>
    </row>
    <row r="621" spans="1:40" ht="14.25" customHeight="1">
      <c r="A621" s="1"/>
      <c r="B621" s="32"/>
      <c r="C621" s="32"/>
      <c r="D621" s="33"/>
      <c r="E621" s="1"/>
      <c r="F621" s="34"/>
      <c r="G621" s="32"/>
      <c r="H621" s="1"/>
      <c r="I621" s="35"/>
      <c r="J621" s="1"/>
      <c r="K621" s="1"/>
      <c r="L621" s="32"/>
      <c r="M621" s="32"/>
      <c r="N621" s="33"/>
      <c r="O621" s="32"/>
      <c r="P621" s="109"/>
      <c r="Q621" s="36"/>
      <c r="R621" s="109"/>
      <c r="S621" s="36"/>
      <c r="T621" s="36"/>
      <c r="U621" s="32"/>
      <c r="V621" s="32"/>
      <c r="W621" s="32"/>
      <c r="X621" s="32"/>
      <c r="Y621" s="32"/>
      <c r="Z621" s="32"/>
      <c r="AA621" s="32"/>
      <c r="AB621" s="108"/>
      <c r="AC621" s="32"/>
      <c r="AD621" s="32"/>
      <c r="AE621" s="32"/>
      <c r="AF621" s="108"/>
      <c r="AG621" s="1"/>
      <c r="AH621" s="1"/>
      <c r="AI621" s="1"/>
      <c r="AJ621" s="1"/>
      <c r="AK621" s="1"/>
      <c r="AL621" s="108"/>
      <c r="AM621" s="1"/>
      <c r="AN621" s="37"/>
    </row>
    <row r="622" spans="1:40" ht="14.25" customHeight="1">
      <c r="A622" s="1"/>
      <c r="B622" s="32"/>
      <c r="C622" s="32"/>
      <c r="D622" s="33"/>
      <c r="E622" s="1"/>
      <c r="F622" s="34"/>
      <c r="G622" s="32"/>
      <c r="H622" s="1"/>
      <c r="I622" s="35"/>
      <c r="J622" s="1"/>
      <c r="K622" s="1"/>
      <c r="L622" s="32"/>
      <c r="M622" s="32"/>
      <c r="N622" s="33"/>
      <c r="O622" s="32"/>
      <c r="P622" s="109"/>
      <c r="Q622" s="36"/>
      <c r="R622" s="109"/>
      <c r="S622" s="36"/>
      <c r="T622" s="36"/>
      <c r="U622" s="32"/>
      <c r="V622" s="32"/>
      <c r="W622" s="32"/>
      <c r="X622" s="32"/>
      <c r="Y622" s="32"/>
      <c r="Z622" s="32"/>
      <c r="AA622" s="32"/>
      <c r="AB622" s="108"/>
      <c r="AC622" s="32"/>
      <c r="AD622" s="32"/>
      <c r="AE622" s="32"/>
      <c r="AF622" s="108"/>
      <c r="AG622" s="1"/>
      <c r="AH622" s="1"/>
      <c r="AI622" s="1"/>
      <c r="AJ622" s="1"/>
      <c r="AK622" s="1"/>
      <c r="AL622" s="108"/>
      <c r="AM622" s="1"/>
      <c r="AN622" s="37"/>
    </row>
    <row r="623" spans="1:40" ht="14.25" customHeight="1">
      <c r="A623" s="1"/>
      <c r="B623" s="32"/>
      <c r="C623" s="32"/>
      <c r="D623" s="33"/>
      <c r="E623" s="1"/>
      <c r="F623" s="34"/>
      <c r="G623" s="32"/>
      <c r="H623" s="1"/>
      <c r="I623" s="35"/>
      <c r="J623" s="1"/>
      <c r="K623" s="1"/>
      <c r="L623" s="32"/>
      <c r="M623" s="32"/>
      <c r="N623" s="33"/>
      <c r="O623" s="32"/>
      <c r="P623" s="109"/>
      <c r="Q623" s="36"/>
      <c r="R623" s="109"/>
      <c r="S623" s="36"/>
      <c r="T623" s="36"/>
      <c r="U623" s="32"/>
      <c r="V623" s="32"/>
      <c r="W623" s="32"/>
      <c r="X623" s="32"/>
      <c r="Y623" s="32"/>
      <c r="Z623" s="32"/>
      <c r="AA623" s="32"/>
      <c r="AB623" s="108"/>
      <c r="AC623" s="32"/>
      <c r="AD623" s="32"/>
      <c r="AE623" s="32"/>
      <c r="AF623" s="108"/>
      <c r="AG623" s="1"/>
      <c r="AH623" s="1"/>
      <c r="AI623" s="1"/>
      <c r="AJ623" s="1"/>
      <c r="AK623" s="1"/>
      <c r="AL623" s="108"/>
      <c r="AM623" s="1"/>
      <c r="AN623" s="37"/>
    </row>
    <row r="624" spans="1:40" ht="14.25" customHeight="1">
      <c r="A624" s="1"/>
      <c r="B624" s="32"/>
      <c r="C624" s="32"/>
      <c r="D624" s="33"/>
      <c r="E624" s="1"/>
      <c r="F624" s="34"/>
      <c r="G624" s="32"/>
      <c r="H624" s="1"/>
      <c r="I624" s="35"/>
      <c r="J624" s="1"/>
      <c r="K624" s="1"/>
      <c r="L624" s="32"/>
      <c r="M624" s="32"/>
      <c r="N624" s="33"/>
      <c r="O624" s="32"/>
      <c r="P624" s="109"/>
      <c r="Q624" s="36"/>
      <c r="R624" s="109"/>
      <c r="S624" s="36"/>
      <c r="T624" s="36"/>
      <c r="U624" s="32"/>
      <c r="V624" s="32"/>
      <c r="W624" s="32"/>
      <c r="X624" s="32"/>
      <c r="Y624" s="32"/>
      <c r="Z624" s="32"/>
      <c r="AA624" s="32"/>
      <c r="AB624" s="108"/>
      <c r="AC624" s="32"/>
      <c r="AD624" s="32"/>
      <c r="AE624" s="32"/>
      <c r="AF624" s="108"/>
      <c r="AG624" s="1"/>
      <c r="AH624" s="1"/>
      <c r="AI624" s="1"/>
      <c r="AJ624" s="1"/>
      <c r="AK624" s="1"/>
      <c r="AL624" s="108"/>
      <c r="AM624" s="1"/>
      <c r="AN624" s="37"/>
    </row>
    <row r="625" spans="1:40" ht="14.25" customHeight="1">
      <c r="A625" s="1"/>
      <c r="B625" s="32"/>
      <c r="C625" s="32"/>
      <c r="D625" s="33"/>
      <c r="E625" s="1"/>
      <c r="F625" s="34"/>
      <c r="G625" s="32"/>
      <c r="H625" s="1"/>
      <c r="I625" s="35"/>
      <c r="J625" s="1"/>
      <c r="K625" s="1"/>
      <c r="L625" s="32"/>
      <c r="M625" s="32"/>
      <c r="N625" s="33"/>
      <c r="O625" s="32"/>
      <c r="P625" s="109"/>
      <c r="Q625" s="36"/>
      <c r="R625" s="109"/>
      <c r="S625" s="36"/>
      <c r="T625" s="36"/>
      <c r="U625" s="32"/>
      <c r="V625" s="32"/>
      <c r="W625" s="32"/>
      <c r="X625" s="32"/>
      <c r="Y625" s="32"/>
      <c r="Z625" s="32"/>
      <c r="AA625" s="32"/>
      <c r="AB625" s="108"/>
      <c r="AC625" s="32"/>
      <c r="AD625" s="32"/>
      <c r="AE625" s="32"/>
      <c r="AF625" s="108"/>
      <c r="AG625" s="1"/>
      <c r="AH625" s="1"/>
      <c r="AI625" s="1"/>
      <c r="AJ625" s="1"/>
      <c r="AK625" s="1"/>
      <c r="AL625" s="108"/>
      <c r="AM625" s="1"/>
      <c r="AN625" s="37"/>
    </row>
    <row r="626" spans="1:40" ht="14.25" customHeight="1">
      <c r="A626" s="1"/>
      <c r="B626" s="32"/>
      <c r="C626" s="32"/>
      <c r="D626" s="33"/>
      <c r="E626" s="1"/>
      <c r="F626" s="34"/>
      <c r="G626" s="32"/>
      <c r="H626" s="1"/>
      <c r="I626" s="35"/>
      <c r="J626" s="1"/>
      <c r="K626" s="1"/>
      <c r="L626" s="32"/>
      <c r="M626" s="32"/>
      <c r="N626" s="33"/>
      <c r="O626" s="32"/>
      <c r="P626" s="109"/>
      <c r="Q626" s="36"/>
      <c r="R626" s="109"/>
      <c r="S626" s="36"/>
      <c r="T626" s="36"/>
      <c r="U626" s="32"/>
      <c r="V626" s="32"/>
      <c r="W626" s="32"/>
      <c r="X626" s="32"/>
      <c r="Y626" s="32"/>
      <c r="Z626" s="32"/>
      <c r="AA626" s="32"/>
      <c r="AB626" s="108"/>
      <c r="AC626" s="32"/>
      <c r="AD626" s="32"/>
      <c r="AE626" s="32"/>
      <c r="AF626" s="108"/>
      <c r="AG626" s="1"/>
      <c r="AH626" s="1"/>
      <c r="AI626" s="1"/>
      <c r="AJ626" s="1"/>
      <c r="AK626" s="1"/>
      <c r="AL626" s="108"/>
      <c r="AM626" s="1"/>
      <c r="AN626" s="37"/>
    </row>
    <row r="627" spans="1:40" ht="14.25" customHeight="1">
      <c r="A627" s="1"/>
      <c r="B627" s="32"/>
      <c r="C627" s="32"/>
      <c r="D627" s="33"/>
      <c r="E627" s="1"/>
      <c r="F627" s="34"/>
      <c r="G627" s="32"/>
      <c r="H627" s="1"/>
      <c r="I627" s="35"/>
      <c r="J627" s="1"/>
      <c r="K627" s="1"/>
      <c r="L627" s="32"/>
      <c r="M627" s="32"/>
      <c r="N627" s="33"/>
      <c r="O627" s="32"/>
      <c r="P627" s="109"/>
      <c r="Q627" s="36"/>
      <c r="R627" s="109"/>
      <c r="S627" s="36"/>
      <c r="T627" s="36"/>
      <c r="U627" s="32"/>
      <c r="V627" s="32"/>
      <c r="W627" s="32"/>
      <c r="X627" s="32"/>
      <c r="Y627" s="32"/>
      <c r="Z627" s="32"/>
      <c r="AA627" s="32"/>
      <c r="AB627" s="108"/>
      <c r="AC627" s="32"/>
      <c r="AD627" s="32"/>
      <c r="AE627" s="32"/>
      <c r="AF627" s="108"/>
      <c r="AG627" s="1"/>
      <c r="AH627" s="1"/>
      <c r="AI627" s="1"/>
      <c r="AJ627" s="1"/>
      <c r="AK627" s="1"/>
      <c r="AL627" s="108"/>
      <c r="AM627" s="1"/>
      <c r="AN627" s="37"/>
    </row>
    <row r="628" spans="1:40" ht="14.25" customHeight="1">
      <c r="A628" s="1"/>
      <c r="B628" s="32"/>
      <c r="C628" s="32"/>
      <c r="D628" s="33"/>
      <c r="E628" s="1"/>
      <c r="F628" s="34"/>
      <c r="G628" s="32"/>
      <c r="H628" s="1"/>
      <c r="I628" s="35"/>
      <c r="J628" s="1"/>
      <c r="K628" s="1"/>
      <c r="L628" s="32"/>
      <c r="M628" s="32"/>
      <c r="N628" s="33"/>
      <c r="O628" s="32"/>
      <c r="P628" s="109"/>
      <c r="Q628" s="36"/>
      <c r="R628" s="109"/>
      <c r="S628" s="36"/>
      <c r="T628" s="36"/>
      <c r="U628" s="32"/>
      <c r="V628" s="32"/>
      <c r="W628" s="32"/>
      <c r="X628" s="32"/>
      <c r="Y628" s="32"/>
      <c r="Z628" s="32"/>
      <c r="AA628" s="32"/>
      <c r="AB628" s="108"/>
      <c r="AC628" s="32"/>
      <c r="AD628" s="32"/>
      <c r="AE628" s="32"/>
      <c r="AF628" s="108"/>
      <c r="AG628" s="1"/>
      <c r="AH628" s="1"/>
      <c r="AI628" s="1"/>
      <c r="AJ628" s="1"/>
      <c r="AK628" s="1"/>
      <c r="AL628" s="108"/>
      <c r="AM628" s="1"/>
      <c r="AN628" s="37"/>
    </row>
    <row r="629" spans="1:40" ht="14.25" customHeight="1">
      <c r="A629" s="1"/>
      <c r="B629" s="32"/>
      <c r="C629" s="32"/>
      <c r="D629" s="33"/>
      <c r="E629" s="1"/>
      <c r="F629" s="34"/>
      <c r="G629" s="32"/>
      <c r="H629" s="1"/>
      <c r="I629" s="35"/>
      <c r="J629" s="1"/>
      <c r="K629" s="1"/>
      <c r="L629" s="32"/>
      <c r="M629" s="32"/>
      <c r="N629" s="33"/>
      <c r="O629" s="32"/>
      <c r="P629" s="109"/>
      <c r="Q629" s="36"/>
      <c r="R629" s="109"/>
      <c r="S629" s="36"/>
      <c r="T629" s="36"/>
      <c r="U629" s="32"/>
      <c r="V629" s="32"/>
      <c r="W629" s="32"/>
      <c r="X629" s="32"/>
      <c r="Y629" s="32"/>
      <c r="Z629" s="32"/>
      <c r="AA629" s="32"/>
      <c r="AB629" s="108"/>
      <c r="AC629" s="32"/>
      <c r="AD629" s="32"/>
      <c r="AE629" s="32"/>
      <c r="AF629" s="108"/>
      <c r="AG629" s="1"/>
      <c r="AH629" s="1"/>
      <c r="AI629" s="1"/>
      <c r="AJ629" s="1"/>
      <c r="AK629" s="1"/>
      <c r="AL629" s="108"/>
      <c r="AM629" s="1"/>
      <c r="AN629" s="37"/>
    </row>
    <row r="630" spans="1:40" ht="14.25" customHeight="1">
      <c r="A630" s="1"/>
      <c r="B630" s="32"/>
      <c r="C630" s="32"/>
      <c r="D630" s="33"/>
      <c r="E630" s="1"/>
      <c r="F630" s="34"/>
      <c r="G630" s="32"/>
      <c r="H630" s="1"/>
      <c r="I630" s="35"/>
      <c r="J630" s="1"/>
      <c r="K630" s="1"/>
      <c r="L630" s="32"/>
      <c r="M630" s="32"/>
      <c r="N630" s="33"/>
      <c r="O630" s="32"/>
      <c r="P630" s="109"/>
      <c r="Q630" s="36"/>
      <c r="R630" s="109"/>
      <c r="S630" s="36"/>
      <c r="T630" s="36"/>
      <c r="U630" s="32"/>
      <c r="V630" s="32"/>
      <c r="W630" s="32"/>
      <c r="X630" s="32"/>
      <c r="Y630" s="32"/>
      <c r="Z630" s="32"/>
      <c r="AA630" s="32"/>
      <c r="AB630" s="108"/>
      <c r="AC630" s="32"/>
      <c r="AD630" s="32"/>
      <c r="AE630" s="32"/>
      <c r="AF630" s="108"/>
      <c r="AG630" s="1"/>
      <c r="AH630" s="1"/>
      <c r="AI630" s="1"/>
      <c r="AJ630" s="1"/>
      <c r="AK630" s="1"/>
      <c r="AL630" s="108"/>
      <c r="AM630" s="1"/>
      <c r="AN630" s="37"/>
    </row>
    <row r="631" spans="1:40" ht="14.25" customHeight="1">
      <c r="A631" s="1"/>
      <c r="B631" s="32"/>
      <c r="C631" s="32"/>
      <c r="D631" s="33"/>
      <c r="E631" s="1"/>
      <c r="F631" s="34"/>
      <c r="G631" s="32"/>
      <c r="H631" s="1"/>
      <c r="I631" s="35"/>
      <c r="J631" s="1"/>
      <c r="K631" s="1"/>
      <c r="L631" s="32"/>
      <c r="M631" s="32"/>
      <c r="N631" s="33"/>
      <c r="O631" s="32"/>
      <c r="P631" s="109"/>
      <c r="Q631" s="36"/>
      <c r="R631" s="109"/>
      <c r="S631" s="36"/>
      <c r="T631" s="36"/>
      <c r="U631" s="32"/>
      <c r="V631" s="32"/>
      <c r="W631" s="32"/>
      <c r="X631" s="32"/>
      <c r="Y631" s="32"/>
      <c r="Z631" s="32"/>
      <c r="AA631" s="32"/>
      <c r="AB631" s="108"/>
      <c r="AC631" s="32"/>
      <c r="AD631" s="32"/>
      <c r="AE631" s="32"/>
      <c r="AF631" s="108"/>
      <c r="AG631" s="1"/>
      <c r="AH631" s="1"/>
      <c r="AI631" s="1"/>
      <c r="AJ631" s="1"/>
      <c r="AK631" s="1"/>
      <c r="AL631" s="108"/>
      <c r="AM631" s="1"/>
      <c r="AN631" s="37"/>
    </row>
    <row r="632" spans="1:40" ht="14.25" customHeight="1">
      <c r="A632" s="1"/>
      <c r="B632" s="32"/>
      <c r="C632" s="32"/>
      <c r="D632" s="33"/>
      <c r="E632" s="1"/>
      <c r="F632" s="34"/>
      <c r="G632" s="32"/>
      <c r="H632" s="1"/>
      <c r="I632" s="35"/>
      <c r="J632" s="1"/>
      <c r="K632" s="1"/>
      <c r="L632" s="32"/>
      <c r="M632" s="32"/>
      <c r="N632" s="33"/>
      <c r="O632" s="32"/>
      <c r="P632" s="109"/>
      <c r="Q632" s="36"/>
      <c r="R632" s="109"/>
      <c r="S632" s="36"/>
      <c r="T632" s="36"/>
      <c r="U632" s="32"/>
      <c r="V632" s="32"/>
      <c r="W632" s="32"/>
      <c r="X632" s="32"/>
      <c r="Y632" s="32"/>
      <c r="Z632" s="32"/>
      <c r="AA632" s="32"/>
      <c r="AB632" s="108"/>
      <c r="AC632" s="32"/>
      <c r="AD632" s="32"/>
      <c r="AE632" s="32"/>
      <c r="AF632" s="108"/>
      <c r="AG632" s="1"/>
      <c r="AH632" s="1"/>
      <c r="AI632" s="1"/>
      <c r="AJ632" s="1"/>
      <c r="AK632" s="1"/>
      <c r="AL632" s="108"/>
      <c r="AM632" s="1"/>
      <c r="AN632" s="37"/>
    </row>
    <row r="633" spans="1:40" ht="14.25" customHeight="1">
      <c r="A633" s="1"/>
      <c r="B633" s="32"/>
      <c r="C633" s="32"/>
      <c r="D633" s="33"/>
      <c r="E633" s="1"/>
      <c r="F633" s="34"/>
      <c r="G633" s="32"/>
      <c r="H633" s="1"/>
      <c r="I633" s="35"/>
      <c r="J633" s="1"/>
      <c r="K633" s="1"/>
      <c r="L633" s="32"/>
      <c r="M633" s="32"/>
      <c r="N633" s="33"/>
      <c r="O633" s="32"/>
      <c r="P633" s="109"/>
      <c r="Q633" s="36"/>
      <c r="R633" s="109"/>
      <c r="S633" s="36"/>
      <c r="T633" s="36"/>
      <c r="U633" s="32"/>
      <c r="V633" s="32"/>
      <c r="W633" s="32"/>
      <c r="X633" s="32"/>
      <c r="Y633" s="32"/>
      <c r="Z633" s="32"/>
      <c r="AA633" s="32"/>
      <c r="AB633" s="108"/>
      <c r="AC633" s="32"/>
      <c r="AD633" s="32"/>
      <c r="AE633" s="32"/>
      <c r="AF633" s="108"/>
      <c r="AG633" s="1"/>
      <c r="AH633" s="1"/>
      <c r="AI633" s="1"/>
      <c r="AJ633" s="1"/>
      <c r="AK633" s="1"/>
      <c r="AL633" s="108"/>
      <c r="AM633" s="1"/>
      <c r="AN633" s="37"/>
    </row>
    <row r="634" spans="1:40" ht="14.25" customHeight="1">
      <c r="A634" s="1"/>
      <c r="B634" s="32"/>
      <c r="C634" s="32"/>
      <c r="D634" s="33"/>
      <c r="E634" s="1"/>
      <c r="F634" s="34"/>
      <c r="G634" s="32"/>
      <c r="H634" s="1"/>
      <c r="I634" s="35"/>
      <c r="J634" s="1"/>
      <c r="K634" s="1"/>
      <c r="L634" s="32"/>
      <c r="M634" s="32"/>
      <c r="N634" s="33"/>
      <c r="O634" s="32"/>
      <c r="P634" s="109"/>
      <c r="Q634" s="36"/>
      <c r="R634" s="109"/>
      <c r="S634" s="36"/>
      <c r="T634" s="36"/>
      <c r="U634" s="32"/>
      <c r="V634" s="32"/>
      <c r="W634" s="32"/>
      <c r="X634" s="32"/>
      <c r="Y634" s="32"/>
      <c r="Z634" s="32"/>
      <c r="AA634" s="32"/>
      <c r="AB634" s="108"/>
      <c r="AC634" s="32"/>
      <c r="AD634" s="32"/>
      <c r="AE634" s="32"/>
      <c r="AF634" s="108"/>
      <c r="AG634" s="1"/>
      <c r="AH634" s="1"/>
      <c r="AI634" s="1"/>
      <c r="AJ634" s="1"/>
      <c r="AK634" s="1"/>
      <c r="AL634" s="108"/>
      <c r="AM634" s="1"/>
      <c r="AN634" s="37"/>
    </row>
    <row r="635" spans="1:40" ht="14.25" customHeight="1">
      <c r="A635" s="1"/>
      <c r="B635" s="32"/>
      <c r="C635" s="32"/>
      <c r="D635" s="33"/>
      <c r="E635" s="1"/>
      <c r="F635" s="34"/>
      <c r="G635" s="32"/>
      <c r="H635" s="1"/>
      <c r="I635" s="35"/>
      <c r="J635" s="1"/>
      <c r="K635" s="1"/>
      <c r="L635" s="32"/>
      <c r="M635" s="32"/>
      <c r="N635" s="33"/>
      <c r="O635" s="32"/>
      <c r="P635" s="109"/>
      <c r="Q635" s="36"/>
      <c r="R635" s="109"/>
      <c r="S635" s="36"/>
      <c r="T635" s="36"/>
      <c r="U635" s="32"/>
      <c r="V635" s="32"/>
      <c r="W635" s="32"/>
      <c r="X635" s="32"/>
      <c r="Y635" s="32"/>
      <c r="Z635" s="32"/>
      <c r="AA635" s="32"/>
      <c r="AB635" s="108"/>
      <c r="AC635" s="32"/>
      <c r="AD635" s="32"/>
      <c r="AE635" s="32"/>
      <c r="AF635" s="108"/>
      <c r="AG635" s="1"/>
      <c r="AH635" s="1"/>
      <c r="AI635" s="1"/>
      <c r="AJ635" s="1"/>
      <c r="AK635" s="1"/>
      <c r="AL635" s="108"/>
      <c r="AM635" s="1"/>
      <c r="AN635" s="37"/>
    </row>
    <row r="636" spans="1:40" ht="14.25" customHeight="1">
      <c r="A636" s="1"/>
      <c r="B636" s="32"/>
      <c r="C636" s="32"/>
      <c r="D636" s="33"/>
      <c r="E636" s="1"/>
      <c r="F636" s="34"/>
      <c r="G636" s="32"/>
      <c r="H636" s="1"/>
      <c r="I636" s="35"/>
      <c r="J636" s="1"/>
      <c r="K636" s="1"/>
      <c r="L636" s="32"/>
      <c r="M636" s="32"/>
      <c r="N636" s="33"/>
      <c r="O636" s="32"/>
      <c r="P636" s="109"/>
      <c r="Q636" s="36"/>
      <c r="R636" s="109"/>
      <c r="S636" s="36"/>
      <c r="T636" s="36"/>
      <c r="U636" s="32"/>
      <c r="V636" s="32"/>
      <c r="W636" s="32"/>
      <c r="X636" s="32"/>
      <c r="Y636" s="32"/>
      <c r="Z636" s="32"/>
      <c r="AA636" s="32"/>
      <c r="AB636" s="108"/>
      <c r="AC636" s="32"/>
      <c r="AD636" s="32"/>
      <c r="AE636" s="32"/>
      <c r="AF636" s="108"/>
      <c r="AG636" s="1"/>
      <c r="AH636" s="1"/>
      <c r="AI636" s="1"/>
      <c r="AJ636" s="1"/>
      <c r="AK636" s="1"/>
      <c r="AL636" s="108"/>
      <c r="AM636" s="1"/>
      <c r="AN636" s="37"/>
    </row>
    <row r="637" spans="1:40" ht="14.25" customHeight="1">
      <c r="A637" s="1"/>
      <c r="B637" s="32"/>
      <c r="C637" s="32"/>
      <c r="D637" s="33"/>
      <c r="E637" s="1"/>
      <c r="F637" s="34"/>
      <c r="G637" s="32"/>
      <c r="H637" s="1"/>
      <c r="I637" s="35"/>
      <c r="J637" s="1"/>
      <c r="K637" s="1"/>
      <c r="L637" s="32"/>
      <c r="M637" s="32"/>
      <c r="N637" s="33"/>
      <c r="O637" s="32"/>
      <c r="P637" s="109"/>
      <c r="Q637" s="36"/>
      <c r="R637" s="109"/>
      <c r="S637" s="36"/>
      <c r="T637" s="36"/>
      <c r="U637" s="32"/>
      <c r="V637" s="32"/>
      <c r="W637" s="32"/>
      <c r="X637" s="32"/>
      <c r="Y637" s="32"/>
      <c r="Z637" s="32"/>
      <c r="AA637" s="32"/>
      <c r="AB637" s="108"/>
      <c r="AC637" s="32"/>
      <c r="AD637" s="32"/>
      <c r="AE637" s="32"/>
      <c r="AF637" s="108"/>
      <c r="AG637" s="1"/>
      <c r="AH637" s="1"/>
      <c r="AI637" s="1"/>
      <c r="AJ637" s="1"/>
      <c r="AK637" s="1"/>
      <c r="AL637" s="108"/>
      <c r="AM637" s="1"/>
      <c r="AN637" s="37"/>
    </row>
    <row r="638" spans="1:40" ht="14.25" customHeight="1">
      <c r="A638" s="1"/>
      <c r="B638" s="32"/>
      <c r="C638" s="32"/>
      <c r="D638" s="33"/>
      <c r="E638" s="1"/>
      <c r="F638" s="34"/>
      <c r="G638" s="32"/>
      <c r="H638" s="1"/>
      <c r="I638" s="35"/>
      <c r="J638" s="1"/>
      <c r="K638" s="1"/>
      <c r="L638" s="32"/>
      <c r="M638" s="32"/>
      <c r="N638" s="33"/>
      <c r="O638" s="32"/>
      <c r="P638" s="109"/>
      <c r="Q638" s="36"/>
      <c r="R638" s="109"/>
      <c r="S638" s="36"/>
      <c r="T638" s="36"/>
      <c r="U638" s="32"/>
      <c r="V638" s="32"/>
      <c r="W638" s="32"/>
      <c r="X638" s="32"/>
      <c r="Y638" s="32"/>
      <c r="Z638" s="32"/>
      <c r="AA638" s="32"/>
      <c r="AB638" s="108"/>
      <c r="AC638" s="32"/>
      <c r="AD638" s="32"/>
      <c r="AE638" s="32"/>
      <c r="AF638" s="108"/>
      <c r="AG638" s="1"/>
      <c r="AH638" s="1"/>
      <c r="AI638" s="1"/>
      <c r="AJ638" s="1"/>
      <c r="AK638" s="1"/>
      <c r="AL638" s="108"/>
      <c r="AM638" s="1"/>
      <c r="AN638" s="37"/>
    </row>
    <row r="639" spans="1:40" ht="14.25" customHeight="1">
      <c r="A639" s="1"/>
      <c r="B639" s="32"/>
      <c r="C639" s="32"/>
      <c r="D639" s="33"/>
      <c r="E639" s="1"/>
      <c r="F639" s="34"/>
      <c r="G639" s="32"/>
      <c r="H639" s="1"/>
      <c r="I639" s="35"/>
      <c r="J639" s="1"/>
      <c r="K639" s="1"/>
      <c r="L639" s="32"/>
      <c r="M639" s="32"/>
      <c r="N639" s="33"/>
      <c r="O639" s="32"/>
      <c r="P639" s="109"/>
      <c r="Q639" s="36"/>
      <c r="R639" s="109"/>
      <c r="S639" s="36"/>
      <c r="T639" s="36"/>
      <c r="U639" s="32"/>
      <c r="V639" s="32"/>
      <c r="W639" s="32"/>
      <c r="X639" s="32"/>
      <c r="Y639" s="32"/>
      <c r="Z639" s="32"/>
      <c r="AA639" s="32"/>
      <c r="AB639" s="108"/>
      <c r="AC639" s="32"/>
      <c r="AD639" s="32"/>
      <c r="AE639" s="32"/>
      <c r="AF639" s="108"/>
      <c r="AG639" s="1"/>
      <c r="AH639" s="1"/>
      <c r="AI639" s="1"/>
      <c r="AJ639" s="1"/>
      <c r="AK639" s="1"/>
      <c r="AL639" s="108"/>
      <c r="AM639" s="1"/>
      <c r="AN639" s="37"/>
    </row>
    <row r="640" spans="1:40" ht="14.25" customHeight="1">
      <c r="A640" s="1"/>
      <c r="B640" s="32"/>
      <c r="C640" s="32"/>
      <c r="D640" s="33"/>
      <c r="E640" s="1"/>
      <c r="F640" s="34"/>
      <c r="G640" s="32"/>
      <c r="H640" s="1"/>
      <c r="I640" s="35"/>
      <c r="J640" s="1"/>
      <c r="K640" s="1"/>
      <c r="L640" s="32"/>
      <c r="M640" s="32"/>
      <c r="N640" s="33"/>
      <c r="O640" s="32"/>
      <c r="P640" s="109"/>
      <c r="Q640" s="36"/>
      <c r="R640" s="109"/>
      <c r="S640" s="36"/>
      <c r="T640" s="36"/>
      <c r="U640" s="32"/>
      <c r="V640" s="32"/>
      <c r="W640" s="32"/>
      <c r="X640" s="32"/>
      <c r="Y640" s="32"/>
      <c r="Z640" s="32"/>
      <c r="AA640" s="32"/>
      <c r="AB640" s="108"/>
      <c r="AC640" s="32"/>
      <c r="AD640" s="32"/>
      <c r="AE640" s="32"/>
      <c r="AF640" s="108"/>
      <c r="AG640" s="1"/>
      <c r="AH640" s="1"/>
      <c r="AI640" s="1"/>
      <c r="AJ640" s="1"/>
      <c r="AK640" s="1"/>
      <c r="AL640" s="108"/>
      <c r="AM640" s="1"/>
      <c r="AN640" s="37"/>
    </row>
    <row r="641" spans="1:40" ht="14.25" customHeight="1">
      <c r="A641" s="1"/>
      <c r="B641" s="32"/>
      <c r="C641" s="32"/>
      <c r="D641" s="33"/>
      <c r="E641" s="1"/>
      <c r="F641" s="34"/>
      <c r="G641" s="32"/>
      <c r="H641" s="1"/>
      <c r="I641" s="35"/>
      <c r="J641" s="1"/>
      <c r="K641" s="1"/>
      <c r="L641" s="32"/>
      <c r="M641" s="32"/>
      <c r="N641" s="33"/>
      <c r="O641" s="32"/>
      <c r="P641" s="109"/>
      <c r="Q641" s="36"/>
      <c r="R641" s="109"/>
      <c r="S641" s="36"/>
      <c r="T641" s="36"/>
      <c r="U641" s="32"/>
      <c r="V641" s="32"/>
      <c r="W641" s="32"/>
      <c r="X641" s="32"/>
      <c r="Y641" s="32"/>
      <c r="Z641" s="32"/>
      <c r="AA641" s="32"/>
      <c r="AB641" s="108"/>
      <c r="AC641" s="32"/>
      <c r="AD641" s="32"/>
      <c r="AE641" s="32"/>
      <c r="AF641" s="108"/>
      <c r="AG641" s="1"/>
      <c r="AH641" s="1"/>
      <c r="AI641" s="1"/>
      <c r="AJ641" s="1"/>
      <c r="AK641" s="1"/>
      <c r="AL641" s="108"/>
      <c r="AM641" s="1"/>
      <c r="AN641" s="37"/>
    </row>
    <row r="642" spans="1:40" ht="14.25" customHeight="1">
      <c r="A642" s="1"/>
      <c r="B642" s="32"/>
      <c r="C642" s="32"/>
      <c r="D642" s="33"/>
      <c r="E642" s="1"/>
      <c r="F642" s="34"/>
      <c r="G642" s="32"/>
      <c r="H642" s="1"/>
      <c r="I642" s="35"/>
      <c r="J642" s="1"/>
      <c r="K642" s="1"/>
      <c r="L642" s="32"/>
      <c r="M642" s="32"/>
      <c r="N642" s="33"/>
      <c r="O642" s="32"/>
      <c r="P642" s="109"/>
      <c r="Q642" s="36"/>
      <c r="R642" s="109"/>
      <c r="S642" s="36"/>
      <c r="T642" s="36"/>
      <c r="U642" s="32"/>
      <c r="V642" s="32"/>
      <c r="W642" s="32"/>
      <c r="X642" s="32"/>
      <c r="Y642" s="32"/>
      <c r="Z642" s="32"/>
      <c r="AA642" s="32"/>
      <c r="AB642" s="108"/>
      <c r="AC642" s="32"/>
      <c r="AD642" s="32"/>
      <c r="AE642" s="32"/>
      <c r="AF642" s="108"/>
      <c r="AG642" s="1"/>
      <c r="AH642" s="1"/>
      <c r="AI642" s="1"/>
      <c r="AJ642" s="1"/>
      <c r="AK642" s="1"/>
      <c r="AL642" s="108"/>
      <c r="AM642" s="1"/>
      <c r="AN642" s="37"/>
    </row>
    <row r="643" spans="1:40" ht="14.25" customHeight="1">
      <c r="A643" s="1"/>
      <c r="B643" s="32"/>
      <c r="C643" s="32"/>
      <c r="D643" s="33"/>
      <c r="E643" s="1"/>
      <c r="F643" s="34"/>
      <c r="G643" s="32"/>
      <c r="H643" s="1"/>
      <c r="I643" s="35"/>
      <c r="J643" s="1"/>
      <c r="K643" s="1"/>
      <c r="L643" s="32"/>
      <c r="M643" s="32"/>
      <c r="N643" s="33"/>
      <c r="O643" s="32"/>
      <c r="P643" s="109"/>
      <c r="Q643" s="36"/>
      <c r="R643" s="109"/>
      <c r="S643" s="36"/>
      <c r="T643" s="36"/>
      <c r="U643" s="32"/>
      <c r="V643" s="32"/>
      <c r="W643" s="32"/>
      <c r="X643" s="32"/>
      <c r="Y643" s="32"/>
      <c r="Z643" s="32"/>
      <c r="AA643" s="32"/>
      <c r="AB643" s="108"/>
      <c r="AC643" s="32"/>
      <c r="AD643" s="32"/>
      <c r="AE643" s="32"/>
      <c r="AF643" s="108"/>
      <c r="AG643" s="1"/>
      <c r="AH643" s="1"/>
      <c r="AI643" s="1"/>
      <c r="AJ643" s="1"/>
      <c r="AK643" s="1"/>
      <c r="AL643" s="108"/>
      <c r="AM643" s="1"/>
      <c r="AN643" s="37"/>
    </row>
    <row r="644" spans="1:40" ht="14.25" customHeight="1">
      <c r="A644" s="1"/>
      <c r="B644" s="32"/>
      <c r="C644" s="32"/>
      <c r="D644" s="33"/>
      <c r="E644" s="1"/>
      <c r="F644" s="34"/>
      <c r="G644" s="32"/>
      <c r="H644" s="1"/>
      <c r="I644" s="35"/>
      <c r="J644" s="1"/>
      <c r="K644" s="1"/>
      <c r="L644" s="32"/>
      <c r="M644" s="32"/>
      <c r="N644" s="33"/>
      <c r="O644" s="32"/>
      <c r="P644" s="109"/>
      <c r="Q644" s="36"/>
      <c r="R644" s="109"/>
      <c r="S644" s="36"/>
      <c r="T644" s="36"/>
      <c r="U644" s="32"/>
      <c r="V644" s="32"/>
      <c r="W644" s="32"/>
      <c r="X644" s="32"/>
      <c r="Y644" s="32"/>
      <c r="Z644" s="32"/>
      <c r="AA644" s="32"/>
      <c r="AB644" s="108"/>
      <c r="AC644" s="32"/>
      <c r="AD644" s="32"/>
      <c r="AE644" s="32"/>
      <c r="AF644" s="108"/>
      <c r="AG644" s="1"/>
      <c r="AH644" s="1"/>
      <c r="AI644" s="1"/>
      <c r="AJ644" s="1"/>
      <c r="AK644" s="1"/>
      <c r="AL644" s="108"/>
      <c r="AM644" s="1"/>
      <c r="AN644" s="37"/>
    </row>
    <row r="645" spans="1:40" ht="14.25" customHeight="1">
      <c r="A645" s="1"/>
      <c r="B645" s="32"/>
      <c r="C645" s="32"/>
      <c r="D645" s="33"/>
      <c r="E645" s="1"/>
      <c r="F645" s="34"/>
      <c r="G645" s="32"/>
      <c r="H645" s="1"/>
      <c r="I645" s="35"/>
      <c r="J645" s="1"/>
      <c r="K645" s="1"/>
      <c r="L645" s="32"/>
      <c r="M645" s="32"/>
      <c r="N645" s="33"/>
      <c r="O645" s="32"/>
      <c r="P645" s="109"/>
      <c r="Q645" s="36"/>
      <c r="R645" s="109"/>
      <c r="S645" s="36"/>
      <c r="T645" s="36"/>
      <c r="U645" s="32"/>
      <c r="V645" s="32"/>
      <c r="W645" s="32"/>
      <c r="X645" s="32"/>
      <c r="Y645" s="32"/>
      <c r="Z645" s="32"/>
      <c r="AA645" s="32"/>
      <c r="AB645" s="108"/>
      <c r="AC645" s="32"/>
      <c r="AD645" s="32"/>
      <c r="AE645" s="32"/>
      <c r="AF645" s="108"/>
      <c r="AG645" s="1"/>
      <c r="AH645" s="1"/>
      <c r="AI645" s="1"/>
      <c r="AJ645" s="1"/>
      <c r="AK645" s="1"/>
      <c r="AL645" s="108"/>
      <c r="AM645" s="1"/>
      <c r="AN645" s="37"/>
    </row>
    <row r="646" spans="1:40" ht="14.25" customHeight="1">
      <c r="A646" s="1"/>
      <c r="B646" s="32"/>
      <c r="C646" s="32"/>
      <c r="D646" s="33"/>
      <c r="E646" s="1"/>
      <c r="F646" s="34"/>
      <c r="G646" s="32"/>
      <c r="H646" s="1"/>
      <c r="I646" s="35"/>
      <c r="J646" s="1"/>
      <c r="K646" s="1"/>
      <c r="L646" s="32"/>
      <c r="M646" s="32"/>
      <c r="N646" s="33"/>
      <c r="O646" s="32"/>
      <c r="P646" s="109"/>
      <c r="Q646" s="36"/>
      <c r="R646" s="109"/>
      <c r="S646" s="36"/>
      <c r="T646" s="36"/>
      <c r="U646" s="32"/>
      <c r="V646" s="32"/>
      <c r="W646" s="32"/>
      <c r="X646" s="32"/>
      <c r="Y646" s="32"/>
      <c r="Z646" s="32"/>
      <c r="AA646" s="32"/>
      <c r="AB646" s="108"/>
      <c r="AC646" s="32"/>
      <c r="AD646" s="32"/>
      <c r="AE646" s="32"/>
      <c r="AF646" s="108"/>
      <c r="AG646" s="1"/>
      <c r="AH646" s="1"/>
      <c r="AI646" s="1"/>
      <c r="AJ646" s="1"/>
      <c r="AK646" s="1"/>
      <c r="AL646" s="108"/>
      <c r="AM646" s="1"/>
      <c r="AN646" s="37"/>
    </row>
    <row r="647" spans="1:40" ht="14.25" customHeight="1">
      <c r="A647" s="1"/>
      <c r="B647" s="32"/>
      <c r="C647" s="32"/>
      <c r="D647" s="33"/>
      <c r="E647" s="1"/>
      <c r="F647" s="34"/>
      <c r="G647" s="32"/>
      <c r="H647" s="1"/>
      <c r="I647" s="35"/>
      <c r="J647" s="1"/>
      <c r="K647" s="1"/>
      <c r="L647" s="32"/>
      <c r="M647" s="32"/>
      <c r="N647" s="33"/>
      <c r="O647" s="32"/>
      <c r="P647" s="109"/>
      <c r="Q647" s="36"/>
      <c r="R647" s="109"/>
      <c r="S647" s="36"/>
      <c r="T647" s="36"/>
      <c r="U647" s="32"/>
      <c r="V647" s="32"/>
      <c r="W647" s="32"/>
      <c r="X647" s="32"/>
      <c r="Y647" s="32"/>
      <c r="Z647" s="32"/>
      <c r="AA647" s="32"/>
      <c r="AB647" s="108"/>
      <c r="AC647" s="32"/>
      <c r="AD647" s="32"/>
      <c r="AE647" s="32"/>
      <c r="AF647" s="108"/>
      <c r="AG647" s="1"/>
      <c r="AH647" s="1"/>
      <c r="AI647" s="1"/>
      <c r="AJ647" s="1"/>
      <c r="AK647" s="1"/>
      <c r="AL647" s="108"/>
      <c r="AM647" s="1"/>
      <c r="AN647" s="37"/>
    </row>
    <row r="648" spans="1:40" ht="14.25" customHeight="1">
      <c r="A648" s="1"/>
      <c r="B648" s="32"/>
      <c r="C648" s="32"/>
      <c r="D648" s="33"/>
      <c r="E648" s="1"/>
      <c r="F648" s="34"/>
      <c r="G648" s="32"/>
      <c r="H648" s="1"/>
      <c r="I648" s="35"/>
      <c r="J648" s="1"/>
      <c r="K648" s="1"/>
      <c r="L648" s="32"/>
      <c r="M648" s="32"/>
      <c r="N648" s="33"/>
      <c r="O648" s="32"/>
      <c r="P648" s="109"/>
      <c r="Q648" s="36"/>
      <c r="R648" s="109"/>
      <c r="S648" s="36"/>
      <c r="T648" s="36"/>
      <c r="U648" s="32"/>
      <c r="V648" s="32"/>
      <c r="W648" s="32"/>
      <c r="X648" s="32"/>
      <c r="Y648" s="32"/>
      <c r="Z648" s="32"/>
      <c r="AA648" s="32"/>
      <c r="AB648" s="108"/>
      <c r="AC648" s="32"/>
      <c r="AD648" s="32"/>
      <c r="AE648" s="32"/>
      <c r="AF648" s="108"/>
      <c r="AG648" s="1"/>
      <c r="AH648" s="1"/>
      <c r="AI648" s="1"/>
      <c r="AJ648" s="1"/>
      <c r="AK648" s="1"/>
      <c r="AL648" s="108"/>
      <c r="AM648" s="1"/>
      <c r="AN648" s="37"/>
    </row>
    <row r="649" spans="1:40" ht="14.25" customHeight="1">
      <c r="A649" s="1"/>
      <c r="B649" s="32"/>
      <c r="C649" s="32"/>
      <c r="D649" s="33"/>
      <c r="E649" s="1"/>
      <c r="F649" s="34"/>
      <c r="G649" s="32"/>
      <c r="H649" s="1"/>
      <c r="I649" s="35"/>
      <c r="J649" s="1"/>
      <c r="K649" s="1"/>
      <c r="L649" s="32"/>
      <c r="M649" s="32"/>
      <c r="N649" s="33"/>
      <c r="O649" s="32"/>
      <c r="P649" s="109"/>
      <c r="Q649" s="36"/>
      <c r="R649" s="109"/>
      <c r="S649" s="36"/>
      <c r="T649" s="36"/>
      <c r="U649" s="32"/>
      <c r="V649" s="32"/>
      <c r="W649" s="32"/>
      <c r="X649" s="32"/>
      <c r="Y649" s="32"/>
      <c r="Z649" s="32"/>
      <c r="AA649" s="32"/>
      <c r="AB649" s="108"/>
      <c r="AC649" s="32"/>
      <c r="AD649" s="32"/>
      <c r="AE649" s="32"/>
      <c r="AF649" s="108"/>
      <c r="AG649" s="1"/>
      <c r="AH649" s="1"/>
      <c r="AI649" s="1"/>
      <c r="AJ649" s="1"/>
      <c r="AK649" s="1"/>
      <c r="AL649" s="108"/>
      <c r="AM649" s="1"/>
      <c r="AN649" s="37"/>
    </row>
    <row r="650" spans="1:40" ht="14.25" customHeight="1">
      <c r="A650" s="1"/>
      <c r="B650" s="32"/>
      <c r="C650" s="32"/>
      <c r="D650" s="33"/>
      <c r="E650" s="1"/>
      <c r="F650" s="34"/>
      <c r="G650" s="32"/>
      <c r="H650" s="1"/>
      <c r="I650" s="35"/>
      <c r="J650" s="1"/>
      <c r="K650" s="1"/>
      <c r="L650" s="32"/>
      <c r="M650" s="32"/>
      <c r="N650" s="33"/>
      <c r="O650" s="32"/>
      <c r="P650" s="109"/>
      <c r="Q650" s="36"/>
      <c r="R650" s="109"/>
      <c r="S650" s="36"/>
      <c r="T650" s="36"/>
      <c r="U650" s="32"/>
      <c r="V650" s="32"/>
      <c r="W650" s="32"/>
      <c r="X650" s="32"/>
      <c r="Y650" s="32"/>
      <c r="Z650" s="32"/>
      <c r="AA650" s="32"/>
      <c r="AB650" s="108"/>
      <c r="AC650" s="32"/>
      <c r="AD650" s="32"/>
      <c r="AE650" s="32"/>
      <c r="AF650" s="108"/>
      <c r="AG650" s="1"/>
      <c r="AH650" s="1"/>
      <c r="AI650" s="1"/>
      <c r="AJ650" s="1"/>
      <c r="AK650" s="1"/>
      <c r="AL650" s="108"/>
      <c r="AM650" s="1"/>
      <c r="AN650" s="37"/>
    </row>
    <row r="651" spans="1:40" ht="14.25" customHeight="1">
      <c r="A651" s="1"/>
      <c r="B651" s="32"/>
      <c r="C651" s="32"/>
      <c r="D651" s="33"/>
      <c r="E651" s="1"/>
      <c r="F651" s="34"/>
      <c r="G651" s="32"/>
      <c r="H651" s="1"/>
      <c r="I651" s="35"/>
      <c r="J651" s="1"/>
      <c r="K651" s="1"/>
      <c r="L651" s="32"/>
      <c r="M651" s="32"/>
      <c r="N651" s="33"/>
      <c r="O651" s="32"/>
      <c r="P651" s="109"/>
      <c r="Q651" s="36"/>
      <c r="R651" s="109"/>
      <c r="S651" s="36"/>
      <c r="T651" s="36"/>
      <c r="U651" s="32"/>
      <c r="V651" s="32"/>
      <c r="W651" s="32"/>
      <c r="X651" s="32"/>
      <c r="Y651" s="32"/>
      <c r="Z651" s="32"/>
      <c r="AA651" s="32"/>
      <c r="AB651" s="108"/>
      <c r="AC651" s="32"/>
      <c r="AD651" s="32"/>
      <c r="AE651" s="32"/>
      <c r="AF651" s="108"/>
      <c r="AG651" s="1"/>
      <c r="AH651" s="1"/>
      <c r="AI651" s="1"/>
      <c r="AJ651" s="1"/>
      <c r="AK651" s="1"/>
      <c r="AL651" s="108"/>
      <c r="AM651" s="1"/>
      <c r="AN651" s="37"/>
    </row>
    <row r="652" spans="1:40" ht="14.25" customHeight="1">
      <c r="A652" s="1"/>
      <c r="B652" s="32"/>
      <c r="C652" s="32"/>
      <c r="D652" s="33"/>
      <c r="E652" s="1"/>
      <c r="F652" s="34"/>
      <c r="G652" s="32"/>
      <c r="H652" s="1"/>
      <c r="I652" s="35"/>
      <c r="J652" s="1"/>
      <c r="K652" s="1"/>
      <c r="L652" s="32"/>
      <c r="M652" s="32"/>
      <c r="N652" s="33"/>
      <c r="O652" s="32"/>
      <c r="P652" s="109"/>
      <c r="Q652" s="36"/>
      <c r="R652" s="109"/>
      <c r="S652" s="36"/>
      <c r="T652" s="36"/>
      <c r="U652" s="32"/>
      <c r="V652" s="32"/>
      <c r="W652" s="32"/>
      <c r="X652" s="32"/>
      <c r="Y652" s="32"/>
      <c r="Z652" s="32"/>
      <c r="AA652" s="32"/>
      <c r="AB652" s="108"/>
      <c r="AC652" s="32"/>
      <c r="AD652" s="32"/>
      <c r="AE652" s="32"/>
      <c r="AF652" s="108"/>
      <c r="AG652" s="1"/>
      <c r="AH652" s="1"/>
      <c r="AI652" s="1"/>
      <c r="AJ652" s="1"/>
      <c r="AK652" s="1"/>
      <c r="AL652" s="108"/>
      <c r="AM652" s="1"/>
      <c r="AN652" s="37"/>
    </row>
    <row r="653" spans="1:40" ht="14.25" customHeight="1">
      <c r="A653" s="1"/>
      <c r="B653" s="32"/>
      <c r="C653" s="32"/>
      <c r="D653" s="33"/>
      <c r="E653" s="1"/>
      <c r="F653" s="34"/>
      <c r="G653" s="32"/>
      <c r="H653" s="1"/>
      <c r="I653" s="35"/>
      <c r="J653" s="1"/>
      <c r="K653" s="1"/>
      <c r="L653" s="32"/>
      <c r="M653" s="32"/>
      <c r="N653" s="33"/>
      <c r="O653" s="32"/>
      <c r="P653" s="109"/>
      <c r="Q653" s="36"/>
      <c r="R653" s="109"/>
      <c r="S653" s="36"/>
      <c r="T653" s="36"/>
      <c r="U653" s="32"/>
      <c r="V653" s="32"/>
      <c r="W653" s="32"/>
      <c r="X653" s="32"/>
      <c r="Y653" s="32"/>
      <c r="Z653" s="32"/>
      <c r="AA653" s="32"/>
      <c r="AB653" s="108"/>
      <c r="AC653" s="32"/>
      <c r="AD653" s="32"/>
      <c r="AE653" s="32"/>
      <c r="AF653" s="108"/>
      <c r="AG653" s="1"/>
      <c r="AH653" s="1"/>
      <c r="AI653" s="1"/>
      <c r="AJ653" s="1"/>
      <c r="AK653" s="1"/>
      <c r="AL653" s="108"/>
      <c r="AM653" s="1"/>
      <c r="AN653" s="37"/>
    </row>
    <row r="654" spans="1:40" ht="14.25" customHeight="1">
      <c r="A654" s="1"/>
      <c r="B654" s="32"/>
      <c r="C654" s="32"/>
      <c r="D654" s="33"/>
      <c r="E654" s="1"/>
      <c r="F654" s="34"/>
      <c r="G654" s="32"/>
      <c r="H654" s="1"/>
      <c r="I654" s="35"/>
      <c r="J654" s="1"/>
      <c r="K654" s="1"/>
      <c r="L654" s="32"/>
      <c r="M654" s="32"/>
      <c r="N654" s="33"/>
      <c r="O654" s="32"/>
      <c r="P654" s="109"/>
      <c r="Q654" s="36"/>
      <c r="R654" s="109"/>
      <c r="S654" s="36"/>
      <c r="T654" s="36"/>
      <c r="U654" s="32"/>
      <c r="V654" s="32"/>
      <c r="W654" s="32"/>
      <c r="X654" s="32"/>
      <c r="Y654" s="32"/>
      <c r="Z654" s="32"/>
      <c r="AA654" s="32"/>
      <c r="AB654" s="108"/>
      <c r="AC654" s="32"/>
      <c r="AD654" s="32"/>
      <c r="AE654" s="32"/>
      <c r="AF654" s="108"/>
      <c r="AG654" s="1"/>
      <c r="AH654" s="1"/>
      <c r="AI654" s="1"/>
      <c r="AJ654" s="1"/>
      <c r="AK654" s="1"/>
      <c r="AL654" s="108"/>
      <c r="AM654" s="1"/>
      <c r="AN654" s="37"/>
    </row>
    <row r="655" spans="1:40" ht="14.25" customHeight="1">
      <c r="A655" s="1"/>
      <c r="B655" s="32"/>
      <c r="C655" s="32"/>
      <c r="D655" s="33"/>
      <c r="E655" s="1"/>
      <c r="F655" s="34"/>
      <c r="G655" s="32"/>
      <c r="H655" s="1"/>
      <c r="I655" s="35"/>
      <c r="J655" s="1"/>
      <c r="K655" s="1"/>
      <c r="L655" s="32"/>
      <c r="M655" s="32"/>
      <c r="N655" s="33"/>
      <c r="O655" s="32"/>
      <c r="P655" s="109"/>
      <c r="Q655" s="36"/>
      <c r="R655" s="109"/>
      <c r="S655" s="36"/>
      <c r="T655" s="36"/>
      <c r="U655" s="32"/>
      <c r="V655" s="32"/>
      <c r="W655" s="32"/>
      <c r="X655" s="32"/>
      <c r="Y655" s="32"/>
      <c r="Z655" s="32"/>
      <c r="AA655" s="32"/>
      <c r="AB655" s="108"/>
      <c r="AC655" s="32"/>
      <c r="AD655" s="32"/>
      <c r="AE655" s="32"/>
      <c r="AF655" s="108"/>
      <c r="AG655" s="1"/>
      <c r="AH655" s="1"/>
      <c r="AI655" s="1"/>
      <c r="AJ655" s="1"/>
      <c r="AK655" s="1"/>
      <c r="AL655" s="108"/>
      <c r="AM655" s="1"/>
      <c r="AN655" s="37"/>
    </row>
    <row r="656" spans="1:40" ht="14.25" customHeight="1">
      <c r="A656" s="1"/>
      <c r="B656" s="32"/>
      <c r="C656" s="32"/>
      <c r="D656" s="33"/>
      <c r="E656" s="1"/>
      <c r="F656" s="34"/>
      <c r="G656" s="32"/>
      <c r="H656" s="1"/>
      <c r="I656" s="35"/>
      <c r="J656" s="1"/>
      <c r="K656" s="1"/>
      <c r="L656" s="32"/>
      <c r="M656" s="32"/>
      <c r="N656" s="33"/>
      <c r="O656" s="32"/>
      <c r="P656" s="109"/>
      <c r="Q656" s="36"/>
      <c r="R656" s="109"/>
      <c r="S656" s="36"/>
      <c r="T656" s="36"/>
      <c r="U656" s="32"/>
      <c r="V656" s="32"/>
      <c r="W656" s="32"/>
      <c r="X656" s="32"/>
      <c r="Y656" s="32"/>
      <c r="Z656" s="32"/>
      <c r="AA656" s="32"/>
      <c r="AB656" s="108"/>
      <c r="AC656" s="32"/>
      <c r="AD656" s="32"/>
      <c r="AE656" s="32"/>
      <c r="AF656" s="108"/>
      <c r="AG656" s="1"/>
      <c r="AH656" s="1"/>
      <c r="AI656" s="1"/>
      <c r="AJ656" s="1"/>
      <c r="AK656" s="1"/>
      <c r="AL656" s="108"/>
      <c r="AM656" s="1"/>
      <c r="AN656" s="37"/>
    </row>
    <row r="657" spans="1:40" ht="14.25" customHeight="1">
      <c r="A657" s="1"/>
      <c r="B657" s="32"/>
      <c r="C657" s="32"/>
      <c r="D657" s="33"/>
      <c r="E657" s="1"/>
      <c r="F657" s="34"/>
      <c r="G657" s="32"/>
      <c r="H657" s="1"/>
      <c r="I657" s="35"/>
      <c r="J657" s="1"/>
      <c r="K657" s="1"/>
      <c r="L657" s="32"/>
      <c r="M657" s="32"/>
      <c r="N657" s="33"/>
      <c r="O657" s="32"/>
      <c r="P657" s="109"/>
      <c r="Q657" s="36"/>
      <c r="R657" s="109"/>
      <c r="S657" s="36"/>
      <c r="T657" s="36"/>
      <c r="U657" s="32"/>
      <c r="V657" s="32"/>
      <c r="W657" s="32"/>
      <c r="X657" s="32"/>
      <c r="Y657" s="32"/>
      <c r="Z657" s="32"/>
      <c r="AA657" s="32"/>
      <c r="AB657" s="108"/>
      <c r="AC657" s="32"/>
      <c r="AD657" s="32"/>
      <c r="AE657" s="32"/>
      <c r="AF657" s="108"/>
      <c r="AG657" s="1"/>
      <c r="AH657" s="1"/>
      <c r="AI657" s="1"/>
      <c r="AJ657" s="1"/>
      <c r="AK657" s="1"/>
      <c r="AL657" s="108"/>
      <c r="AM657" s="1"/>
      <c r="AN657" s="37"/>
    </row>
    <row r="658" spans="1:40" ht="14.25" customHeight="1">
      <c r="A658" s="1"/>
      <c r="B658" s="32"/>
      <c r="C658" s="32"/>
      <c r="D658" s="33"/>
      <c r="E658" s="1"/>
      <c r="F658" s="34"/>
      <c r="G658" s="32"/>
      <c r="H658" s="1"/>
      <c r="I658" s="35"/>
      <c r="J658" s="1"/>
      <c r="K658" s="1"/>
      <c r="L658" s="32"/>
      <c r="M658" s="32"/>
      <c r="N658" s="33"/>
      <c r="O658" s="32"/>
      <c r="P658" s="109"/>
      <c r="Q658" s="36"/>
      <c r="R658" s="109"/>
      <c r="S658" s="36"/>
      <c r="T658" s="36"/>
      <c r="U658" s="32"/>
      <c r="V658" s="32"/>
      <c r="W658" s="32"/>
      <c r="X658" s="32"/>
      <c r="Y658" s="32"/>
      <c r="Z658" s="32"/>
      <c r="AA658" s="32"/>
      <c r="AB658" s="108"/>
      <c r="AC658" s="32"/>
      <c r="AD658" s="32"/>
      <c r="AE658" s="32"/>
      <c r="AF658" s="108"/>
      <c r="AG658" s="1"/>
      <c r="AH658" s="1"/>
      <c r="AI658" s="1"/>
      <c r="AJ658" s="1"/>
      <c r="AK658" s="1"/>
      <c r="AL658" s="108"/>
      <c r="AM658" s="1"/>
      <c r="AN658" s="37"/>
    </row>
    <row r="659" spans="1:40" ht="14.25" customHeight="1">
      <c r="A659" s="1"/>
      <c r="B659" s="32"/>
      <c r="C659" s="32"/>
      <c r="D659" s="33"/>
      <c r="E659" s="1"/>
      <c r="F659" s="34"/>
      <c r="G659" s="32"/>
      <c r="H659" s="1"/>
      <c r="I659" s="35"/>
      <c r="J659" s="1"/>
      <c r="K659" s="1"/>
      <c r="L659" s="32"/>
      <c r="M659" s="32"/>
      <c r="N659" s="33"/>
      <c r="O659" s="32"/>
      <c r="P659" s="109"/>
      <c r="Q659" s="36"/>
      <c r="R659" s="109"/>
      <c r="S659" s="36"/>
      <c r="T659" s="36"/>
      <c r="U659" s="32"/>
      <c r="V659" s="32"/>
      <c r="W659" s="32"/>
      <c r="X659" s="32"/>
      <c r="Y659" s="32"/>
      <c r="Z659" s="32"/>
      <c r="AA659" s="32"/>
      <c r="AB659" s="108"/>
      <c r="AC659" s="32"/>
      <c r="AD659" s="32"/>
      <c r="AE659" s="32"/>
      <c r="AF659" s="108"/>
      <c r="AG659" s="1"/>
      <c r="AH659" s="1"/>
      <c r="AI659" s="1"/>
      <c r="AJ659" s="1"/>
      <c r="AK659" s="1"/>
      <c r="AL659" s="108"/>
      <c r="AM659" s="1"/>
      <c r="AN659" s="37"/>
    </row>
    <row r="660" spans="1:40" ht="14.25" customHeight="1">
      <c r="A660" s="1"/>
      <c r="B660" s="32"/>
      <c r="C660" s="32"/>
      <c r="D660" s="33"/>
      <c r="E660" s="1"/>
      <c r="F660" s="34"/>
      <c r="G660" s="32"/>
      <c r="H660" s="1"/>
      <c r="I660" s="35"/>
      <c r="J660" s="1"/>
      <c r="K660" s="1"/>
      <c r="L660" s="32"/>
      <c r="M660" s="32"/>
      <c r="N660" s="33"/>
      <c r="O660" s="32"/>
      <c r="P660" s="109"/>
      <c r="Q660" s="36"/>
      <c r="R660" s="109"/>
      <c r="S660" s="36"/>
      <c r="T660" s="36"/>
      <c r="U660" s="32"/>
      <c r="V660" s="32"/>
      <c r="W660" s="32"/>
      <c r="X660" s="32"/>
      <c r="Y660" s="32"/>
      <c r="Z660" s="32"/>
      <c r="AA660" s="32"/>
      <c r="AB660" s="108"/>
      <c r="AC660" s="32"/>
      <c r="AD660" s="32"/>
      <c r="AE660" s="32"/>
      <c r="AF660" s="108"/>
      <c r="AG660" s="1"/>
      <c r="AH660" s="1"/>
      <c r="AI660" s="1"/>
      <c r="AJ660" s="1"/>
      <c r="AK660" s="1"/>
      <c r="AL660" s="108"/>
      <c r="AM660" s="1"/>
      <c r="AN660" s="37"/>
    </row>
    <row r="661" spans="1:40" ht="14.25" customHeight="1">
      <c r="A661" s="1"/>
      <c r="B661" s="32"/>
      <c r="C661" s="32"/>
      <c r="D661" s="33"/>
      <c r="E661" s="1"/>
      <c r="F661" s="34"/>
      <c r="G661" s="32"/>
      <c r="H661" s="1"/>
      <c r="I661" s="35"/>
      <c r="J661" s="1"/>
      <c r="K661" s="1"/>
      <c r="L661" s="32"/>
      <c r="M661" s="32"/>
      <c r="N661" s="33"/>
      <c r="O661" s="32"/>
      <c r="P661" s="109"/>
      <c r="Q661" s="36"/>
      <c r="R661" s="109"/>
      <c r="S661" s="36"/>
      <c r="T661" s="36"/>
      <c r="U661" s="32"/>
      <c r="V661" s="32"/>
      <c r="W661" s="32"/>
      <c r="X661" s="32"/>
      <c r="Y661" s="32"/>
      <c r="Z661" s="32"/>
      <c r="AA661" s="32"/>
      <c r="AB661" s="108"/>
      <c r="AC661" s="32"/>
      <c r="AD661" s="32"/>
      <c r="AE661" s="32"/>
      <c r="AF661" s="108"/>
      <c r="AG661" s="1"/>
      <c r="AH661" s="1"/>
      <c r="AI661" s="1"/>
      <c r="AJ661" s="1"/>
      <c r="AK661" s="1"/>
      <c r="AL661" s="108"/>
      <c r="AM661" s="1"/>
      <c r="AN661" s="37"/>
    </row>
    <row r="662" spans="1:40" ht="14.25" customHeight="1">
      <c r="A662" s="1"/>
      <c r="B662" s="32"/>
      <c r="C662" s="32"/>
      <c r="D662" s="33"/>
      <c r="E662" s="1"/>
      <c r="F662" s="34"/>
      <c r="G662" s="32"/>
      <c r="H662" s="1"/>
      <c r="I662" s="35"/>
      <c r="J662" s="1"/>
      <c r="K662" s="1"/>
      <c r="L662" s="32"/>
      <c r="M662" s="32"/>
      <c r="N662" s="33"/>
      <c r="O662" s="32"/>
      <c r="P662" s="109"/>
      <c r="Q662" s="36"/>
      <c r="R662" s="109"/>
      <c r="S662" s="36"/>
      <c r="T662" s="36"/>
      <c r="U662" s="32"/>
      <c r="V662" s="32"/>
      <c r="W662" s="32"/>
      <c r="X662" s="32"/>
      <c r="Y662" s="32"/>
      <c r="Z662" s="32"/>
      <c r="AA662" s="32"/>
      <c r="AB662" s="108"/>
      <c r="AC662" s="32"/>
      <c r="AD662" s="32"/>
      <c r="AE662" s="32"/>
      <c r="AF662" s="108"/>
      <c r="AG662" s="1"/>
      <c r="AH662" s="1"/>
      <c r="AI662" s="1"/>
      <c r="AJ662" s="1"/>
      <c r="AK662" s="1"/>
      <c r="AL662" s="108"/>
      <c r="AM662" s="1"/>
      <c r="AN662" s="37"/>
    </row>
    <row r="663" spans="1:40" ht="14.25" customHeight="1">
      <c r="A663" s="1"/>
      <c r="B663" s="32"/>
      <c r="C663" s="32"/>
      <c r="D663" s="33"/>
      <c r="E663" s="1"/>
      <c r="F663" s="34"/>
      <c r="G663" s="32"/>
      <c r="H663" s="1"/>
      <c r="I663" s="35"/>
      <c r="J663" s="1"/>
      <c r="K663" s="1"/>
      <c r="L663" s="32"/>
      <c r="M663" s="32"/>
      <c r="N663" s="33"/>
      <c r="O663" s="32"/>
      <c r="P663" s="109"/>
      <c r="Q663" s="36"/>
      <c r="R663" s="109"/>
      <c r="S663" s="36"/>
      <c r="T663" s="36"/>
      <c r="U663" s="32"/>
      <c r="V663" s="32"/>
      <c r="W663" s="32"/>
      <c r="X663" s="32"/>
      <c r="Y663" s="32"/>
      <c r="Z663" s="32"/>
      <c r="AA663" s="32"/>
      <c r="AB663" s="108"/>
      <c r="AC663" s="32"/>
      <c r="AD663" s="32"/>
      <c r="AE663" s="32"/>
      <c r="AF663" s="108"/>
      <c r="AG663" s="1"/>
      <c r="AH663" s="1"/>
      <c r="AI663" s="1"/>
      <c r="AJ663" s="1"/>
      <c r="AK663" s="1"/>
      <c r="AL663" s="108"/>
      <c r="AM663" s="1"/>
      <c r="AN663" s="37"/>
    </row>
    <row r="664" spans="1:40" ht="14.25" customHeight="1">
      <c r="A664" s="1"/>
      <c r="B664" s="32"/>
      <c r="C664" s="32"/>
      <c r="D664" s="33"/>
      <c r="E664" s="1"/>
      <c r="F664" s="34"/>
      <c r="G664" s="32"/>
      <c r="H664" s="1"/>
      <c r="I664" s="35"/>
      <c r="J664" s="1"/>
      <c r="K664" s="1"/>
      <c r="L664" s="32"/>
      <c r="M664" s="32"/>
      <c r="N664" s="33"/>
      <c r="O664" s="32"/>
      <c r="P664" s="109"/>
      <c r="Q664" s="36"/>
      <c r="R664" s="109"/>
      <c r="S664" s="36"/>
      <c r="T664" s="36"/>
      <c r="U664" s="32"/>
      <c r="V664" s="32"/>
      <c r="W664" s="32"/>
      <c r="X664" s="32"/>
      <c r="Y664" s="32"/>
      <c r="Z664" s="32"/>
      <c r="AA664" s="32"/>
      <c r="AB664" s="108"/>
      <c r="AC664" s="32"/>
      <c r="AD664" s="32"/>
      <c r="AE664" s="32"/>
      <c r="AF664" s="108"/>
      <c r="AG664" s="1"/>
      <c r="AH664" s="1"/>
      <c r="AI664" s="1"/>
      <c r="AJ664" s="1"/>
      <c r="AK664" s="1"/>
      <c r="AL664" s="108"/>
      <c r="AM664" s="1"/>
      <c r="AN664" s="37"/>
    </row>
    <row r="665" spans="1:40" ht="14.25" customHeight="1">
      <c r="A665" s="1"/>
      <c r="B665" s="32"/>
      <c r="C665" s="32"/>
      <c r="D665" s="33"/>
      <c r="E665" s="1"/>
      <c r="F665" s="34"/>
      <c r="G665" s="32"/>
      <c r="H665" s="1"/>
      <c r="I665" s="35"/>
      <c r="J665" s="1"/>
      <c r="K665" s="1"/>
      <c r="L665" s="32"/>
      <c r="M665" s="32"/>
      <c r="N665" s="33"/>
      <c r="O665" s="32"/>
      <c r="P665" s="109"/>
      <c r="Q665" s="36"/>
      <c r="R665" s="109"/>
      <c r="S665" s="36"/>
      <c r="T665" s="36"/>
      <c r="U665" s="32"/>
      <c r="V665" s="32"/>
      <c r="W665" s="32"/>
      <c r="X665" s="32"/>
      <c r="Y665" s="32"/>
      <c r="Z665" s="32"/>
      <c r="AA665" s="32"/>
      <c r="AB665" s="108"/>
      <c r="AC665" s="32"/>
      <c r="AD665" s="32"/>
      <c r="AE665" s="32"/>
      <c r="AF665" s="108"/>
      <c r="AG665" s="1"/>
      <c r="AH665" s="1"/>
      <c r="AI665" s="1"/>
      <c r="AJ665" s="1"/>
      <c r="AK665" s="1"/>
      <c r="AL665" s="108"/>
      <c r="AM665" s="1"/>
      <c r="AN665" s="37"/>
    </row>
    <row r="666" spans="1:40" ht="14.25" customHeight="1">
      <c r="A666" s="1"/>
      <c r="B666" s="32"/>
      <c r="C666" s="32"/>
      <c r="D666" s="33"/>
      <c r="E666" s="1"/>
      <c r="F666" s="34"/>
      <c r="G666" s="32"/>
      <c r="H666" s="1"/>
      <c r="I666" s="35"/>
      <c r="J666" s="1"/>
      <c r="K666" s="1"/>
      <c r="L666" s="32"/>
      <c r="M666" s="32"/>
      <c r="N666" s="33"/>
      <c r="O666" s="32"/>
      <c r="P666" s="109"/>
      <c r="Q666" s="36"/>
      <c r="R666" s="109"/>
      <c r="S666" s="36"/>
      <c r="T666" s="36"/>
      <c r="U666" s="32"/>
      <c r="V666" s="32"/>
      <c r="W666" s="32"/>
      <c r="X666" s="32"/>
      <c r="Y666" s="32"/>
      <c r="Z666" s="32"/>
      <c r="AA666" s="32"/>
      <c r="AB666" s="108"/>
      <c r="AC666" s="32"/>
      <c r="AD666" s="32"/>
      <c r="AE666" s="32"/>
      <c r="AF666" s="108"/>
      <c r="AG666" s="1"/>
      <c r="AH666" s="1"/>
      <c r="AI666" s="1"/>
      <c r="AJ666" s="1"/>
      <c r="AK666" s="1"/>
      <c r="AL666" s="108"/>
      <c r="AM666" s="1"/>
      <c r="AN666" s="37"/>
    </row>
    <row r="667" spans="1:40" ht="14.25" customHeight="1">
      <c r="A667" s="1"/>
      <c r="B667" s="32"/>
      <c r="C667" s="32"/>
      <c r="D667" s="33"/>
      <c r="E667" s="1"/>
      <c r="F667" s="34"/>
      <c r="G667" s="32"/>
      <c r="H667" s="1"/>
      <c r="I667" s="35"/>
      <c r="J667" s="1"/>
      <c r="K667" s="1"/>
      <c r="L667" s="32"/>
      <c r="M667" s="32"/>
      <c r="N667" s="33"/>
      <c r="O667" s="32"/>
      <c r="P667" s="109"/>
      <c r="Q667" s="36"/>
      <c r="R667" s="109"/>
      <c r="S667" s="36"/>
      <c r="T667" s="36"/>
      <c r="U667" s="32"/>
      <c r="V667" s="32"/>
      <c r="W667" s="32"/>
      <c r="X667" s="32"/>
      <c r="Y667" s="32"/>
      <c r="Z667" s="32"/>
      <c r="AA667" s="32"/>
      <c r="AB667" s="108"/>
      <c r="AC667" s="32"/>
      <c r="AD667" s="32"/>
      <c r="AE667" s="32"/>
      <c r="AF667" s="108"/>
      <c r="AG667" s="1"/>
      <c r="AH667" s="1"/>
      <c r="AI667" s="1"/>
      <c r="AJ667" s="1"/>
      <c r="AK667" s="1"/>
      <c r="AL667" s="108"/>
      <c r="AM667" s="1"/>
      <c r="AN667" s="37"/>
    </row>
    <row r="668" spans="1:40" ht="14.25" customHeight="1">
      <c r="A668" s="1"/>
      <c r="B668" s="32"/>
      <c r="C668" s="32"/>
      <c r="D668" s="33"/>
      <c r="E668" s="1"/>
      <c r="F668" s="34"/>
      <c r="G668" s="32"/>
      <c r="H668" s="1"/>
      <c r="I668" s="35"/>
      <c r="J668" s="1"/>
      <c r="K668" s="1"/>
      <c r="L668" s="32"/>
      <c r="M668" s="32"/>
      <c r="N668" s="33"/>
      <c r="O668" s="32"/>
      <c r="P668" s="109"/>
      <c r="Q668" s="36"/>
      <c r="R668" s="109"/>
      <c r="S668" s="36"/>
      <c r="T668" s="36"/>
      <c r="U668" s="32"/>
      <c r="V668" s="32"/>
      <c r="W668" s="32"/>
      <c r="X668" s="32"/>
      <c r="Y668" s="32"/>
      <c r="Z668" s="32"/>
      <c r="AA668" s="32"/>
      <c r="AB668" s="108"/>
      <c r="AC668" s="32"/>
      <c r="AD668" s="32"/>
      <c r="AE668" s="32"/>
      <c r="AF668" s="108"/>
      <c r="AG668" s="1"/>
      <c r="AH668" s="1"/>
      <c r="AI668" s="1"/>
      <c r="AJ668" s="1"/>
      <c r="AK668" s="1"/>
      <c r="AL668" s="108"/>
      <c r="AM668" s="1"/>
      <c r="AN668" s="37"/>
    </row>
    <row r="669" spans="1:40" ht="14.25" customHeight="1">
      <c r="A669" s="1"/>
      <c r="B669" s="32"/>
      <c r="C669" s="32"/>
      <c r="D669" s="33"/>
      <c r="E669" s="1"/>
      <c r="F669" s="34"/>
      <c r="G669" s="32"/>
      <c r="H669" s="1"/>
      <c r="I669" s="35"/>
      <c r="J669" s="1"/>
      <c r="K669" s="1"/>
      <c r="L669" s="32"/>
      <c r="M669" s="32"/>
      <c r="N669" s="33"/>
      <c r="O669" s="32"/>
      <c r="P669" s="109"/>
      <c r="Q669" s="36"/>
      <c r="R669" s="109"/>
      <c r="S669" s="36"/>
      <c r="T669" s="36"/>
      <c r="U669" s="32"/>
      <c r="V669" s="32"/>
      <c r="W669" s="32"/>
      <c r="X669" s="32"/>
      <c r="Y669" s="32"/>
      <c r="Z669" s="32"/>
      <c r="AA669" s="32"/>
      <c r="AB669" s="108"/>
      <c r="AC669" s="32"/>
      <c r="AD669" s="32"/>
      <c r="AE669" s="32"/>
      <c r="AF669" s="108"/>
      <c r="AG669" s="1"/>
      <c r="AH669" s="1"/>
      <c r="AI669" s="1"/>
      <c r="AJ669" s="1"/>
      <c r="AK669" s="1"/>
      <c r="AL669" s="108"/>
      <c r="AM669" s="1"/>
      <c r="AN669" s="37"/>
    </row>
    <row r="670" spans="1:40" ht="14.25" customHeight="1">
      <c r="A670" s="1"/>
      <c r="B670" s="32"/>
      <c r="C670" s="32"/>
      <c r="D670" s="33"/>
      <c r="E670" s="1"/>
      <c r="F670" s="34"/>
      <c r="G670" s="32"/>
      <c r="H670" s="1"/>
      <c r="I670" s="35"/>
      <c r="J670" s="1"/>
      <c r="K670" s="1"/>
      <c r="L670" s="32"/>
      <c r="M670" s="32"/>
      <c r="N670" s="33"/>
      <c r="O670" s="32"/>
      <c r="P670" s="109"/>
      <c r="Q670" s="36"/>
      <c r="R670" s="109"/>
      <c r="S670" s="36"/>
      <c r="T670" s="36"/>
      <c r="U670" s="32"/>
      <c r="V670" s="32"/>
      <c r="W670" s="32"/>
      <c r="X670" s="32"/>
      <c r="Y670" s="32"/>
      <c r="Z670" s="32"/>
      <c r="AA670" s="32"/>
      <c r="AB670" s="108"/>
      <c r="AC670" s="32"/>
      <c r="AD670" s="32"/>
      <c r="AE670" s="32"/>
      <c r="AF670" s="108"/>
      <c r="AG670" s="1"/>
      <c r="AH670" s="1"/>
      <c r="AI670" s="1"/>
      <c r="AJ670" s="1"/>
      <c r="AK670" s="1"/>
      <c r="AL670" s="108"/>
      <c r="AM670" s="1"/>
      <c r="AN670" s="37"/>
    </row>
    <row r="671" spans="1:40" ht="14.25" customHeight="1">
      <c r="A671" s="1"/>
      <c r="B671" s="32"/>
      <c r="C671" s="32"/>
      <c r="D671" s="33"/>
      <c r="E671" s="1"/>
      <c r="F671" s="34"/>
      <c r="G671" s="32"/>
      <c r="H671" s="1"/>
      <c r="I671" s="35"/>
      <c r="J671" s="1"/>
      <c r="K671" s="1"/>
      <c r="L671" s="32"/>
      <c r="M671" s="32"/>
      <c r="N671" s="33"/>
      <c r="O671" s="32"/>
      <c r="P671" s="109"/>
      <c r="Q671" s="36"/>
      <c r="R671" s="109"/>
      <c r="S671" s="36"/>
      <c r="T671" s="36"/>
      <c r="U671" s="32"/>
      <c r="V671" s="32"/>
      <c r="W671" s="32"/>
      <c r="X671" s="32"/>
      <c r="Y671" s="32"/>
      <c r="Z671" s="32"/>
      <c r="AA671" s="32"/>
      <c r="AB671" s="108"/>
      <c r="AC671" s="32"/>
      <c r="AD671" s="32"/>
      <c r="AE671" s="32"/>
      <c r="AF671" s="108"/>
      <c r="AG671" s="1"/>
      <c r="AH671" s="1"/>
      <c r="AI671" s="1"/>
      <c r="AJ671" s="1"/>
      <c r="AK671" s="1"/>
      <c r="AL671" s="108"/>
      <c r="AM671" s="1"/>
      <c r="AN671" s="37"/>
    </row>
    <row r="672" spans="1:40" ht="14.25" customHeight="1">
      <c r="A672" s="1"/>
      <c r="B672" s="32"/>
      <c r="C672" s="32"/>
      <c r="D672" s="33"/>
      <c r="E672" s="1"/>
      <c r="F672" s="34"/>
      <c r="G672" s="32"/>
      <c r="H672" s="1"/>
      <c r="I672" s="35"/>
      <c r="J672" s="1"/>
      <c r="K672" s="1"/>
      <c r="L672" s="32"/>
      <c r="M672" s="32"/>
      <c r="N672" s="33"/>
      <c r="O672" s="32"/>
      <c r="P672" s="109"/>
      <c r="Q672" s="36"/>
      <c r="R672" s="109"/>
      <c r="S672" s="36"/>
      <c r="T672" s="36"/>
      <c r="U672" s="32"/>
      <c r="V672" s="32"/>
      <c r="W672" s="32"/>
      <c r="X672" s="32"/>
      <c r="Y672" s="32"/>
      <c r="Z672" s="32"/>
      <c r="AA672" s="32"/>
      <c r="AB672" s="108"/>
      <c r="AC672" s="32"/>
      <c r="AD672" s="32"/>
      <c r="AE672" s="32"/>
      <c r="AF672" s="108"/>
      <c r="AG672" s="1"/>
      <c r="AH672" s="1"/>
      <c r="AI672" s="1"/>
      <c r="AJ672" s="1"/>
      <c r="AK672" s="1"/>
      <c r="AL672" s="108"/>
      <c r="AM672" s="1"/>
      <c r="AN672" s="37"/>
    </row>
    <row r="673" spans="1:40" ht="14.25" customHeight="1">
      <c r="A673" s="1"/>
      <c r="B673" s="32"/>
      <c r="C673" s="32"/>
      <c r="D673" s="33"/>
      <c r="E673" s="1"/>
      <c r="F673" s="34"/>
      <c r="G673" s="32"/>
      <c r="H673" s="1"/>
      <c r="I673" s="35"/>
      <c r="J673" s="1"/>
      <c r="K673" s="1"/>
      <c r="L673" s="32"/>
      <c r="M673" s="32"/>
      <c r="N673" s="33"/>
      <c r="O673" s="32"/>
      <c r="P673" s="109"/>
      <c r="Q673" s="36"/>
      <c r="R673" s="109"/>
      <c r="S673" s="36"/>
      <c r="T673" s="36"/>
      <c r="U673" s="32"/>
      <c r="V673" s="32"/>
      <c r="W673" s="32"/>
      <c r="X673" s="32"/>
      <c r="Y673" s="32"/>
      <c r="Z673" s="32"/>
      <c r="AA673" s="32"/>
      <c r="AB673" s="108"/>
      <c r="AC673" s="32"/>
      <c r="AD673" s="32"/>
      <c r="AE673" s="32"/>
      <c r="AF673" s="108"/>
      <c r="AG673" s="1"/>
      <c r="AH673" s="1"/>
      <c r="AI673" s="1"/>
      <c r="AJ673" s="1"/>
      <c r="AK673" s="1"/>
      <c r="AL673" s="108"/>
      <c r="AM673" s="1"/>
      <c r="AN673" s="37"/>
    </row>
    <row r="674" spans="1:40" ht="14.25" customHeight="1">
      <c r="A674" s="1"/>
      <c r="B674" s="32"/>
      <c r="C674" s="32"/>
      <c r="D674" s="33"/>
      <c r="E674" s="1"/>
      <c r="F674" s="34"/>
      <c r="G674" s="32"/>
      <c r="H674" s="1"/>
      <c r="I674" s="35"/>
      <c r="J674" s="1"/>
      <c r="K674" s="1"/>
      <c r="L674" s="32"/>
      <c r="M674" s="32"/>
      <c r="N674" s="33"/>
      <c r="O674" s="32"/>
      <c r="P674" s="109"/>
      <c r="Q674" s="36"/>
      <c r="R674" s="109"/>
      <c r="S674" s="36"/>
      <c r="T674" s="36"/>
      <c r="U674" s="32"/>
      <c r="V674" s="32"/>
      <c r="W674" s="32"/>
      <c r="X674" s="32"/>
      <c r="Y674" s="32"/>
      <c r="Z674" s="32"/>
      <c r="AA674" s="32"/>
      <c r="AB674" s="108"/>
      <c r="AC674" s="32"/>
      <c r="AD674" s="32"/>
      <c r="AE674" s="32"/>
      <c r="AF674" s="108"/>
      <c r="AG674" s="1"/>
      <c r="AH674" s="1"/>
      <c r="AI674" s="1"/>
      <c r="AJ674" s="1"/>
      <c r="AK674" s="1"/>
      <c r="AL674" s="108"/>
      <c r="AM674" s="1"/>
      <c r="AN674" s="37"/>
    </row>
    <row r="675" spans="1:40" ht="14.25" customHeight="1">
      <c r="A675" s="1"/>
      <c r="B675" s="32"/>
      <c r="C675" s="32"/>
      <c r="D675" s="33"/>
      <c r="E675" s="1"/>
      <c r="F675" s="34"/>
      <c r="G675" s="32"/>
      <c r="H675" s="1"/>
      <c r="I675" s="35"/>
      <c r="J675" s="1"/>
      <c r="K675" s="1"/>
      <c r="L675" s="32"/>
      <c r="M675" s="32"/>
      <c r="N675" s="33"/>
      <c r="O675" s="32"/>
      <c r="P675" s="109"/>
      <c r="Q675" s="36"/>
      <c r="R675" s="109"/>
      <c r="S675" s="36"/>
      <c r="T675" s="36"/>
      <c r="U675" s="32"/>
      <c r="V675" s="32"/>
      <c r="W675" s="32"/>
      <c r="X675" s="32"/>
      <c r="Y675" s="32"/>
      <c r="Z675" s="32"/>
      <c r="AA675" s="32"/>
      <c r="AB675" s="108"/>
      <c r="AC675" s="32"/>
      <c r="AD675" s="32"/>
      <c r="AE675" s="32"/>
      <c r="AF675" s="108"/>
      <c r="AG675" s="1"/>
      <c r="AH675" s="1"/>
      <c r="AI675" s="1"/>
      <c r="AJ675" s="1"/>
      <c r="AK675" s="1"/>
      <c r="AL675" s="108"/>
      <c r="AM675" s="1"/>
      <c r="AN675" s="37"/>
    </row>
    <row r="676" spans="1:40" ht="14.25" customHeight="1">
      <c r="A676" s="1"/>
      <c r="B676" s="32"/>
      <c r="C676" s="32"/>
      <c r="D676" s="33"/>
      <c r="E676" s="1"/>
      <c r="F676" s="34"/>
      <c r="G676" s="32"/>
      <c r="H676" s="1"/>
      <c r="I676" s="35"/>
      <c r="J676" s="1"/>
      <c r="K676" s="1"/>
      <c r="L676" s="32"/>
      <c r="M676" s="32"/>
      <c r="N676" s="33"/>
      <c r="O676" s="32"/>
      <c r="P676" s="109"/>
      <c r="Q676" s="36"/>
      <c r="R676" s="109"/>
      <c r="S676" s="36"/>
      <c r="T676" s="36"/>
      <c r="U676" s="32"/>
      <c r="V676" s="32"/>
      <c r="W676" s="32"/>
      <c r="X676" s="32"/>
      <c r="Y676" s="32"/>
      <c r="Z676" s="32"/>
      <c r="AA676" s="32"/>
      <c r="AB676" s="108"/>
      <c r="AC676" s="32"/>
      <c r="AD676" s="32"/>
      <c r="AE676" s="32"/>
      <c r="AF676" s="108"/>
      <c r="AG676" s="1"/>
      <c r="AH676" s="1"/>
      <c r="AI676" s="1"/>
      <c r="AJ676" s="1"/>
      <c r="AK676" s="1"/>
      <c r="AL676" s="108"/>
      <c r="AM676" s="1"/>
      <c r="AN676" s="37"/>
    </row>
    <row r="677" spans="1:40" ht="14.25" customHeight="1">
      <c r="A677" s="1"/>
      <c r="B677" s="32"/>
      <c r="C677" s="32"/>
      <c r="D677" s="33"/>
      <c r="E677" s="1"/>
      <c r="F677" s="34"/>
      <c r="G677" s="32"/>
      <c r="H677" s="1"/>
      <c r="I677" s="35"/>
      <c r="J677" s="1"/>
      <c r="K677" s="1"/>
      <c r="L677" s="32"/>
      <c r="M677" s="32"/>
      <c r="N677" s="33"/>
      <c r="O677" s="32"/>
      <c r="P677" s="109"/>
      <c r="Q677" s="36"/>
      <c r="R677" s="109"/>
      <c r="S677" s="36"/>
      <c r="T677" s="36"/>
      <c r="U677" s="32"/>
      <c r="V677" s="32"/>
      <c r="W677" s="32"/>
      <c r="X677" s="32"/>
      <c r="Y677" s="32"/>
      <c r="Z677" s="32"/>
      <c r="AA677" s="32"/>
      <c r="AB677" s="108"/>
      <c r="AC677" s="32"/>
      <c r="AD677" s="32"/>
      <c r="AE677" s="32"/>
      <c r="AF677" s="108"/>
      <c r="AG677" s="1"/>
      <c r="AH677" s="1"/>
      <c r="AI677" s="1"/>
      <c r="AJ677" s="1"/>
      <c r="AK677" s="1"/>
      <c r="AL677" s="108"/>
      <c r="AM677" s="1"/>
      <c r="AN677" s="37"/>
    </row>
    <row r="678" spans="1:40" ht="14.25" customHeight="1">
      <c r="A678" s="1"/>
      <c r="B678" s="32"/>
      <c r="C678" s="32"/>
      <c r="D678" s="33"/>
      <c r="E678" s="1"/>
      <c r="F678" s="34"/>
      <c r="G678" s="32"/>
      <c r="H678" s="1"/>
      <c r="I678" s="35"/>
      <c r="J678" s="1"/>
      <c r="K678" s="1"/>
      <c r="L678" s="32"/>
      <c r="M678" s="32"/>
      <c r="N678" s="33"/>
      <c r="O678" s="32"/>
      <c r="P678" s="109"/>
      <c r="Q678" s="36"/>
      <c r="R678" s="109"/>
      <c r="S678" s="36"/>
      <c r="T678" s="36"/>
      <c r="U678" s="32"/>
      <c r="V678" s="32"/>
      <c r="W678" s="32"/>
      <c r="X678" s="32"/>
      <c r="Y678" s="32"/>
      <c r="Z678" s="32"/>
      <c r="AA678" s="32"/>
      <c r="AB678" s="108"/>
      <c r="AC678" s="32"/>
      <c r="AD678" s="32"/>
      <c r="AE678" s="32"/>
      <c r="AF678" s="108"/>
      <c r="AG678" s="1"/>
      <c r="AH678" s="1"/>
      <c r="AI678" s="1"/>
      <c r="AJ678" s="1"/>
      <c r="AK678" s="1"/>
      <c r="AL678" s="108"/>
      <c r="AM678" s="1"/>
      <c r="AN678" s="37"/>
    </row>
    <row r="679" spans="1:40" ht="14.25" customHeight="1">
      <c r="A679" s="1"/>
      <c r="B679" s="32"/>
      <c r="C679" s="32"/>
      <c r="D679" s="33"/>
      <c r="E679" s="1"/>
      <c r="F679" s="34"/>
      <c r="G679" s="32"/>
      <c r="H679" s="1"/>
      <c r="I679" s="35"/>
      <c r="J679" s="1"/>
      <c r="K679" s="1"/>
      <c r="L679" s="32"/>
      <c r="M679" s="32"/>
      <c r="N679" s="33"/>
      <c r="O679" s="32"/>
      <c r="P679" s="109"/>
      <c r="Q679" s="36"/>
      <c r="R679" s="109"/>
      <c r="S679" s="36"/>
      <c r="T679" s="36"/>
      <c r="U679" s="32"/>
      <c r="V679" s="32"/>
      <c r="W679" s="32"/>
      <c r="X679" s="32"/>
      <c r="Y679" s="32"/>
      <c r="Z679" s="32"/>
      <c r="AA679" s="32"/>
      <c r="AB679" s="108"/>
      <c r="AC679" s="32"/>
      <c r="AD679" s="32"/>
      <c r="AE679" s="32"/>
      <c r="AF679" s="108"/>
      <c r="AG679" s="1"/>
      <c r="AH679" s="1"/>
      <c r="AI679" s="1"/>
      <c r="AJ679" s="1"/>
      <c r="AK679" s="1"/>
      <c r="AL679" s="108"/>
      <c r="AM679" s="1"/>
      <c r="AN679" s="37"/>
    </row>
    <row r="680" spans="1:40" ht="14.25" customHeight="1">
      <c r="A680" s="1"/>
      <c r="B680" s="32"/>
      <c r="C680" s="32"/>
      <c r="D680" s="33"/>
      <c r="E680" s="1"/>
      <c r="F680" s="34"/>
      <c r="G680" s="32"/>
      <c r="H680" s="1"/>
      <c r="I680" s="35"/>
      <c r="J680" s="1"/>
      <c r="K680" s="1"/>
      <c r="L680" s="32"/>
      <c r="M680" s="32"/>
      <c r="N680" s="33"/>
      <c r="O680" s="32"/>
      <c r="P680" s="109"/>
      <c r="Q680" s="36"/>
      <c r="R680" s="109"/>
      <c r="S680" s="36"/>
      <c r="T680" s="36"/>
      <c r="U680" s="32"/>
      <c r="V680" s="32"/>
      <c r="W680" s="32"/>
      <c r="X680" s="32"/>
      <c r="Y680" s="32"/>
      <c r="Z680" s="32"/>
      <c r="AA680" s="32"/>
      <c r="AB680" s="108"/>
      <c r="AC680" s="32"/>
      <c r="AD680" s="32"/>
      <c r="AE680" s="32"/>
      <c r="AF680" s="108"/>
      <c r="AG680" s="1"/>
      <c r="AH680" s="1"/>
      <c r="AI680" s="1"/>
      <c r="AJ680" s="1"/>
      <c r="AK680" s="1"/>
      <c r="AL680" s="108"/>
      <c r="AM680" s="1"/>
      <c r="AN680" s="37"/>
    </row>
    <row r="681" spans="1:40" ht="14.25" customHeight="1">
      <c r="A681" s="1"/>
      <c r="B681" s="32"/>
      <c r="C681" s="32"/>
      <c r="D681" s="33"/>
      <c r="E681" s="1"/>
      <c r="F681" s="34"/>
      <c r="G681" s="32"/>
      <c r="H681" s="1"/>
      <c r="I681" s="35"/>
      <c r="J681" s="1"/>
      <c r="K681" s="1"/>
      <c r="L681" s="32"/>
      <c r="M681" s="32"/>
      <c r="N681" s="33"/>
      <c r="O681" s="32"/>
      <c r="P681" s="109"/>
      <c r="Q681" s="36"/>
      <c r="R681" s="109"/>
      <c r="S681" s="36"/>
      <c r="T681" s="36"/>
      <c r="U681" s="32"/>
      <c r="V681" s="32"/>
      <c r="W681" s="32"/>
      <c r="X681" s="32"/>
      <c r="Y681" s="32"/>
      <c r="Z681" s="32"/>
      <c r="AA681" s="32"/>
      <c r="AB681" s="108"/>
      <c r="AC681" s="32"/>
      <c r="AD681" s="32"/>
      <c r="AE681" s="32"/>
      <c r="AF681" s="108"/>
      <c r="AG681" s="1"/>
      <c r="AH681" s="1"/>
      <c r="AI681" s="1"/>
      <c r="AJ681" s="1"/>
      <c r="AK681" s="1"/>
      <c r="AL681" s="108"/>
      <c r="AM681" s="1"/>
      <c r="AN681" s="37"/>
    </row>
    <row r="682" spans="1:40" ht="14.25" customHeight="1">
      <c r="A682" s="1"/>
      <c r="B682" s="32"/>
      <c r="C682" s="32"/>
      <c r="D682" s="33"/>
      <c r="E682" s="1"/>
      <c r="F682" s="34"/>
      <c r="G682" s="32"/>
      <c r="H682" s="1"/>
      <c r="I682" s="35"/>
      <c r="J682" s="1"/>
      <c r="K682" s="1"/>
      <c r="L682" s="32"/>
      <c r="M682" s="32"/>
      <c r="N682" s="33"/>
      <c r="O682" s="32"/>
      <c r="P682" s="109"/>
      <c r="Q682" s="36"/>
      <c r="R682" s="109"/>
      <c r="S682" s="36"/>
      <c r="T682" s="36"/>
      <c r="U682" s="32"/>
      <c r="V682" s="32"/>
      <c r="W682" s="32"/>
      <c r="X682" s="32"/>
      <c r="Y682" s="32"/>
      <c r="Z682" s="32"/>
      <c r="AA682" s="32"/>
      <c r="AB682" s="108"/>
      <c r="AC682" s="32"/>
      <c r="AD682" s="32"/>
      <c r="AE682" s="32"/>
      <c r="AF682" s="108"/>
      <c r="AG682" s="1"/>
      <c r="AH682" s="1"/>
      <c r="AI682" s="1"/>
      <c r="AJ682" s="1"/>
      <c r="AK682" s="1"/>
      <c r="AL682" s="108"/>
      <c r="AM682" s="1"/>
      <c r="AN682" s="37"/>
    </row>
    <row r="683" spans="1:40" ht="14.25" customHeight="1">
      <c r="A683" s="1"/>
      <c r="B683" s="32"/>
      <c r="C683" s="32"/>
      <c r="D683" s="33"/>
      <c r="E683" s="1"/>
      <c r="F683" s="34"/>
      <c r="G683" s="32"/>
      <c r="H683" s="1"/>
      <c r="I683" s="35"/>
      <c r="J683" s="1"/>
      <c r="K683" s="1"/>
      <c r="L683" s="32"/>
      <c r="M683" s="32"/>
      <c r="N683" s="33"/>
      <c r="O683" s="32"/>
      <c r="P683" s="109"/>
      <c r="Q683" s="36"/>
      <c r="R683" s="109"/>
      <c r="S683" s="36"/>
      <c r="T683" s="36"/>
      <c r="U683" s="32"/>
      <c r="V683" s="32"/>
      <c r="W683" s="32"/>
      <c r="X683" s="32"/>
      <c r="Y683" s="32"/>
      <c r="Z683" s="32"/>
      <c r="AA683" s="32"/>
      <c r="AB683" s="108"/>
      <c r="AC683" s="32"/>
      <c r="AD683" s="32"/>
      <c r="AE683" s="32"/>
      <c r="AF683" s="108"/>
      <c r="AG683" s="1"/>
      <c r="AH683" s="1"/>
      <c r="AI683" s="1"/>
      <c r="AJ683" s="1"/>
      <c r="AK683" s="1"/>
      <c r="AL683" s="108"/>
      <c r="AM683" s="1"/>
      <c r="AN683" s="37"/>
    </row>
    <row r="684" spans="1:40" ht="14.25" customHeight="1">
      <c r="A684" s="1"/>
      <c r="B684" s="32"/>
      <c r="C684" s="32"/>
      <c r="D684" s="33"/>
      <c r="E684" s="1"/>
      <c r="F684" s="34"/>
      <c r="G684" s="32"/>
      <c r="H684" s="1"/>
      <c r="I684" s="35"/>
      <c r="J684" s="1"/>
      <c r="K684" s="1"/>
      <c r="L684" s="32"/>
      <c r="M684" s="32"/>
      <c r="N684" s="33"/>
      <c r="O684" s="32"/>
      <c r="P684" s="109"/>
      <c r="Q684" s="36"/>
      <c r="R684" s="109"/>
      <c r="S684" s="36"/>
      <c r="T684" s="36"/>
      <c r="U684" s="32"/>
      <c r="V684" s="32"/>
      <c r="W684" s="32"/>
      <c r="X684" s="32"/>
      <c r="Y684" s="32"/>
      <c r="Z684" s="32"/>
      <c r="AA684" s="32"/>
      <c r="AB684" s="108"/>
      <c r="AC684" s="32"/>
      <c r="AD684" s="32"/>
      <c r="AE684" s="32"/>
      <c r="AF684" s="108"/>
      <c r="AG684" s="1"/>
      <c r="AH684" s="1"/>
      <c r="AI684" s="1"/>
      <c r="AJ684" s="1"/>
      <c r="AK684" s="1"/>
      <c r="AL684" s="108"/>
      <c r="AM684" s="1"/>
      <c r="AN684" s="37"/>
    </row>
    <row r="685" spans="1:40" ht="14.25" customHeight="1">
      <c r="A685" s="1"/>
      <c r="B685" s="32"/>
      <c r="C685" s="32"/>
      <c r="D685" s="33"/>
      <c r="E685" s="1"/>
      <c r="F685" s="34"/>
      <c r="G685" s="32"/>
      <c r="H685" s="1"/>
      <c r="I685" s="35"/>
      <c r="J685" s="1"/>
      <c r="K685" s="1"/>
      <c r="L685" s="32"/>
      <c r="M685" s="32"/>
      <c r="N685" s="33"/>
      <c r="O685" s="32"/>
      <c r="P685" s="109"/>
      <c r="Q685" s="36"/>
      <c r="R685" s="109"/>
      <c r="S685" s="36"/>
      <c r="T685" s="36"/>
      <c r="U685" s="32"/>
      <c r="V685" s="32"/>
      <c r="W685" s="32"/>
      <c r="X685" s="32"/>
      <c r="Y685" s="32"/>
      <c r="Z685" s="32"/>
      <c r="AA685" s="32"/>
      <c r="AB685" s="108"/>
      <c r="AC685" s="32"/>
      <c r="AD685" s="32"/>
      <c r="AE685" s="32"/>
      <c r="AF685" s="108"/>
      <c r="AG685" s="1"/>
      <c r="AH685" s="1"/>
      <c r="AI685" s="1"/>
      <c r="AJ685" s="1"/>
      <c r="AK685" s="1"/>
      <c r="AL685" s="108"/>
      <c r="AM685" s="1"/>
      <c r="AN685" s="37"/>
    </row>
    <row r="686" spans="1:40" ht="14.25" customHeight="1">
      <c r="A686" s="1"/>
      <c r="B686" s="32"/>
      <c r="C686" s="32"/>
      <c r="D686" s="33"/>
      <c r="E686" s="1"/>
      <c r="F686" s="34"/>
      <c r="G686" s="32"/>
      <c r="H686" s="1"/>
      <c r="I686" s="35"/>
      <c r="J686" s="1"/>
      <c r="K686" s="1"/>
      <c r="L686" s="32"/>
      <c r="M686" s="32"/>
      <c r="N686" s="33"/>
      <c r="O686" s="32"/>
      <c r="P686" s="109"/>
      <c r="Q686" s="36"/>
      <c r="R686" s="109"/>
      <c r="S686" s="36"/>
      <c r="T686" s="36"/>
      <c r="U686" s="32"/>
      <c r="V686" s="32"/>
      <c r="W686" s="32"/>
      <c r="X686" s="32"/>
      <c r="Y686" s="32"/>
      <c r="Z686" s="32"/>
      <c r="AA686" s="32"/>
      <c r="AB686" s="108"/>
      <c r="AC686" s="32"/>
      <c r="AD686" s="32"/>
      <c r="AE686" s="32"/>
      <c r="AF686" s="108"/>
      <c r="AG686" s="1"/>
      <c r="AH686" s="1"/>
      <c r="AI686" s="1"/>
      <c r="AJ686" s="1"/>
      <c r="AK686" s="1"/>
      <c r="AL686" s="108"/>
      <c r="AM686" s="1"/>
      <c r="AN686" s="37"/>
    </row>
    <row r="687" spans="1:40" ht="14.25" customHeight="1">
      <c r="A687" s="1"/>
      <c r="B687" s="32"/>
      <c r="C687" s="32"/>
      <c r="D687" s="33"/>
      <c r="E687" s="1"/>
      <c r="F687" s="34"/>
      <c r="G687" s="32"/>
      <c r="H687" s="1"/>
      <c r="I687" s="35"/>
      <c r="J687" s="1"/>
      <c r="K687" s="1"/>
      <c r="L687" s="32"/>
      <c r="M687" s="32"/>
      <c r="N687" s="33"/>
      <c r="O687" s="32"/>
      <c r="P687" s="109"/>
      <c r="Q687" s="36"/>
      <c r="R687" s="109"/>
      <c r="S687" s="36"/>
      <c r="T687" s="36"/>
      <c r="U687" s="32"/>
      <c r="V687" s="32"/>
      <c r="W687" s="32"/>
      <c r="X687" s="32"/>
      <c r="Y687" s="32"/>
      <c r="Z687" s="32"/>
      <c r="AA687" s="32"/>
      <c r="AB687" s="108"/>
      <c r="AC687" s="32"/>
      <c r="AD687" s="32"/>
      <c r="AE687" s="32"/>
      <c r="AF687" s="108"/>
      <c r="AG687" s="1"/>
      <c r="AH687" s="1"/>
      <c r="AI687" s="1"/>
      <c r="AJ687" s="1"/>
      <c r="AK687" s="1"/>
      <c r="AL687" s="108"/>
      <c r="AM687" s="1"/>
      <c r="AN687" s="37"/>
    </row>
    <row r="688" spans="1:40" ht="14.25" customHeight="1">
      <c r="A688" s="1"/>
      <c r="B688" s="32"/>
      <c r="C688" s="32"/>
      <c r="D688" s="33"/>
      <c r="E688" s="1"/>
      <c r="F688" s="34"/>
      <c r="G688" s="32"/>
      <c r="H688" s="1"/>
      <c r="I688" s="35"/>
      <c r="J688" s="1"/>
      <c r="K688" s="1"/>
      <c r="L688" s="32"/>
      <c r="M688" s="32"/>
      <c r="N688" s="33"/>
      <c r="O688" s="32"/>
      <c r="P688" s="109"/>
      <c r="Q688" s="36"/>
      <c r="R688" s="109"/>
      <c r="S688" s="36"/>
      <c r="T688" s="36"/>
      <c r="U688" s="32"/>
      <c r="V688" s="32"/>
      <c r="W688" s="32"/>
      <c r="X688" s="32"/>
      <c r="Y688" s="32"/>
      <c r="Z688" s="32"/>
      <c r="AA688" s="32"/>
      <c r="AB688" s="108"/>
      <c r="AC688" s="32"/>
      <c r="AD688" s="32"/>
      <c r="AE688" s="32"/>
      <c r="AF688" s="108"/>
      <c r="AG688" s="1"/>
      <c r="AH688" s="1"/>
      <c r="AI688" s="1"/>
      <c r="AJ688" s="1"/>
      <c r="AK688" s="1"/>
      <c r="AL688" s="108"/>
      <c r="AM688" s="1"/>
      <c r="AN688" s="37"/>
    </row>
    <row r="689" spans="1:40" ht="14.25" customHeight="1">
      <c r="A689" s="1"/>
      <c r="B689" s="32"/>
      <c r="C689" s="32"/>
      <c r="D689" s="33"/>
      <c r="E689" s="1"/>
      <c r="F689" s="34"/>
      <c r="G689" s="32"/>
      <c r="H689" s="1"/>
      <c r="I689" s="35"/>
      <c r="J689" s="1"/>
      <c r="K689" s="1"/>
      <c r="L689" s="32"/>
      <c r="M689" s="32"/>
      <c r="N689" s="33"/>
      <c r="O689" s="32"/>
      <c r="P689" s="109"/>
      <c r="Q689" s="36"/>
      <c r="R689" s="109"/>
      <c r="S689" s="36"/>
      <c r="T689" s="36"/>
      <c r="U689" s="32"/>
      <c r="V689" s="32"/>
      <c r="W689" s="32"/>
      <c r="X689" s="32"/>
      <c r="Y689" s="32"/>
      <c r="Z689" s="32"/>
      <c r="AA689" s="32"/>
      <c r="AB689" s="108"/>
      <c r="AC689" s="32"/>
      <c r="AD689" s="32"/>
      <c r="AE689" s="32"/>
      <c r="AF689" s="108"/>
      <c r="AG689" s="1"/>
      <c r="AH689" s="1"/>
      <c r="AI689" s="1"/>
      <c r="AJ689" s="1"/>
      <c r="AK689" s="1"/>
      <c r="AL689" s="108"/>
      <c r="AM689" s="1"/>
      <c r="AN689" s="37"/>
    </row>
    <row r="690" spans="1:40" ht="14.25" customHeight="1">
      <c r="A690" s="1"/>
      <c r="B690" s="32"/>
      <c r="C690" s="32"/>
      <c r="D690" s="33"/>
      <c r="E690" s="1"/>
      <c r="F690" s="34"/>
      <c r="G690" s="32"/>
      <c r="H690" s="1"/>
      <c r="I690" s="35"/>
      <c r="J690" s="1"/>
      <c r="K690" s="1"/>
      <c r="L690" s="32"/>
      <c r="M690" s="32"/>
      <c r="N690" s="33"/>
      <c r="O690" s="32"/>
      <c r="P690" s="109"/>
      <c r="Q690" s="36"/>
      <c r="R690" s="109"/>
      <c r="S690" s="36"/>
      <c r="T690" s="36"/>
      <c r="U690" s="32"/>
      <c r="V690" s="32"/>
      <c r="W690" s="32"/>
      <c r="X690" s="32"/>
      <c r="Y690" s="32"/>
      <c r="Z690" s="32"/>
      <c r="AA690" s="32"/>
      <c r="AB690" s="108"/>
      <c r="AC690" s="32"/>
      <c r="AD690" s="32"/>
      <c r="AE690" s="32"/>
      <c r="AF690" s="108"/>
      <c r="AG690" s="1"/>
      <c r="AH690" s="1"/>
      <c r="AI690" s="1"/>
      <c r="AJ690" s="1"/>
      <c r="AK690" s="1"/>
      <c r="AL690" s="108"/>
      <c r="AM690" s="1"/>
      <c r="AN690" s="37"/>
    </row>
    <row r="691" spans="1:40" ht="14.25" customHeight="1">
      <c r="A691" s="1"/>
      <c r="B691" s="32"/>
      <c r="C691" s="32"/>
      <c r="D691" s="33"/>
      <c r="E691" s="1"/>
      <c r="F691" s="34"/>
      <c r="G691" s="32"/>
      <c r="H691" s="1"/>
      <c r="I691" s="35"/>
      <c r="J691" s="1"/>
      <c r="K691" s="1"/>
      <c r="L691" s="32"/>
      <c r="M691" s="32"/>
      <c r="N691" s="33"/>
      <c r="O691" s="32"/>
      <c r="P691" s="109"/>
      <c r="Q691" s="36"/>
      <c r="R691" s="109"/>
      <c r="S691" s="36"/>
      <c r="T691" s="36"/>
      <c r="U691" s="32"/>
      <c r="V691" s="32"/>
      <c r="W691" s="32"/>
      <c r="X691" s="32"/>
      <c r="Y691" s="32"/>
      <c r="Z691" s="32"/>
      <c r="AA691" s="32"/>
      <c r="AB691" s="108"/>
      <c r="AC691" s="32"/>
      <c r="AD691" s="32"/>
      <c r="AE691" s="32"/>
      <c r="AF691" s="108"/>
      <c r="AG691" s="1"/>
      <c r="AH691" s="1"/>
      <c r="AI691" s="1"/>
      <c r="AJ691" s="1"/>
      <c r="AK691" s="1"/>
      <c r="AL691" s="108"/>
      <c r="AM691" s="1"/>
      <c r="AN691" s="37"/>
    </row>
    <row r="692" spans="1:40" ht="14.25" customHeight="1">
      <c r="A692" s="1"/>
      <c r="B692" s="32"/>
      <c r="C692" s="32"/>
      <c r="D692" s="33"/>
      <c r="E692" s="1"/>
      <c r="F692" s="34"/>
      <c r="G692" s="32"/>
      <c r="H692" s="1"/>
      <c r="I692" s="35"/>
      <c r="J692" s="1"/>
      <c r="K692" s="1"/>
      <c r="L692" s="32"/>
      <c r="M692" s="32"/>
      <c r="N692" s="33"/>
      <c r="O692" s="32"/>
      <c r="P692" s="109"/>
      <c r="Q692" s="36"/>
      <c r="R692" s="109"/>
      <c r="S692" s="36"/>
      <c r="T692" s="36"/>
      <c r="U692" s="32"/>
      <c r="V692" s="32"/>
      <c r="W692" s="32"/>
      <c r="X692" s="32"/>
      <c r="Y692" s="32"/>
      <c r="Z692" s="32"/>
      <c r="AA692" s="32"/>
      <c r="AB692" s="108"/>
      <c r="AC692" s="32"/>
      <c r="AD692" s="32"/>
      <c r="AE692" s="32"/>
      <c r="AF692" s="108"/>
      <c r="AG692" s="1"/>
      <c r="AH692" s="1"/>
      <c r="AI692" s="1"/>
      <c r="AJ692" s="1"/>
      <c r="AK692" s="1"/>
      <c r="AL692" s="108"/>
      <c r="AM692" s="1"/>
      <c r="AN692" s="37"/>
    </row>
    <row r="693" spans="1:40" ht="14.25" customHeight="1">
      <c r="A693" s="1"/>
      <c r="B693" s="32"/>
      <c r="C693" s="32"/>
      <c r="D693" s="33"/>
      <c r="E693" s="1"/>
      <c r="F693" s="34"/>
      <c r="G693" s="32"/>
      <c r="H693" s="1"/>
      <c r="I693" s="35"/>
      <c r="J693" s="1"/>
      <c r="K693" s="1"/>
      <c r="L693" s="32"/>
      <c r="M693" s="32"/>
      <c r="N693" s="33"/>
      <c r="O693" s="32"/>
      <c r="P693" s="109"/>
      <c r="Q693" s="36"/>
      <c r="R693" s="109"/>
      <c r="S693" s="36"/>
      <c r="T693" s="36"/>
      <c r="U693" s="32"/>
      <c r="V693" s="32"/>
      <c r="W693" s="32"/>
      <c r="X693" s="32"/>
      <c r="Y693" s="32"/>
      <c r="Z693" s="32"/>
      <c r="AA693" s="32"/>
      <c r="AB693" s="108"/>
      <c r="AC693" s="32"/>
      <c r="AD693" s="32"/>
      <c r="AE693" s="32"/>
      <c r="AF693" s="108"/>
      <c r="AG693" s="1"/>
      <c r="AH693" s="1"/>
      <c r="AI693" s="1"/>
      <c r="AJ693" s="1"/>
      <c r="AK693" s="1"/>
      <c r="AL693" s="108"/>
      <c r="AM693" s="1"/>
      <c r="AN693" s="37"/>
    </row>
    <row r="694" spans="1:40" ht="14.25" customHeight="1">
      <c r="A694" s="1"/>
      <c r="B694" s="32"/>
      <c r="C694" s="32"/>
      <c r="D694" s="33"/>
      <c r="E694" s="1"/>
      <c r="F694" s="34"/>
      <c r="G694" s="32"/>
      <c r="H694" s="1"/>
      <c r="I694" s="35"/>
      <c r="J694" s="1"/>
      <c r="K694" s="1"/>
      <c r="L694" s="32"/>
      <c r="M694" s="32"/>
      <c r="N694" s="33"/>
      <c r="O694" s="32"/>
      <c r="P694" s="109"/>
      <c r="Q694" s="36"/>
      <c r="R694" s="109"/>
      <c r="S694" s="36"/>
      <c r="T694" s="36"/>
      <c r="U694" s="32"/>
      <c r="V694" s="32"/>
      <c r="W694" s="32"/>
      <c r="X694" s="32"/>
      <c r="Y694" s="32"/>
      <c r="Z694" s="32"/>
      <c r="AA694" s="32"/>
      <c r="AB694" s="108"/>
      <c r="AC694" s="32"/>
      <c r="AD694" s="32"/>
      <c r="AE694" s="32"/>
      <c r="AF694" s="108"/>
      <c r="AG694" s="1"/>
      <c r="AH694" s="1"/>
      <c r="AI694" s="1"/>
      <c r="AJ694" s="1"/>
      <c r="AK694" s="1"/>
      <c r="AL694" s="108"/>
      <c r="AM694" s="1"/>
      <c r="AN694" s="37"/>
    </row>
    <row r="695" spans="1:40" ht="14.25" customHeight="1">
      <c r="A695" s="1"/>
      <c r="B695" s="32"/>
      <c r="C695" s="32"/>
      <c r="D695" s="33"/>
      <c r="E695" s="1"/>
      <c r="F695" s="34"/>
      <c r="G695" s="32"/>
      <c r="H695" s="1"/>
      <c r="I695" s="35"/>
      <c r="J695" s="1"/>
      <c r="K695" s="1"/>
      <c r="L695" s="32"/>
      <c r="M695" s="32"/>
      <c r="N695" s="33"/>
      <c r="O695" s="32"/>
      <c r="P695" s="109"/>
      <c r="Q695" s="36"/>
      <c r="R695" s="109"/>
      <c r="S695" s="36"/>
      <c r="T695" s="36"/>
      <c r="U695" s="32"/>
      <c r="V695" s="32"/>
      <c r="W695" s="32"/>
      <c r="X695" s="32"/>
      <c r="Y695" s="32"/>
      <c r="Z695" s="32"/>
      <c r="AA695" s="32"/>
      <c r="AB695" s="108"/>
      <c r="AC695" s="32"/>
      <c r="AD695" s="32"/>
      <c r="AE695" s="32"/>
      <c r="AF695" s="108"/>
      <c r="AG695" s="1"/>
      <c r="AH695" s="1"/>
      <c r="AI695" s="1"/>
      <c r="AJ695" s="1"/>
      <c r="AK695" s="1"/>
      <c r="AL695" s="108"/>
      <c r="AM695" s="1"/>
      <c r="AN695" s="37"/>
    </row>
    <row r="696" spans="1:40" ht="14.25" customHeight="1">
      <c r="A696" s="1"/>
      <c r="B696" s="32"/>
      <c r="C696" s="32"/>
      <c r="D696" s="33"/>
      <c r="E696" s="1"/>
      <c r="F696" s="34"/>
      <c r="G696" s="32"/>
      <c r="H696" s="1"/>
      <c r="I696" s="35"/>
      <c r="J696" s="1"/>
      <c r="K696" s="1"/>
      <c r="L696" s="32"/>
      <c r="M696" s="32"/>
      <c r="N696" s="33"/>
      <c r="O696" s="32"/>
      <c r="P696" s="109"/>
      <c r="Q696" s="36"/>
      <c r="R696" s="109"/>
      <c r="S696" s="36"/>
      <c r="T696" s="36"/>
      <c r="U696" s="32"/>
      <c r="V696" s="32"/>
      <c r="W696" s="32"/>
      <c r="X696" s="32"/>
      <c r="Y696" s="32"/>
      <c r="Z696" s="32"/>
      <c r="AA696" s="32"/>
      <c r="AB696" s="108"/>
      <c r="AC696" s="32"/>
      <c r="AD696" s="32"/>
      <c r="AE696" s="32"/>
      <c r="AF696" s="108"/>
      <c r="AG696" s="1"/>
      <c r="AH696" s="1"/>
      <c r="AI696" s="1"/>
      <c r="AJ696" s="1"/>
      <c r="AK696" s="1"/>
      <c r="AL696" s="108"/>
      <c r="AM696" s="1"/>
      <c r="AN696" s="37"/>
    </row>
    <row r="697" spans="1:40" ht="14.25" customHeight="1">
      <c r="A697" s="1"/>
      <c r="B697" s="32"/>
      <c r="C697" s="32"/>
      <c r="D697" s="33"/>
      <c r="E697" s="1"/>
      <c r="F697" s="34"/>
      <c r="G697" s="32"/>
      <c r="H697" s="1"/>
      <c r="I697" s="35"/>
      <c r="J697" s="1"/>
      <c r="K697" s="1"/>
      <c r="L697" s="32"/>
      <c r="M697" s="32"/>
      <c r="N697" s="33"/>
      <c r="O697" s="32"/>
      <c r="P697" s="109"/>
      <c r="Q697" s="36"/>
      <c r="R697" s="109"/>
      <c r="S697" s="36"/>
      <c r="T697" s="36"/>
      <c r="U697" s="32"/>
      <c r="V697" s="32"/>
      <c r="W697" s="32"/>
      <c r="X697" s="32"/>
      <c r="Y697" s="32"/>
      <c r="Z697" s="32"/>
      <c r="AA697" s="32"/>
      <c r="AB697" s="108"/>
      <c r="AC697" s="32"/>
      <c r="AD697" s="32"/>
      <c r="AE697" s="32"/>
      <c r="AF697" s="108"/>
      <c r="AG697" s="1"/>
      <c r="AH697" s="1"/>
      <c r="AI697" s="1"/>
      <c r="AJ697" s="1"/>
      <c r="AK697" s="1"/>
      <c r="AL697" s="108"/>
      <c r="AM697" s="1"/>
      <c r="AN697" s="37"/>
    </row>
    <row r="698" spans="1:40" ht="14.25" customHeight="1">
      <c r="A698" s="1"/>
      <c r="B698" s="32"/>
      <c r="C698" s="32"/>
      <c r="D698" s="33"/>
      <c r="E698" s="1"/>
      <c r="F698" s="34"/>
      <c r="G698" s="32"/>
      <c r="H698" s="1"/>
      <c r="I698" s="35"/>
      <c r="J698" s="1"/>
      <c r="K698" s="1"/>
      <c r="L698" s="32"/>
      <c r="M698" s="32"/>
      <c r="N698" s="33"/>
      <c r="O698" s="32"/>
      <c r="P698" s="109"/>
      <c r="Q698" s="36"/>
      <c r="R698" s="109"/>
      <c r="S698" s="36"/>
      <c r="T698" s="36"/>
      <c r="U698" s="32"/>
      <c r="V698" s="32"/>
      <c r="W698" s="32"/>
      <c r="X698" s="32"/>
      <c r="Y698" s="32"/>
      <c r="Z698" s="32"/>
      <c r="AA698" s="32"/>
      <c r="AB698" s="108"/>
      <c r="AC698" s="32"/>
      <c r="AD698" s="32"/>
      <c r="AE698" s="32"/>
      <c r="AF698" s="108"/>
      <c r="AG698" s="1"/>
      <c r="AH698" s="1"/>
      <c r="AI698" s="1"/>
      <c r="AJ698" s="1"/>
      <c r="AK698" s="1"/>
      <c r="AL698" s="108"/>
      <c r="AM698" s="1"/>
      <c r="AN698" s="37"/>
    </row>
    <row r="699" spans="1:40" ht="14.25" customHeight="1">
      <c r="A699" s="1"/>
      <c r="B699" s="32"/>
      <c r="C699" s="32"/>
      <c r="D699" s="33"/>
      <c r="E699" s="1"/>
      <c r="F699" s="34"/>
      <c r="G699" s="32"/>
      <c r="H699" s="1"/>
      <c r="I699" s="35"/>
      <c r="J699" s="1"/>
      <c r="K699" s="1"/>
      <c r="L699" s="32"/>
      <c r="M699" s="32"/>
      <c r="N699" s="33"/>
      <c r="O699" s="32"/>
      <c r="P699" s="109"/>
      <c r="Q699" s="36"/>
      <c r="R699" s="109"/>
      <c r="S699" s="36"/>
      <c r="T699" s="36"/>
      <c r="U699" s="32"/>
      <c r="V699" s="32"/>
      <c r="W699" s="32"/>
      <c r="X699" s="32"/>
      <c r="Y699" s="32"/>
      <c r="Z699" s="32"/>
      <c r="AA699" s="32"/>
      <c r="AB699" s="108"/>
      <c r="AC699" s="32"/>
      <c r="AD699" s="32"/>
      <c r="AE699" s="32"/>
      <c r="AF699" s="108"/>
      <c r="AG699" s="1"/>
      <c r="AH699" s="1"/>
      <c r="AI699" s="1"/>
      <c r="AJ699" s="1"/>
      <c r="AK699" s="1"/>
      <c r="AL699" s="108"/>
      <c r="AM699" s="1"/>
      <c r="AN699" s="37"/>
    </row>
    <row r="700" spans="1:40" ht="14.25" customHeight="1">
      <c r="A700" s="1"/>
      <c r="B700" s="32"/>
      <c r="C700" s="32"/>
      <c r="D700" s="33"/>
      <c r="E700" s="1"/>
      <c r="F700" s="34"/>
      <c r="G700" s="32"/>
      <c r="H700" s="1"/>
      <c r="I700" s="35"/>
      <c r="J700" s="1"/>
      <c r="K700" s="1"/>
      <c r="L700" s="32"/>
      <c r="M700" s="32"/>
      <c r="N700" s="33"/>
      <c r="O700" s="32"/>
      <c r="P700" s="109"/>
      <c r="Q700" s="36"/>
      <c r="R700" s="109"/>
      <c r="S700" s="36"/>
      <c r="T700" s="36"/>
      <c r="U700" s="32"/>
      <c r="V700" s="32"/>
      <c r="W700" s="32"/>
      <c r="X700" s="32"/>
      <c r="Y700" s="32"/>
      <c r="Z700" s="32"/>
      <c r="AA700" s="32"/>
      <c r="AB700" s="108"/>
      <c r="AC700" s="32"/>
      <c r="AD700" s="32"/>
      <c r="AE700" s="32"/>
      <c r="AF700" s="108"/>
      <c r="AG700" s="1"/>
      <c r="AH700" s="1"/>
      <c r="AI700" s="1"/>
      <c r="AJ700" s="1"/>
      <c r="AK700" s="1"/>
      <c r="AL700" s="108"/>
      <c r="AM700" s="1"/>
      <c r="AN700" s="37"/>
    </row>
    <row r="701" spans="1:40" ht="14.25" customHeight="1">
      <c r="A701" s="1"/>
      <c r="B701" s="32"/>
      <c r="C701" s="32"/>
      <c r="D701" s="33"/>
      <c r="E701" s="1"/>
      <c r="F701" s="34"/>
      <c r="G701" s="32"/>
      <c r="H701" s="1"/>
      <c r="I701" s="35"/>
      <c r="J701" s="1"/>
      <c r="K701" s="1"/>
      <c r="L701" s="32"/>
      <c r="M701" s="32"/>
      <c r="N701" s="33"/>
      <c r="O701" s="32"/>
      <c r="P701" s="109"/>
      <c r="Q701" s="36"/>
      <c r="R701" s="109"/>
      <c r="S701" s="36"/>
      <c r="T701" s="36"/>
      <c r="U701" s="32"/>
      <c r="V701" s="32"/>
      <c r="W701" s="32"/>
      <c r="X701" s="32"/>
      <c r="Y701" s="32"/>
      <c r="Z701" s="32"/>
      <c r="AA701" s="32"/>
      <c r="AB701" s="108"/>
      <c r="AC701" s="32"/>
      <c r="AD701" s="32"/>
      <c r="AE701" s="32"/>
      <c r="AF701" s="108"/>
      <c r="AG701" s="1"/>
      <c r="AH701" s="1"/>
      <c r="AI701" s="1"/>
      <c r="AJ701" s="1"/>
      <c r="AK701" s="1"/>
      <c r="AL701" s="108"/>
      <c r="AM701" s="1"/>
      <c r="AN701" s="37"/>
    </row>
    <row r="702" spans="1:40" ht="14.25" customHeight="1">
      <c r="A702" s="1"/>
      <c r="B702" s="32"/>
      <c r="C702" s="32"/>
      <c r="D702" s="33"/>
      <c r="E702" s="1"/>
      <c r="F702" s="34"/>
      <c r="G702" s="32"/>
      <c r="H702" s="1"/>
      <c r="I702" s="35"/>
      <c r="J702" s="1"/>
      <c r="K702" s="1"/>
      <c r="L702" s="32"/>
      <c r="M702" s="32"/>
      <c r="N702" s="33"/>
      <c r="O702" s="32"/>
      <c r="P702" s="109"/>
      <c r="Q702" s="36"/>
      <c r="R702" s="109"/>
      <c r="S702" s="36"/>
      <c r="T702" s="36"/>
      <c r="U702" s="32"/>
      <c r="V702" s="32"/>
      <c r="W702" s="32"/>
      <c r="X702" s="32"/>
      <c r="Y702" s="32"/>
      <c r="Z702" s="32"/>
      <c r="AA702" s="32"/>
      <c r="AB702" s="108"/>
      <c r="AC702" s="32"/>
      <c r="AD702" s="32"/>
      <c r="AE702" s="32"/>
      <c r="AF702" s="108"/>
      <c r="AG702" s="1"/>
      <c r="AH702" s="1"/>
      <c r="AI702" s="1"/>
      <c r="AJ702" s="1"/>
      <c r="AK702" s="1"/>
      <c r="AL702" s="108"/>
      <c r="AM702" s="1"/>
      <c r="AN702" s="37"/>
    </row>
    <row r="703" spans="1:40" ht="14.25" customHeight="1">
      <c r="A703" s="1"/>
      <c r="B703" s="32"/>
      <c r="C703" s="32"/>
      <c r="D703" s="33"/>
      <c r="E703" s="1"/>
      <c r="F703" s="34"/>
      <c r="G703" s="32"/>
      <c r="H703" s="1"/>
      <c r="I703" s="35"/>
      <c r="J703" s="1"/>
      <c r="K703" s="1"/>
      <c r="L703" s="32"/>
      <c r="M703" s="32"/>
      <c r="N703" s="33"/>
      <c r="O703" s="32"/>
      <c r="P703" s="109"/>
      <c r="Q703" s="36"/>
      <c r="R703" s="109"/>
      <c r="S703" s="36"/>
      <c r="T703" s="36"/>
      <c r="U703" s="32"/>
      <c r="V703" s="32"/>
      <c r="W703" s="32"/>
      <c r="X703" s="32"/>
      <c r="Y703" s="32"/>
      <c r="Z703" s="32"/>
      <c r="AA703" s="32"/>
      <c r="AB703" s="108"/>
      <c r="AC703" s="32"/>
      <c r="AD703" s="32"/>
      <c r="AE703" s="32"/>
      <c r="AF703" s="108"/>
      <c r="AG703" s="1"/>
      <c r="AH703" s="1"/>
      <c r="AI703" s="1"/>
      <c r="AJ703" s="1"/>
      <c r="AK703" s="1"/>
      <c r="AL703" s="108"/>
      <c r="AM703" s="1"/>
      <c r="AN703" s="37"/>
    </row>
    <row r="704" spans="1:40" ht="14.25" customHeight="1">
      <c r="A704" s="1"/>
      <c r="B704" s="32"/>
      <c r="C704" s="32"/>
      <c r="D704" s="33"/>
      <c r="E704" s="1"/>
      <c r="F704" s="34"/>
      <c r="G704" s="32"/>
      <c r="H704" s="1"/>
      <c r="I704" s="35"/>
      <c r="J704" s="1"/>
      <c r="K704" s="1"/>
      <c r="L704" s="32"/>
      <c r="M704" s="32"/>
      <c r="N704" s="33"/>
      <c r="O704" s="32"/>
      <c r="P704" s="109"/>
      <c r="Q704" s="36"/>
      <c r="R704" s="109"/>
      <c r="S704" s="36"/>
      <c r="T704" s="36"/>
      <c r="U704" s="32"/>
      <c r="V704" s="32"/>
      <c r="W704" s="32"/>
      <c r="X704" s="32"/>
      <c r="Y704" s="32"/>
      <c r="Z704" s="32"/>
      <c r="AA704" s="32"/>
      <c r="AB704" s="108"/>
      <c r="AC704" s="32"/>
      <c r="AD704" s="32"/>
      <c r="AE704" s="32"/>
      <c r="AF704" s="108"/>
      <c r="AG704" s="1"/>
      <c r="AH704" s="1"/>
      <c r="AI704" s="1"/>
      <c r="AJ704" s="1"/>
      <c r="AK704" s="1"/>
      <c r="AL704" s="108"/>
      <c r="AM704" s="1"/>
      <c r="AN704" s="37"/>
    </row>
    <row r="705" spans="1:40" ht="14.25" customHeight="1">
      <c r="A705" s="1"/>
      <c r="B705" s="32"/>
      <c r="C705" s="32"/>
      <c r="D705" s="33"/>
      <c r="E705" s="1"/>
      <c r="F705" s="34"/>
      <c r="G705" s="32"/>
      <c r="H705" s="1"/>
      <c r="I705" s="35"/>
      <c r="J705" s="1"/>
      <c r="K705" s="1"/>
      <c r="L705" s="32"/>
      <c r="M705" s="32"/>
      <c r="N705" s="33"/>
      <c r="O705" s="32"/>
      <c r="P705" s="109"/>
      <c r="Q705" s="36"/>
      <c r="R705" s="109"/>
      <c r="S705" s="36"/>
      <c r="T705" s="36"/>
      <c r="U705" s="32"/>
      <c r="V705" s="32"/>
      <c r="W705" s="32"/>
      <c r="X705" s="32"/>
      <c r="Y705" s="32"/>
      <c r="Z705" s="32"/>
      <c r="AA705" s="32"/>
      <c r="AB705" s="108"/>
      <c r="AC705" s="32"/>
      <c r="AD705" s="32"/>
      <c r="AE705" s="32"/>
      <c r="AF705" s="108"/>
      <c r="AG705" s="1"/>
      <c r="AH705" s="1"/>
      <c r="AI705" s="1"/>
      <c r="AJ705" s="1"/>
      <c r="AK705" s="1"/>
      <c r="AL705" s="108"/>
      <c r="AM705" s="1"/>
      <c r="AN705" s="37"/>
    </row>
    <row r="706" spans="1:40" ht="14.25" customHeight="1">
      <c r="A706" s="1"/>
      <c r="B706" s="32"/>
      <c r="C706" s="32"/>
      <c r="D706" s="33"/>
      <c r="E706" s="1"/>
      <c r="F706" s="34"/>
      <c r="G706" s="32"/>
      <c r="H706" s="1"/>
      <c r="I706" s="35"/>
      <c r="J706" s="1"/>
      <c r="K706" s="1"/>
      <c r="L706" s="32"/>
      <c r="M706" s="32"/>
      <c r="N706" s="33"/>
      <c r="O706" s="32"/>
      <c r="P706" s="109"/>
      <c r="Q706" s="36"/>
      <c r="R706" s="109"/>
      <c r="S706" s="36"/>
      <c r="T706" s="36"/>
      <c r="U706" s="32"/>
      <c r="V706" s="32"/>
      <c r="W706" s="32"/>
      <c r="X706" s="32"/>
      <c r="Y706" s="32"/>
      <c r="Z706" s="32"/>
      <c r="AA706" s="32"/>
      <c r="AB706" s="108"/>
      <c r="AC706" s="32"/>
      <c r="AD706" s="32"/>
      <c r="AE706" s="32"/>
      <c r="AF706" s="108"/>
      <c r="AG706" s="1"/>
      <c r="AH706" s="1"/>
      <c r="AI706" s="1"/>
      <c r="AJ706" s="1"/>
      <c r="AK706" s="1"/>
      <c r="AL706" s="108"/>
      <c r="AM706" s="1"/>
      <c r="AN706" s="37"/>
    </row>
    <row r="707" spans="1:40" ht="14.25" customHeight="1">
      <c r="A707" s="1"/>
      <c r="B707" s="32"/>
      <c r="C707" s="32"/>
      <c r="D707" s="33"/>
      <c r="E707" s="1"/>
      <c r="F707" s="34"/>
      <c r="G707" s="32"/>
      <c r="H707" s="1"/>
      <c r="I707" s="35"/>
      <c r="J707" s="1"/>
      <c r="K707" s="1"/>
      <c r="L707" s="32"/>
      <c r="M707" s="32"/>
      <c r="N707" s="33"/>
      <c r="O707" s="32"/>
      <c r="P707" s="109"/>
      <c r="Q707" s="36"/>
      <c r="R707" s="109"/>
      <c r="S707" s="36"/>
      <c r="T707" s="36"/>
      <c r="U707" s="32"/>
      <c r="V707" s="32"/>
      <c r="W707" s="32"/>
      <c r="X707" s="32"/>
      <c r="Y707" s="32"/>
      <c r="Z707" s="32"/>
      <c r="AA707" s="32"/>
      <c r="AB707" s="108"/>
      <c r="AC707" s="32"/>
      <c r="AD707" s="32"/>
      <c r="AE707" s="32"/>
      <c r="AF707" s="108"/>
      <c r="AG707" s="1"/>
      <c r="AH707" s="1"/>
      <c r="AI707" s="1"/>
      <c r="AJ707" s="1"/>
      <c r="AK707" s="1"/>
      <c r="AL707" s="108"/>
      <c r="AM707" s="1"/>
      <c r="AN707" s="37"/>
    </row>
    <row r="708" spans="1:40" ht="14.25" customHeight="1">
      <c r="A708" s="1"/>
      <c r="B708" s="32"/>
      <c r="C708" s="32"/>
      <c r="D708" s="33"/>
      <c r="E708" s="1"/>
      <c r="F708" s="34"/>
      <c r="G708" s="32"/>
      <c r="H708" s="1"/>
      <c r="I708" s="35"/>
      <c r="J708" s="1"/>
      <c r="K708" s="1"/>
      <c r="L708" s="32"/>
      <c r="M708" s="32"/>
      <c r="N708" s="33"/>
      <c r="O708" s="32"/>
      <c r="P708" s="109"/>
      <c r="Q708" s="36"/>
      <c r="R708" s="109"/>
      <c r="S708" s="36"/>
      <c r="T708" s="36"/>
      <c r="U708" s="32"/>
      <c r="V708" s="32"/>
      <c r="W708" s="32"/>
      <c r="X708" s="32"/>
      <c r="Y708" s="32"/>
      <c r="Z708" s="32"/>
      <c r="AA708" s="32"/>
      <c r="AB708" s="108"/>
      <c r="AC708" s="32"/>
      <c r="AD708" s="32"/>
      <c r="AE708" s="32"/>
      <c r="AF708" s="108"/>
      <c r="AG708" s="1"/>
      <c r="AH708" s="1"/>
      <c r="AI708" s="1"/>
      <c r="AJ708" s="1"/>
      <c r="AK708" s="1"/>
      <c r="AL708" s="108"/>
      <c r="AM708" s="1"/>
      <c r="AN708" s="37"/>
    </row>
    <row r="709" spans="1:40" ht="14.25" customHeight="1">
      <c r="A709" s="1"/>
      <c r="B709" s="32"/>
      <c r="C709" s="32"/>
      <c r="D709" s="33"/>
      <c r="E709" s="1"/>
      <c r="F709" s="34"/>
      <c r="G709" s="32"/>
      <c r="H709" s="1"/>
      <c r="I709" s="35"/>
      <c r="J709" s="1"/>
      <c r="K709" s="1"/>
      <c r="L709" s="32"/>
      <c r="M709" s="32"/>
      <c r="N709" s="33"/>
      <c r="O709" s="32"/>
      <c r="P709" s="109"/>
      <c r="Q709" s="36"/>
      <c r="R709" s="109"/>
      <c r="S709" s="36"/>
      <c r="T709" s="36"/>
      <c r="U709" s="32"/>
      <c r="V709" s="32"/>
      <c r="W709" s="32"/>
      <c r="X709" s="32"/>
      <c r="Y709" s="32"/>
      <c r="Z709" s="32"/>
      <c r="AA709" s="32"/>
      <c r="AB709" s="108"/>
      <c r="AC709" s="32"/>
      <c r="AD709" s="32"/>
      <c r="AE709" s="32"/>
      <c r="AF709" s="108"/>
      <c r="AG709" s="1"/>
      <c r="AH709" s="1"/>
      <c r="AI709" s="1"/>
      <c r="AJ709" s="1"/>
      <c r="AK709" s="1"/>
      <c r="AL709" s="108"/>
      <c r="AM709" s="1"/>
      <c r="AN709" s="37"/>
    </row>
    <row r="710" spans="1:40" ht="14.25" customHeight="1">
      <c r="A710" s="1"/>
      <c r="B710" s="32"/>
      <c r="C710" s="32"/>
      <c r="D710" s="33"/>
      <c r="E710" s="1"/>
      <c r="F710" s="34"/>
      <c r="G710" s="32"/>
      <c r="H710" s="1"/>
      <c r="I710" s="35"/>
      <c r="J710" s="1"/>
      <c r="K710" s="1"/>
      <c r="L710" s="32"/>
      <c r="M710" s="32"/>
      <c r="N710" s="33"/>
      <c r="O710" s="32"/>
      <c r="P710" s="109"/>
      <c r="Q710" s="36"/>
      <c r="R710" s="109"/>
      <c r="S710" s="36"/>
      <c r="T710" s="36"/>
      <c r="U710" s="32"/>
      <c r="V710" s="32"/>
      <c r="W710" s="32"/>
      <c r="X710" s="32"/>
      <c r="Y710" s="32"/>
      <c r="Z710" s="32"/>
      <c r="AA710" s="32"/>
      <c r="AB710" s="108"/>
      <c r="AC710" s="32"/>
      <c r="AD710" s="32"/>
      <c r="AE710" s="32"/>
      <c r="AF710" s="108"/>
      <c r="AG710" s="1"/>
      <c r="AH710" s="1"/>
      <c r="AI710" s="1"/>
      <c r="AJ710" s="1"/>
      <c r="AK710" s="1"/>
      <c r="AL710" s="108"/>
      <c r="AM710" s="1"/>
      <c r="AN710" s="37"/>
    </row>
    <row r="711" spans="1:40" ht="14.25" customHeight="1">
      <c r="A711" s="1"/>
      <c r="B711" s="32"/>
      <c r="C711" s="32"/>
      <c r="D711" s="33"/>
      <c r="E711" s="1"/>
      <c r="F711" s="34"/>
      <c r="G711" s="32"/>
      <c r="H711" s="1"/>
      <c r="I711" s="35"/>
      <c r="J711" s="1"/>
      <c r="K711" s="1"/>
      <c r="L711" s="32"/>
      <c r="M711" s="32"/>
      <c r="N711" s="33"/>
      <c r="O711" s="32"/>
      <c r="P711" s="109"/>
      <c r="Q711" s="36"/>
      <c r="R711" s="109"/>
      <c r="S711" s="36"/>
      <c r="T711" s="36"/>
      <c r="U711" s="32"/>
      <c r="V711" s="32"/>
      <c r="W711" s="32"/>
      <c r="X711" s="32"/>
      <c r="Y711" s="32"/>
      <c r="Z711" s="32"/>
      <c r="AA711" s="32"/>
      <c r="AB711" s="108"/>
      <c r="AC711" s="32"/>
      <c r="AD711" s="32"/>
      <c r="AE711" s="32"/>
      <c r="AF711" s="108"/>
      <c r="AG711" s="1"/>
      <c r="AH711" s="1"/>
      <c r="AI711" s="1"/>
      <c r="AJ711" s="1"/>
      <c r="AK711" s="1"/>
      <c r="AL711" s="108"/>
      <c r="AM711" s="1"/>
      <c r="AN711" s="37"/>
    </row>
    <row r="712" spans="1:40" ht="14.25" customHeight="1">
      <c r="A712" s="1"/>
      <c r="B712" s="32"/>
      <c r="C712" s="32"/>
      <c r="D712" s="33"/>
      <c r="E712" s="1"/>
      <c r="F712" s="34"/>
      <c r="G712" s="32"/>
      <c r="H712" s="1"/>
      <c r="I712" s="35"/>
      <c r="J712" s="1"/>
      <c r="K712" s="1"/>
      <c r="L712" s="32"/>
      <c r="M712" s="32"/>
      <c r="N712" s="33"/>
      <c r="O712" s="32"/>
      <c r="P712" s="109"/>
      <c r="Q712" s="36"/>
      <c r="R712" s="109"/>
      <c r="S712" s="36"/>
      <c r="T712" s="36"/>
      <c r="U712" s="32"/>
      <c r="V712" s="32"/>
      <c r="W712" s="32"/>
      <c r="X712" s="32"/>
      <c r="Y712" s="32"/>
      <c r="Z712" s="32"/>
      <c r="AA712" s="32"/>
      <c r="AB712" s="108"/>
      <c r="AC712" s="32"/>
      <c r="AD712" s="32"/>
      <c r="AE712" s="32"/>
      <c r="AF712" s="108"/>
      <c r="AG712" s="1"/>
      <c r="AH712" s="1"/>
      <c r="AI712" s="1"/>
      <c r="AJ712" s="1"/>
      <c r="AK712" s="1"/>
      <c r="AL712" s="108"/>
      <c r="AM712" s="1"/>
      <c r="AN712" s="37"/>
    </row>
    <row r="713" spans="1:40" ht="14.25" customHeight="1">
      <c r="A713" s="1"/>
      <c r="B713" s="32"/>
      <c r="C713" s="32"/>
      <c r="D713" s="33"/>
      <c r="E713" s="1"/>
      <c r="F713" s="34"/>
      <c r="G713" s="32"/>
      <c r="H713" s="1"/>
      <c r="I713" s="35"/>
      <c r="J713" s="1"/>
      <c r="K713" s="1"/>
      <c r="L713" s="32"/>
      <c r="M713" s="32"/>
      <c r="N713" s="33"/>
      <c r="O713" s="32"/>
      <c r="P713" s="109"/>
      <c r="Q713" s="36"/>
      <c r="R713" s="109"/>
      <c r="S713" s="36"/>
      <c r="T713" s="36"/>
      <c r="U713" s="32"/>
      <c r="V713" s="32"/>
      <c r="W713" s="32"/>
      <c r="X713" s="32"/>
      <c r="Y713" s="32"/>
      <c r="Z713" s="32"/>
      <c r="AA713" s="32"/>
      <c r="AB713" s="108"/>
      <c r="AC713" s="32"/>
      <c r="AD713" s="32"/>
      <c r="AE713" s="32"/>
      <c r="AF713" s="108"/>
      <c r="AG713" s="1"/>
      <c r="AH713" s="1"/>
      <c r="AI713" s="1"/>
      <c r="AJ713" s="1"/>
      <c r="AK713" s="1"/>
      <c r="AL713" s="108"/>
      <c r="AM713" s="1"/>
      <c r="AN713" s="37"/>
    </row>
    <row r="714" spans="1:40" ht="14.25" customHeight="1">
      <c r="A714" s="1"/>
      <c r="B714" s="32"/>
      <c r="C714" s="32"/>
      <c r="D714" s="33"/>
      <c r="E714" s="1"/>
      <c r="F714" s="34"/>
      <c r="G714" s="32"/>
      <c r="H714" s="1"/>
      <c r="I714" s="35"/>
      <c r="J714" s="1"/>
      <c r="K714" s="1"/>
      <c r="L714" s="32"/>
      <c r="M714" s="32"/>
      <c r="N714" s="33"/>
      <c r="O714" s="32"/>
      <c r="P714" s="109"/>
      <c r="Q714" s="36"/>
      <c r="R714" s="109"/>
      <c r="S714" s="36"/>
      <c r="T714" s="36"/>
      <c r="U714" s="32"/>
      <c r="V714" s="32"/>
      <c r="W714" s="32"/>
      <c r="X714" s="32"/>
      <c r="Y714" s="32"/>
      <c r="Z714" s="32"/>
      <c r="AA714" s="32"/>
      <c r="AB714" s="108"/>
      <c r="AC714" s="32"/>
      <c r="AD714" s="32"/>
      <c r="AE714" s="32"/>
      <c r="AF714" s="108"/>
      <c r="AG714" s="1"/>
      <c r="AH714" s="1"/>
      <c r="AI714" s="1"/>
      <c r="AJ714" s="1"/>
      <c r="AK714" s="1"/>
      <c r="AL714" s="108"/>
      <c r="AM714" s="1"/>
      <c r="AN714" s="37"/>
    </row>
    <row r="715" spans="1:40" ht="14.25" customHeight="1">
      <c r="A715" s="1"/>
      <c r="B715" s="32"/>
      <c r="C715" s="32"/>
      <c r="D715" s="33"/>
      <c r="E715" s="1"/>
      <c r="F715" s="34"/>
      <c r="G715" s="32"/>
      <c r="H715" s="1"/>
      <c r="I715" s="35"/>
      <c r="J715" s="1"/>
      <c r="K715" s="1"/>
      <c r="L715" s="32"/>
      <c r="M715" s="32"/>
      <c r="N715" s="33"/>
      <c r="O715" s="32"/>
      <c r="P715" s="109"/>
      <c r="Q715" s="36"/>
      <c r="R715" s="109"/>
      <c r="S715" s="36"/>
      <c r="T715" s="36"/>
      <c r="U715" s="32"/>
      <c r="V715" s="32"/>
      <c r="W715" s="32"/>
      <c r="X715" s="32"/>
      <c r="Y715" s="32"/>
      <c r="Z715" s="32"/>
      <c r="AA715" s="32"/>
      <c r="AB715" s="108"/>
      <c r="AC715" s="32"/>
      <c r="AD715" s="32"/>
      <c r="AE715" s="32"/>
      <c r="AF715" s="108"/>
      <c r="AG715" s="1"/>
      <c r="AH715" s="1"/>
      <c r="AI715" s="1"/>
      <c r="AJ715" s="1"/>
      <c r="AK715" s="1"/>
      <c r="AL715" s="108"/>
      <c r="AM715" s="1"/>
      <c r="AN715" s="37"/>
    </row>
    <row r="716" spans="1:40" ht="14.25" customHeight="1">
      <c r="A716" s="1"/>
      <c r="B716" s="32"/>
      <c r="C716" s="32"/>
      <c r="D716" s="33"/>
      <c r="E716" s="1"/>
      <c r="F716" s="34"/>
      <c r="G716" s="32"/>
      <c r="H716" s="1"/>
      <c r="I716" s="35"/>
      <c r="J716" s="1"/>
      <c r="K716" s="1"/>
      <c r="L716" s="32"/>
      <c r="M716" s="32"/>
      <c r="N716" s="33"/>
      <c r="O716" s="32"/>
      <c r="P716" s="109"/>
      <c r="Q716" s="36"/>
      <c r="R716" s="109"/>
      <c r="S716" s="36"/>
      <c r="T716" s="36"/>
      <c r="U716" s="32"/>
      <c r="V716" s="32"/>
      <c r="W716" s="32"/>
      <c r="X716" s="32"/>
      <c r="Y716" s="32"/>
      <c r="Z716" s="32"/>
      <c r="AA716" s="32"/>
      <c r="AB716" s="108"/>
      <c r="AC716" s="32"/>
      <c r="AD716" s="32"/>
      <c r="AE716" s="32"/>
      <c r="AF716" s="108"/>
      <c r="AG716" s="1"/>
      <c r="AH716" s="1"/>
      <c r="AI716" s="1"/>
      <c r="AJ716" s="1"/>
      <c r="AK716" s="1"/>
      <c r="AL716" s="108"/>
      <c r="AM716" s="1"/>
      <c r="AN716" s="37"/>
    </row>
    <row r="717" spans="1:40" ht="14.25" customHeight="1">
      <c r="A717" s="1"/>
      <c r="B717" s="32"/>
      <c r="C717" s="32"/>
      <c r="D717" s="33"/>
      <c r="E717" s="1"/>
      <c r="F717" s="34"/>
      <c r="G717" s="32"/>
      <c r="H717" s="1"/>
      <c r="I717" s="35"/>
      <c r="J717" s="1"/>
      <c r="K717" s="1"/>
      <c r="L717" s="32"/>
      <c r="M717" s="32"/>
      <c r="N717" s="33"/>
      <c r="O717" s="32"/>
      <c r="P717" s="109"/>
      <c r="Q717" s="36"/>
      <c r="R717" s="109"/>
      <c r="S717" s="36"/>
      <c r="T717" s="36"/>
      <c r="U717" s="32"/>
      <c r="V717" s="32"/>
      <c r="W717" s="32"/>
      <c r="X717" s="32"/>
      <c r="Y717" s="32"/>
      <c r="Z717" s="32"/>
      <c r="AA717" s="32"/>
      <c r="AB717" s="108"/>
      <c r="AC717" s="32"/>
      <c r="AD717" s="32"/>
      <c r="AE717" s="32"/>
      <c r="AF717" s="108"/>
      <c r="AG717" s="1"/>
      <c r="AH717" s="1"/>
      <c r="AI717" s="1"/>
      <c r="AJ717" s="1"/>
      <c r="AK717" s="1"/>
      <c r="AL717" s="108"/>
      <c r="AM717" s="1"/>
      <c r="AN717" s="37"/>
    </row>
    <row r="718" spans="1:40" ht="14.25" customHeight="1">
      <c r="A718" s="1"/>
      <c r="B718" s="32"/>
      <c r="C718" s="32"/>
      <c r="D718" s="33"/>
      <c r="E718" s="1"/>
      <c r="F718" s="34"/>
      <c r="G718" s="32"/>
      <c r="H718" s="1"/>
      <c r="I718" s="35"/>
      <c r="J718" s="1"/>
      <c r="K718" s="1"/>
      <c r="L718" s="32"/>
      <c r="M718" s="32"/>
      <c r="N718" s="33"/>
      <c r="O718" s="32"/>
      <c r="P718" s="109"/>
      <c r="Q718" s="36"/>
      <c r="R718" s="109"/>
      <c r="S718" s="36"/>
      <c r="T718" s="36"/>
      <c r="U718" s="32"/>
      <c r="V718" s="32"/>
      <c r="W718" s="32"/>
      <c r="X718" s="32"/>
      <c r="Y718" s="32"/>
      <c r="Z718" s="32"/>
      <c r="AA718" s="32"/>
      <c r="AB718" s="108"/>
      <c r="AC718" s="32"/>
      <c r="AD718" s="32"/>
      <c r="AE718" s="32"/>
      <c r="AF718" s="108"/>
      <c r="AG718" s="1"/>
      <c r="AH718" s="1"/>
      <c r="AI718" s="1"/>
      <c r="AJ718" s="1"/>
      <c r="AK718" s="1"/>
      <c r="AL718" s="108"/>
      <c r="AM718" s="1"/>
      <c r="AN718" s="37"/>
    </row>
    <row r="719" spans="1:40" ht="14.25" customHeight="1">
      <c r="A719" s="1"/>
      <c r="B719" s="32"/>
      <c r="C719" s="32"/>
      <c r="D719" s="33"/>
      <c r="E719" s="1"/>
      <c r="F719" s="34"/>
      <c r="G719" s="32"/>
      <c r="H719" s="1"/>
      <c r="I719" s="35"/>
      <c r="J719" s="1"/>
      <c r="K719" s="1"/>
      <c r="L719" s="32"/>
      <c r="M719" s="32"/>
      <c r="N719" s="33"/>
      <c r="O719" s="32"/>
      <c r="P719" s="109"/>
      <c r="Q719" s="36"/>
      <c r="R719" s="109"/>
      <c r="S719" s="36"/>
      <c r="T719" s="36"/>
      <c r="U719" s="32"/>
      <c r="V719" s="32"/>
      <c r="W719" s="32"/>
      <c r="X719" s="32"/>
      <c r="Y719" s="32"/>
      <c r="Z719" s="32"/>
      <c r="AA719" s="32"/>
      <c r="AB719" s="108"/>
      <c r="AC719" s="32"/>
      <c r="AD719" s="32"/>
      <c r="AE719" s="32"/>
      <c r="AF719" s="108"/>
      <c r="AG719" s="1"/>
      <c r="AH719" s="1"/>
      <c r="AI719" s="1"/>
      <c r="AJ719" s="1"/>
      <c r="AK719" s="1"/>
      <c r="AL719" s="108"/>
      <c r="AM719" s="1"/>
      <c r="AN719" s="37"/>
    </row>
    <row r="720" spans="1:40" ht="14.25" customHeight="1">
      <c r="A720" s="1"/>
      <c r="B720" s="32"/>
      <c r="C720" s="32"/>
      <c r="D720" s="33"/>
      <c r="E720" s="1"/>
      <c r="F720" s="34"/>
      <c r="G720" s="32"/>
      <c r="H720" s="1"/>
      <c r="I720" s="35"/>
      <c r="J720" s="1"/>
      <c r="K720" s="1"/>
      <c r="L720" s="32"/>
      <c r="M720" s="32"/>
      <c r="N720" s="33"/>
      <c r="O720" s="32"/>
      <c r="P720" s="109"/>
      <c r="Q720" s="36"/>
      <c r="R720" s="109"/>
      <c r="S720" s="36"/>
      <c r="T720" s="36"/>
      <c r="U720" s="32"/>
      <c r="V720" s="32"/>
      <c r="W720" s="32"/>
      <c r="X720" s="32"/>
      <c r="Y720" s="32"/>
      <c r="Z720" s="32"/>
      <c r="AA720" s="32"/>
      <c r="AB720" s="108"/>
      <c r="AC720" s="32"/>
      <c r="AD720" s="32"/>
      <c r="AE720" s="32"/>
      <c r="AF720" s="108"/>
      <c r="AG720" s="1"/>
      <c r="AH720" s="1"/>
      <c r="AI720" s="1"/>
      <c r="AJ720" s="1"/>
      <c r="AK720" s="1"/>
      <c r="AL720" s="108"/>
      <c r="AM720" s="1"/>
      <c r="AN720" s="37"/>
    </row>
    <row r="721" spans="1:40" ht="14.25" customHeight="1">
      <c r="A721" s="1"/>
      <c r="B721" s="32"/>
      <c r="C721" s="32"/>
      <c r="D721" s="33"/>
      <c r="E721" s="1"/>
      <c r="F721" s="34"/>
      <c r="G721" s="32"/>
      <c r="H721" s="1"/>
      <c r="I721" s="35"/>
      <c r="J721" s="1"/>
      <c r="K721" s="1"/>
      <c r="L721" s="32"/>
      <c r="M721" s="32"/>
      <c r="N721" s="33"/>
      <c r="O721" s="32"/>
      <c r="P721" s="109"/>
      <c r="Q721" s="36"/>
      <c r="R721" s="109"/>
      <c r="S721" s="36"/>
      <c r="T721" s="36"/>
      <c r="U721" s="32"/>
      <c r="V721" s="32"/>
      <c r="W721" s="32"/>
      <c r="X721" s="32"/>
      <c r="Y721" s="32"/>
      <c r="Z721" s="32"/>
      <c r="AA721" s="32"/>
      <c r="AB721" s="108"/>
      <c r="AC721" s="32"/>
      <c r="AD721" s="32"/>
      <c r="AE721" s="32"/>
      <c r="AF721" s="108"/>
      <c r="AG721" s="1"/>
      <c r="AH721" s="1"/>
      <c r="AI721" s="1"/>
      <c r="AJ721" s="1"/>
      <c r="AK721" s="1"/>
      <c r="AL721" s="108"/>
      <c r="AM721" s="1"/>
      <c r="AN721" s="37"/>
    </row>
    <row r="722" spans="1:40" ht="14.25" customHeight="1">
      <c r="A722" s="1"/>
      <c r="B722" s="32"/>
      <c r="C722" s="32"/>
      <c r="D722" s="33"/>
      <c r="E722" s="1"/>
      <c r="F722" s="34"/>
      <c r="G722" s="32"/>
      <c r="H722" s="1"/>
      <c r="I722" s="35"/>
      <c r="J722" s="1"/>
      <c r="K722" s="1"/>
      <c r="L722" s="32"/>
      <c r="M722" s="32"/>
      <c r="N722" s="33"/>
      <c r="O722" s="32"/>
      <c r="P722" s="109"/>
      <c r="Q722" s="36"/>
      <c r="R722" s="109"/>
      <c r="S722" s="36"/>
      <c r="T722" s="36"/>
      <c r="U722" s="32"/>
      <c r="V722" s="32"/>
      <c r="W722" s="32"/>
      <c r="X722" s="32"/>
      <c r="Y722" s="32"/>
      <c r="Z722" s="32"/>
      <c r="AA722" s="32"/>
      <c r="AB722" s="108"/>
      <c r="AC722" s="32"/>
      <c r="AD722" s="32"/>
      <c r="AE722" s="32"/>
      <c r="AF722" s="108"/>
      <c r="AG722" s="1"/>
      <c r="AH722" s="1"/>
      <c r="AI722" s="1"/>
      <c r="AJ722" s="1"/>
      <c r="AK722" s="1"/>
      <c r="AL722" s="108"/>
      <c r="AM722" s="1"/>
      <c r="AN722" s="37"/>
    </row>
    <row r="723" spans="1:40" ht="14.25" customHeight="1">
      <c r="A723" s="1"/>
      <c r="B723" s="32"/>
      <c r="C723" s="32"/>
      <c r="D723" s="33"/>
      <c r="E723" s="1"/>
      <c r="F723" s="34"/>
      <c r="G723" s="32"/>
      <c r="H723" s="1"/>
      <c r="I723" s="35"/>
      <c r="J723" s="1"/>
      <c r="K723" s="1"/>
      <c r="L723" s="32"/>
      <c r="M723" s="32"/>
      <c r="N723" s="33"/>
      <c r="O723" s="32"/>
      <c r="P723" s="109"/>
      <c r="Q723" s="36"/>
      <c r="R723" s="109"/>
      <c r="S723" s="36"/>
      <c r="T723" s="36"/>
      <c r="U723" s="32"/>
      <c r="V723" s="32"/>
      <c r="W723" s="32"/>
      <c r="X723" s="32"/>
      <c r="Y723" s="32"/>
      <c r="Z723" s="32"/>
      <c r="AA723" s="32"/>
      <c r="AB723" s="108"/>
      <c r="AC723" s="32"/>
      <c r="AD723" s="32"/>
      <c r="AE723" s="32"/>
      <c r="AF723" s="108"/>
      <c r="AG723" s="1"/>
      <c r="AH723" s="1"/>
      <c r="AI723" s="1"/>
      <c r="AJ723" s="1"/>
      <c r="AK723" s="1"/>
      <c r="AL723" s="108"/>
      <c r="AM723" s="1"/>
      <c r="AN723" s="37"/>
    </row>
    <row r="724" spans="1:40" ht="14.25" customHeight="1">
      <c r="A724" s="1"/>
      <c r="B724" s="32"/>
      <c r="C724" s="32"/>
      <c r="D724" s="33"/>
      <c r="E724" s="1"/>
      <c r="F724" s="34"/>
      <c r="G724" s="32"/>
      <c r="H724" s="1"/>
      <c r="I724" s="35"/>
      <c r="J724" s="1"/>
      <c r="K724" s="1"/>
      <c r="L724" s="32"/>
      <c r="M724" s="32"/>
      <c r="N724" s="33"/>
      <c r="O724" s="32"/>
      <c r="P724" s="109"/>
      <c r="Q724" s="36"/>
      <c r="R724" s="109"/>
      <c r="S724" s="36"/>
      <c r="T724" s="36"/>
      <c r="U724" s="32"/>
      <c r="V724" s="32"/>
      <c r="W724" s="32"/>
      <c r="X724" s="32"/>
      <c r="Y724" s="32"/>
      <c r="Z724" s="32"/>
      <c r="AA724" s="32"/>
      <c r="AB724" s="108"/>
      <c r="AC724" s="32"/>
      <c r="AD724" s="32"/>
      <c r="AE724" s="32"/>
      <c r="AF724" s="108"/>
      <c r="AG724" s="1"/>
      <c r="AH724" s="1"/>
      <c r="AI724" s="1"/>
      <c r="AJ724" s="1"/>
      <c r="AK724" s="1"/>
      <c r="AL724" s="108"/>
      <c r="AM724" s="1"/>
      <c r="AN724" s="37"/>
    </row>
    <row r="725" spans="1:40" ht="14.25" customHeight="1">
      <c r="A725" s="1"/>
      <c r="B725" s="32"/>
      <c r="C725" s="32"/>
      <c r="D725" s="33"/>
      <c r="E725" s="1"/>
      <c r="F725" s="34"/>
      <c r="G725" s="32"/>
      <c r="H725" s="1"/>
      <c r="I725" s="35"/>
      <c r="J725" s="1"/>
      <c r="K725" s="1"/>
      <c r="L725" s="32"/>
      <c r="M725" s="32"/>
      <c r="N725" s="33"/>
      <c r="O725" s="32"/>
      <c r="P725" s="109"/>
      <c r="Q725" s="36"/>
      <c r="R725" s="109"/>
      <c r="S725" s="36"/>
      <c r="T725" s="36"/>
      <c r="U725" s="32"/>
      <c r="V725" s="32"/>
      <c r="W725" s="32"/>
      <c r="X725" s="32"/>
      <c r="Y725" s="32"/>
      <c r="Z725" s="32"/>
      <c r="AA725" s="32"/>
      <c r="AB725" s="108"/>
      <c r="AC725" s="32"/>
      <c r="AD725" s="32"/>
      <c r="AE725" s="32"/>
      <c r="AF725" s="108"/>
      <c r="AG725" s="1"/>
      <c r="AH725" s="1"/>
      <c r="AI725" s="1"/>
      <c r="AJ725" s="1"/>
      <c r="AK725" s="1"/>
      <c r="AL725" s="108"/>
      <c r="AM725" s="1"/>
      <c r="AN725" s="37"/>
    </row>
    <row r="726" spans="1:40" ht="14.25" customHeight="1">
      <c r="A726" s="1"/>
      <c r="B726" s="32"/>
      <c r="C726" s="32"/>
      <c r="D726" s="33"/>
      <c r="E726" s="1"/>
      <c r="F726" s="34"/>
      <c r="G726" s="32"/>
      <c r="H726" s="1"/>
      <c r="I726" s="35"/>
      <c r="J726" s="1"/>
      <c r="K726" s="1"/>
      <c r="L726" s="32"/>
      <c r="M726" s="32"/>
      <c r="N726" s="33"/>
      <c r="O726" s="32"/>
      <c r="P726" s="109"/>
      <c r="Q726" s="36"/>
      <c r="R726" s="109"/>
      <c r="S726" s="36"/>
      <c r="T726" s="36"/>
      <c r="U726" s="32"/>
      <c r="V726" s="32"/>
      <c r="W726" s="32"/>
      <c r="X726" s="32"/>
      <c r="Y726" s="32"/>
      <c r="Z726" s="32"/>
      <c r="AA726" s="32"/>
      <c r="AB726" s="108"/>
      <c r="AC726" s="32"/>
      <c r="AD726" s="32"/>
      <c r="AE726" s="32"/>
      <c r="AF726" s="108"/>
      <c r="AG726" s="1"/>
      <c r="AH726" s="1"/>
      <c r="AI726" s="1"/>
      <c r="AJ726" s="1"/>
      <c r="AK726" s="1"/>
      <c r="AL726" s="108"/>
      <c r="AM726" s="1"/>
      <c r="AN726" s="37"/>
    </row>
    <row r="727" spans="1:40" ht="14.25" customHeight="1">
      <c r="A727" s="1"/>
      <c r="B727" s="32"/>
      <c r="C727" s="32"/>
      <c r="D727" s="33"/>
      <c r="E727" s="1"/>
      <c r="F727" s="34"/>
      <c r="G727" s="32"/>
      <c r="H727" s="1"/>
      <c r="I727" s="35"/>
      <c r="J727" s="1"/>
      <c r="K727" s="1"/>
      <c r="L727" s="32"/>
      <c r="M727" s="32"/>
      <c r="N727" s="33"/>
      <c r="O727" s="32"/>
      <c r="P727" s="109"/>
      <c r="Q727" s="36"/>
      <c r="R727" s="109"/>
      <c r="S727" s="36"/>
      <c r="T727" s="36"/>
      <c r="U727" s="32"/>
      <c r="V727" s="32"/>
      <c r="W727" s="32"/>
      <c r="X727" s="32"/>
      <c r="Y727" s="32"/>
      <c r="Z727" s="32"/>
      <c r="AA727" s="32"/>
      <c r="AB727" s="108"/>
      <c r="AC727" s="32"/>
      <c r="AD727" s="32"/>
      <c r="AE727" s="32"/>
      <c r="AF727" s="108"/>
      <c r="AG727" s="1"/>
      <c r="AH727" s="1"/>
      <c r="AI727" s="1"/>
      <c r="AJ727" s="1"/>
      <c r="AK727" s="1"/>
      <c r="AL727" s="108"/>
      <c r="AM727" s="1"/>
      <c r="AN727" s="37"/>
    </row>
    <row r="728" spans="1:40" ht="14.25" customHeight="1">
      <c r="A728" s="1"/>
      <c r="B728" s="32"/>
      <c r="C728" s="32"/>
      <c r="D728" s="33"/>
      <c r="E728" s="1"/>
      <c r="F728" s="34"/>
      <c r="G728" s="32"/>
      <c r="H728" s="1"/>
      <c r="I728" s="35"/>
      <c r="J728" s="1"/>
      <c r="K728" s="1"/>
      <c r="L728" s="32"/>
      <c r="M728" s="32"/>
      <c r="N728" s="33"/>
      <c r="O728" s="32"/>
      <c r="P728" s="109"/>
      <c r="Q728" s="36"/>
      <c r="R728" s="109"/>
      <c r="S728" s="36"/>
      <c r="T728" s="36"/>
      <c r="U728" s="32"/>
      <c r="V728" s="32"/>
      <c r="W728" s="32"/>
      <c r="X728" s="32"/>
      <c r="Y728" s="32"/>
      <c r="Z728" s="32"/>
      <c r="AA728" s="32"/>
      <c r="AB728" s="108"/>
      <c r="AC728" s="32"/>
      <c r="AD728" s="32"/>
      <c r="AE728" s="32"/>
      <c r="AF728" s="108"/>
      <c r="AG728" s="1"/>
      <c r="AH728" s="1"/>
      <c r="AI728" s="1"/>
      <c r="AJ728" s="1"/>
      <c r="AK728" s="1"/>
      <c r="AL728" s="108"/>
      <c r="AM728" s="1"/>
      <c r="AN728" s="37"/>
    </row>
    <row r="729" spans="1:40" ht="14.25" customHeight="1">
      <c r="A729" s="1"/>
      <c r="B729" s="32"/>
      <c r="C729" s="32"/>
      <c r="D729" s="33"/>
      <c r="E729" s="1"/>
      <c r="F729" s="34"/>
      <c r="G729" s="32"/>
      <c r="H729" s="1"/>
      <c r="I729" s="35"/>
      <c r="J729" s="1"/>
      <c r="K729" s="1"/>
      <c r="L729" s="32"/>
      <c r="M729" s="32"/>
      <c r="N729" s="33"/>
      <c r="O729" s="32"/>
      <c r="P729" s="109"/>
      <c r="Q729" s="36"/>
      <c r="R729" s="109"/>
      <c r="S729" s="36"/>
      <c r="T729" s="36"/>
      <c r="U729" s="32"/>
      <c r="V729" s="32"/>
      <c r="W729" s="32"/>
      <c r="X729" s="32"/>
      <c r="Y729" s="32"/>
      <c r="Z729" s="32"/>
      <c r="AA729" s="32"/>
      <c r="AB729" s="108"/>
      <c r="AC729" s="32"/>
      <c r="AD729" s="32"/>
      <c r="AE729" s="32"/>
      <c r="AF729" s="108"/>
      <c r="AG729" s="1"/>
      <c r="AH729" s="1"/>
      <c r="AI729" s="1"/>
      <c r="AJ729" s="1"/>
      <c r="AK729" s="1"/>
      <c r="AL729" s="108"/>
      <c r="AM729" s="1"/>
      <c r="AN729" s="37"/>
    </row>
    <row r="730" spans="1:40" ht="14.25" customHeight="1">
      <c r="A730" s="1"/>
      <c r="B730" s="32"/>
      <c r="C730" s="32"/>
      <c r="D730" s="33"/>
      <c r="E730" s="1"/>
      <c r="F730" s="34"/>
      <c r="G730" s="32"/>
      <c r="H730" s="1"/>
      <c r="I730" s="35"/>
      <c r="J730" s="1"/>
      <c r="K730" s="1"/>
      <c r="L730" s="32"/>
      <c r="M730" s="32"/>
      <c r="N730" s="33"/>
      <c r="O730" s="32"/>
      <c r="P730" s="109"/>
      <c r="Q730" s="36"/>
      <c r="R730" s="109"/>
      <c r="S730" s="36"/>
      <c r="T730" s="36"/>
      <c r="U730" s="32"/>
      <c r="V730" s="32"/>
      <c r="W730" s="32"/>
      <c r="X730" s="32"/>
      <c r="Y730" s="32"/>
      <c r="Z730" s="32"/>
      <c r="AA730" s="32"/>
      <c r="AB730" s="108"/>
      <c r="AC730" s="32"/>
      <c r="AD730" s="32"/>
      <c r="AE730" s="32"/>
      <c r="AF730" s="108"/>
      <c r="AG730" s="1"/>
      <c r="AH730" s="1"/>
      <c r="AI730" s="1"/>
      <c r="AJ730" s="1"/>
      <c r="AK730" s="1"/>
      <c r="AL730" s="108"/>
      <c r="AM730" s="1"/>
      <c r="AN730" s="37"/>
    </row>
    <row r="731" spans="1:40" ht="14.25" customHeight="1">
      <c r="A731" s="1"/>
      <c r="B731" s="32"/>
      <c r="C731" s="32"/>
      <c r="D731" s="33"/>
      <c r="E731" s="1"/>
      <c r="F731" s="34"/>
      <c r="G731" s="32"/>
      <c r="H731" s="1"/>
      <c r="I731" s="35"/>
      <c r="J731" s="1"/>
      <c r="K731" s="1"/>
      <c r="L731" s="32"/>
      <c r="M731" s="32"/>
      <c r="N731" s="33"/>
      <c r="O731" s="32"/>
      <c r="P731" s="109"/>
      <c r="Q731" s="36"/>
      <c r="R731" s="109"/>
      <c r="S731" s="36"/>
      <c r="T731" s="36"/>
      <c r="U731" s="32"/>
      <c r="V731" s="32"/>
      <c r="W731" s="32"/>
      <c r="X731" s="32"/>
      <c r="Y731" s="32"/>
      <c r="Z731" s="32"/>
      <c r="AA731" s="32"/>
      <c r="AB731" s="108"/>
      <c r="AC731" s="32"/>
      <c r="AD731" s="32"/>
      <c r="AE731" s="32"/>
      <c r="AF731" s="108"/>
      <c r="AG731" s="1"/>
      <c r="AH731" s="1"/>
      <c r="AI731" s="1"/>
      <c r="AJ731" s="1"/>
      <c r="AK731" s="1"/>
      <c r="AL731" s="108"/>
      <c r="AM731" s="1"/>
      <c r="AN731" s="37"/>
    </row>
    <row r="732" spans="1:40" ht="14.25" customHeight="1">
      <c r="A732" s="1"/>
      <c r="B732" s="32"/>
      <c r="C732" s="32"/>
      <c r="D732" s="33"/>
      <c r="E732" s="1"/>
      <c r="F732" s="34"/>
      <c r="G732" s="32"/>
      <c r="H732" s="1"/>
      <c r="I732" s="35"/>
      <c r="J732" s="1"/>
      <c r="K732" s="1"/>
      <c r="L732" s="32"/>
      <c r="M732" s="32"/>
      <c r="N732" s="33"/>
      <c r="O732" s="32"/>
      <c r="P732" s="109"/>
      <c r="Q732" s="36"/>
      <c r="R732" s="109"/>
      <c r="S732" s="36"/>
      <c r="T732" s="36"/>
      <c r="U732" s="32"/>
      <c r="V732" s="32"/>
      <c r="W732" s="32"/>
      <c r="X732" s="32"/>
      <c r="Y732" s="32"/>
      <c r="Z732" s="32"/>
      <c r="AA732" s="32"/>
      <c r="AB732" s="108"/>
      <c r="AC732" s="32"/>
      <c r="AD732" s="32"/>
      <c r="AE732" s="32"/>
      <c r="AF732" s="108"/>
      <c r="AG732" s="1"/>
      <c r="AH732" s="1"/>
      <c r="AI732" s="1"/>
      <c r="AJ732" s="1"/>
      <c r="AK732" s="1"/>
      <c r="AL732" s="108"/>
      <c r="AM732" s="1"/>
      <c r="AN732" s="37"/>
    </row>
    <row r="733" spans="1:40" ht="14.25" customHeight="1">
      <c r="A733" s="1"/>
      <c r="B733" s="32"/>
      <c r="C733" s="32"/>
      <c r="D733" s="33"/>
      <c r="E733" s="1"/>
      <c r="F733" s="34"/>
      <c r="G733" s="32"/>
      <c r="H733" s="1"/>
      <c r="I733" s="35"/>
      <c r="J733" s="1"/>
      <c r="K733" s="1"/>
      <c r="L733" s="32"/>
      <c r="M733" s="32"/>
      <c r="N733" s="33"/>
      <c r="O733" s="32"/>
      <c r="P733" s="109"/>
      <c r="Q733" s="36"/>
      <c r="R733" s="109"/>
      <c r="S733" s="36"/>
      <c r="T733" s="36"/>
      <c r="U733" s="32"/>
      <c r="V733" s="32"/>
      <c r="W733" s="32"/>
      <c r="X733" s="32"/>
      <c r="Y733" s="32"/>
      <c r="Z733" s="32"/>
      <c r="AA733" s="32"/>
      <c r="AB733" s="108"/>
      <c r="AC733" s="32"/>
      <c r="AD733" s="32"/>
      <c r="AE733" s="32"/>
      <c r="AF733" s="108"/>
      <c r="AG733" s="1"/>
      <c r="AH733" s="1"/>
      <c r="AI733" s="1"/>
      <c r="AJ733" s="1"/>
      <c r="AK733" s="1"/>
      <c r="AL733" s="108"/>
      <c r="AM733" s="1"/>
      <c r="AN733" s="37"/>
    </row>
    <row r="734" spans="1:40" ht="14.25" customHeight="1">
      <c r="A734" s="1"/>
      <c r="B734" s="32"/>
      <c r="C734" s="32"/>
      <c r="D734" s="33"/>
      <c r="E734" s="1"/>
      <c r="F734" s="34"/>
      <c r="G734" s="32"/>
      <c r="H734" s="1"/>
      <c r="I734" s="35"/>
      <c r="J734" s="1"/>
      <c r="K734" s="1"/>
      <c r="L734" s="32"/>
      <c r="M734" s="32"/>
      <c r="N734" s="33"/>
      <c r="O734" s="32"/>
      <c r="P734" s="109"/>
      <c r="Q734" s="36"/>
      <c r="R734" s="109"/>
      <c r="S734" s="36"/>
      <c r="T734" s="36"/>
      <c r="U734" s="32"/>
      <c r="V734" s="32"/>
      <c r="W734" s="32"/>
      <c r="X734" s="32"/>
      <c r="Y734" s="32"/>
      <c r="Z734" s="32"/>
      <c r="AA734" s="32"/>
      <c r="AB734" s="108"/>
      <c r="AC734" s="32"/>
      <c r="AD734" s="32"/>
      <c r="AE734" s="32"/>
      <c r="AF734" s="108"/>
      <c r="AG734" s="1"/>
      <c r="AH734" s="1"/>
      <c r="AI734" s="1"/>
      <c r="AJ734" s="1"/>
      <c r="AK734" s="1"/>
      <c r="AL734" s="108"/>
      <c r="AM734" s="1"/>
      <c r="AN734" s="37"/>
    </row>
    <row r="735" spans="1:40" ht="14.25" customHeight="1">
      <c r="A735" s="1"/>
      <c r="B735" s="32"/>
      <c r="C735" s="32"/>
      <c r="D735" s="33"/>
      <c r="E735" s="1"/>
      <c r="F735" s="34"/>
      <c r="G735" s="32"/>
      <c r="H735" s="1"/>
      <c r="I735" s="35"/>
      <c r="J735" s="1"/>
      <c r="K735" s="1"/>
      <c r="L735" s="32"/>
      <c r="M735" s="32"/>
      <c r="N735" s="33"/>
      <c r="O735" s="32"/>
      <c r="P735" s="109"/>
      <c r="Q735" s="36"/>
      <c r="R735" s="109"/>
      <c r="S735" s="36"/>
      <c r="T735" s="36"/>
      <c r="U735" s="32"/>
      <c r="V735" s="32"/>
      <c r="W735" s="32"/>
      <c r="X735" s="32"/>
      <c r="Y735" s="32"/>
      <c r="Z735" s="32"/>
      <c r="AA735" s="32"/>
      <c r="AB735" s="108"/>
      <c r="AC735" s="32"/>
      <c r="AD735" s="32"/>
      <c r="AE735" s="32"/>
      <c r="AF735" s="108"/>
      <c r="AG735" s="1"/>
      <c r="AH735" s="1"/>
      <c r="AI735" s="1"/>
      <c r="AJ735" s="1"/>
      <c r="AK735" s="1"/>
      <c r="AL735" s="108"/>
      <c r="AM735" s="1"/>
      <c r="AN735" s="37"/>
    </row>
    <row r="736" spans="1:40" ht="14.25" customHeight="1">
      <c r="A736" s="1"/>
      <c r="B736" s="32"/>
      <c r="C736" s="32"/>
      <c r="D736" s="33"/>
      <c r="E736" s="1"/>
      <c r="F736" s="34"/>
      <c r="G736" s="32"/>
      <c r="H736" s="1"/>
      <c r="I736" s="35"/>
      <c r="J736" s="1"/>
      <c r="K736" s="1"/>
      <c r="L736" s="32"/>
      <c r="M736" s="32"/>
      <c r="N736" s="33"/>
      <c r="O736" s="32"/>
      <c r="P736" s="109"/>
      <c r="Q736" s="36"/>
      <c r="R736" s="109"/>
      <c r="S736" s="36"/>
      <c r="T736" s="36"/>
      <c r="U736" s="32"/>
      <c r="V736" s="32"/>
      <c r="W736" s="32"/>
      <c r="X736" s="32"/>
      <c r="Y736" s="32"/>
      <c r="Z736" s="32"/>
      <c r="AA736" s="32"/>
      <c r="AB736" s="108"/>
      <c r="AC736" s="32"/>
      <c r="AD736" s="32"/>
      <c r="AE736" s="32"/>
      <c r="AF736" s="108"/>
      <c r="AG736" s="1"/>
      <c r="AH736" s="1"/>
      <c r="AI736" s="1"/>
      <c r="AJ736" s="1"/>
      <c r="AK736" s="1"/>
      <c r="AL736" s="108"/>
      <c r="AM736" s="1"/>
      <c r="AN736" s="37"/>
    </row>
    <row r="737" spans="1:40" ht="14.25" customHeight="1">
      <c r="A737" s="1"/>
      <c r="B737" s="32"/>
      <c r="C737" s="32"/>
      <c r="D737" s="33"/>
      <c r="E737" s="1"/>
      <c r="F737" s="34"/>
      <c r="G737" s="32"/>
      <c r="H737" s="1"/>
      <c r="I737" s="35"/>
      <c r="J737" s="1"/>
      <c r="K737" s="1"/>
      <c r="L737" s="32"/>
      <c r="M737" s="32"/>
      <c r="N737" s="33"/>
      <c r="O737" s="32"/>
      <c r="P737" s="109"/>
      <c r="Q737" s="36"/>
      <c r="R737" s="109"/>
      <c r="S737" s="36"/>
      <c r="T737" s="36"/>
      <c r="U737" s="32"/>
      <c r="V737" s="32"/>
      <c r="W737" s="32"/>
      <c r="X737" s="32"/>
      <c r="Y737" s="32"/>
      <c r="Z737" s="32"/>
      <c r="AA737" s="32"/>
      <c r="AB737" s="108"/>
      <c r="AC737" s="32"/>
      <c r="AD737" s="32"/>
      <c r="AE737" s="32"/>
      <c r="AF737" s="108"/>
      <c r="AG737" s="1"/>
      <c r="AH737" s="1"/>
      <c r="AI737" s="1"/>
      <c r="AJ737" s="1"/>
      <c r="AK737" s="1"/>
      <c r="AL737" s="108"/>
      <c r="AM737" s="1"/>
      <c r="AN737" s="37"/>
    </row>
    <row r="738" spans="1:40" ht="14.25" customHeight="1">
      <c r="A738" s="1"/>
      <c r="B738" s="32"/>
      <c r="C738" s="32"/>
      <c r="D738" s="33"/>
      <c r="E738" s="1"/>
      <c r="F738" s="34"/>
      <c r="G738" s="32"/>
      <c r="H738" s="1"/>
      <c r="I738" s="35"/>
      <c r="J738" s="1"/>
      <c r="K738" s="1"/>
      <c r="L738" s="32"/>
      <c r="M738" s="32"/>
      <c r="N738" s="33"/>
      <c r="O738" s="32"/>
      <c r="P738" s="109"/>
      <c r="Q738" s="36"/>
      <c r="R738" s="109"/>
      <c r="S738" s="36"/>
      <c r="T738" s="36"/>
      <c r="U738" s="32"/>
      <c r="V738" s="32"/>
      <c r="W738" s="32"/>
      <c r="X738" s="32"/>
      <c r="Y738" s="32"/>
      <c r="Z738" s="32"/>
      <c r="AA738" s="32"/>
      <c r="AB738" s="108"/>
      <c r="AC738" s="32"/>
      <c r="AD738" s="32"/>
      <c r="AE738" s="32"/>
      <c r="AF738" s="108"/>
      <c r="AG738" s="1"/>
      <c r="AH738" s="1"/>
      <c r="AI738" s="1"/>
      <c r="AJ738" s="1"/>
      <c r="AK738" s="1"/>
      <c r="AL738" s="108"/>
      <c r="AM738" s="1"/>
      <c r="AN738" s="37"/>
    </row>
    <row r="739" spans="1:40" ht="14.25" customHeight="1">
      <c r="A739" s="1"/>
      <c r="B739" s="32"/>
      <c r="C739" s="32"/>
      <c r="D739" s="33"/>
      <c r="E739" s="1"/>
      <c r="F739" s="34"/>
      <c r="G739" s="32"/>
      <c r="H739" s="1"/>
      <c r="I739" s="35"/>
      <c r="J739" s="1"/>
      <c r="K739" s="1"/>
      <c r="L739" s="32"/>
      <c r="M739" s="32"/>
      <c r="N739" s="33"/>
      <c r="O739" s="32"/>
      <c r="P739" s="109"/>
      <c r="Q739" s="36"/>
      <c r="R739" s="109"/>
      <c r="S739" s="36"/>
      <c r="T739" s="36"/>
      <c r="U739" s="32"/>
      <c r="V739" s="32"/>
      <c r="W739" s="32"/>
      <c r="X739" s="32"/>
      <c r="Y739" s="32"/>
      <c r="Z739" s="32"/>
      <c r="AA739" s="32"/>
      <c r="AB739" s="108"/>
      <c r="AC739" s="32"/>
      <c r="AD739" s="32"/>
      <c r="AE739" s="32"/>
      <c r="AF739" s="108"/>
      <c r="AG739" s="1"/>
      <c r="AH739" s="1"/>
      <c r="AI739" s="1"/>
      <c r="AJ739" s="1"/>
      <c r="AK739" s="1"/>
      <c r="AL739" s="108"/>
      <c r="AM739" s="1"/>
      <c r="AN739" s="37"/>
    </row>
    <row r="740" spans="1:40" ht="14.25" customHeight="1">
      <c r="A740" s="1"/>
      <c r="B740" s="32"/>
      <c r="C740" s="32"/>
      <c r="D740" s="33"/>
      <c r="E740" s="1"/>
      <c r="F740" s="34"/>
      <c r="G740" s="32"/>
      <c r="H740" s="1"/>
      <c r="I740" s="35"/>
      <c r="J740" s="1"/>
      <c r="K740" s="1"/>
      <c r="L740" s="32"/>
      <c r="M740" s="32"/>
      <c r="N740" s="33"/>
      <c r="O740" s="32"/>
      <c r="P740" s="109"/>
      <c r="Q740" s="36"/>
      <c r="R740" s="109"/>
      <c r="S740" s="36"/>
      <c r="T740" s="36"/>
      <c r="U740" s="32"/>
      <c r="V740" s="32"/>
      <c r="W740" s="32"/>
      <c r="X740" s="32"/>
      <c r="Y740" s="32"/>
      <c r="Z740" s="32"/>
      <c r="AA740" s="32"/>
      <c r="AB740" s="108"/>
      <c r="AC740" s="32"/>
      <c r="AD740" s="32"/>
      <c r="AE740" s="32"/>
      <c r="AF740" s="108"/>
      <c r="AG740" s="1"/>
      <c r="AH740" s="1"/>
      <c r="AI740" s="1"/>
      <c r="AJ740" s="1"/>
      <c r="AK740" s="1"/>
      <c r="AL740" s="108"/>
      <c r="AM740" s="1"/>
      <c r="AN740" s="37"/>
    </row>
    <row r="741" spans="1:40" ht="14.25" customHeight="1">
      <c r="A741" s="1"/>
      <c r="B741" s="32"/>
      <c r="C741" s="32"/>
      <c r="D741" s="33"/>
      <c r="E741" s="1"/>
      <c r="F741" s="34"/>
      <c r="G741" s="32"/>
      <c r="H741" s="1"/>
      <c r="I741" s="35"/>
      <c r="J741" s="1"/>
      <c r="K741" s="1"/>
      <c r="L741" s="32"/>
      <c r="M741" s="32"/>
      <c r="N741" s="33"/>
      <c r="O741" s="32"/>
      <c r="P741" s="109"/>
      <c r="Q741" s="36"/>
      <c r="R741" s="109"/>
      <c r="S741" s="36"/>
      <c r="T741" s="36"/>
      <c r="U741" s="32"/>
      <c r="V741" s="32"/>
      <c r="W741" s="32"/>
      <c r="X741" s="32"/>
      <c r="Y741" s="32"/>
      <c r="Z741" s="32"/>
      <c r="AA741" s="32"/>
      <c r="AB741" s="108"/>
      <c r="AC741" s="32"/>
      <c r="AD741" s="32"/>
      <c r="AE741" s="32"/>
      <c r="AF741" s="108"/>
      <c r="AG741" s="1"/>
      <c r="AH741" s="1"/>
      <c r="AI741" s="1"/>
      <c r="AJ741" s="1"/>
      <c r="AK741" s="1"/>
      <c r="AL741" s="108"/>
      <c r="AM741" s="1"/>
      <c r="AN741" s="37"/>
    </row>
    <row r="742" spans="1:40" ht="14.25" customHeight="1">
      <c r="A742" s="1"/>
      <c r="B742" s="32"/>
      <c r="C742" s="32"/>
      <c r="D742" s="33"/>
      <c r="E742" s="1"/>
      <c r="F742" s="34"/>
      <c r="G742" s="32"/>
      <c r="H742" s="1"/>
      <c r="I742" s="35"/>
      <c r="J742" s="1"/>
      <c r="K742" s="1"/>
      <c r="L742" s="32"/>
      <c r="M742" s="32"/>
      <c r="N742" s="33"/>
      <c r="O742" s="32"/>
      <c r="P742" s="109"/>
      <c r="Q742" s="36"/>
      <c r="R742" s="109"/>
      <c r="S742" s="36"/>
      <c r="T742" s="36"/>
      <c r="U742" s="32"/>
      <c r="V742" s="32"/>
      <c r="W742" s="32"/>
      <c r="X742" s="32"/>
      <c r="Y742" s="32"/>
      <c r="Z742" s="32"/>
      <c r="AA742" s="32"/>
      <c r="AB742" s="108"/>
      <c r="AC742" s="32"/>
      <c r="AD742" s="32"/>
      <c r="AE742" s="32"/>
      <c r="AF742" s="108"/>
      <c r="AG742" s="1"/>
      <c r="AH742" s="1"/>
      <c r="AI742" s="1"/>
      <c r="AJ742" s="1"/>
      <c r="AK742" s="1"/>
      <c r="AL742" s="108"/>
      <c r="AM742" s="1"/>
      <c r="AN742" s="37"/>
    </row>
    <row r="743" spans="1:40" ht="14.25" customHeight="1">
      <c r="A743" s="1"/>
      <c r="B743" s="32"/>
      <c r="C743" s="32"/>
      <c r="D743" s="33"/>
      <c r="E743" s="1"/>
      <c r="F743" s="34"/>
      <c r="G743" s="32"/>
      <c r="H743" s="1"/>
      <c r="I743" s="35"/>
      <c r="J743" s="1"/>
      <c r="K743" s="1"/>
      <c r="L743" s="32"/>
      <c r="M743" s="32"/>
      <c r="N743" s="33"/>
      <c r="O743" s="32"/>
      <c r="P743" s="109"/>
      <c r="Q743" s="36"/>
      <c r="R743" s="109"/>
      <c r="S743" s="36"/>
      <c r="T743" s="36"/>
      <c r="U743" s="32"/>
      <c r="V743" s="32"/>
      <c r="W743" s="32"/>
      <c r="X743" s="32"/>
      <c r="Y743" s="32"/>
      <c r="Z743" s="32"/>
      <c r="AA743" s="32"/>
      <c r="AB743" s="108"/>
      <c r="AC743" s="32"/>
      <c r="AD743" s="32"/>
      <c r="AE743" s="32"/>
      <c r="AF743" s="108"/>
      <c r="AG743" s="1"/>
      <c r="AH743" s="1"/>
      <c r="AI743" s="1"/>
      <c r="AJ743" s="1"/>
      <c r="AK743" s="1"/>
      <c r="AL743" s="108"/>
      <c r="AM743" s="1"/>
      <c r="AN743" s="37"/>
    </row>
    <row r="744" spans="1:40" ht="14.25" customHeight="1">
      <c r="A744" s="1"/>
      <c r="B744" s="32"/>
      <c r="C744" s="32"/>
      <c r="D744" s="33"/>
      <c r="E744" s="1"/>
      <c r="F744" s="34"/>
      <c r="G744" s="32"/>
      <c r="H744" s="1"/>
      <c r="I744" s="35"/>
      <c r="J744" s="1"/>
      <c r="K744" s="1"/>
      <c r="L744" s="32"/>
      <c r="M744" s="32"/>
      <c r="N744" s="33"/>
      <c r="O744" s="32"/>
      <c r="P744" s="109"/>
      <c r="Q744" s="36"/>
      <c r="R744" s="109"/>
      <c r="S744" s="36"/>
      <c r="T744" s="36"/>
      <c r="U744" s="32"/>
      <c r="V744" s="32"/>
      <c r="W744" s="32"/>
      <c r="X744" s="32"/>
      <c r="Y744" s="32"/>
      <c r="Z744" s="32"/>
      <c r="AA744" s="32"/>
      <c r="AB744" s="108"/>
      <c r="AC744" s="32"/>
      <c r="AD744" s="32"/>
      <c r="AE744" s="32"/>
      <c r="AF744" s="108"/>
      <c r="AG744" s="1"/>
      <c r="AH744" s="1"/>
      <c r="AI744" s="1"/>
      <c r="AJ744" s="1"/>
      <c r="AK744" s="1"/>
      <c r="AL744" s="108"/>
      <c r="AM744" s="1"/>
      <c r="AN744" s="37"/>
    </row>
    <row r="745" spans="1:40" ht="14.25" customHeight="1">
      <c r="A745" s="1"/>
      <c r="B745" s="32"/>
      <c r="C745" s="32"/>
      <c r="D745" s="33"/>
      <c r="E745" s="1"/>
      <c r="F745" s="34"/>
      <c r="G745" s="32"/>
      <c r="H745" s="1"/>
      <c r="I745" s="35"/>
      <c r="J745" s="1"/>
      <c r="K745" s="1"/>
      <c r="L745" s="32"/>
      <c r="M745" s="32"/>
      <c r="N745" s="33"/>
      <c r="O745" s="32"/>
      <c r="P745" s="109"/>
      <c r="Q745" s="36"/>
      <c r="R745" s="109"/>
      <c r="S745" s="36"/>
      <c r="T745" s="36"/>
      <c r="U745" s="32"/>
      <c r="V745" s="32"/>
      <c r="W745" s="32"/>
      <c r="X745" s="32"/>
      <c r="Y745" s="32"/>
      <c r="Z745" s="32"/>
      <c r="AA745" s="32"/>
      <c r="AB745" s="108"/>
      <c r="AC745" s="32"/>
      <c r="AD745" s="32"/>
      <c r="AE745" s="32"/>
      <c r="AF745" s="108"/>
      <c r="AG745" s="1"/>
      <c r="AH745" s="1"/>
      <c r="AI745" s="1"/>
      <c r="AJ745" s="1"/>
      <c r="AK745" s="1"/>
      <c r="AL745" s="108"/>
      <c r="AM745" s="1"/>
      <c r="AN745" s="37"/>
    </row>
    <row r="746" spans="1:40" ht="14.25" customHeight="1">
      <c r="A746" s="1"/>
      <c r="B746" s="32"/>
      <c r="C746" s="32"/>
      <c r="D746" s="33"/>
      <c r="E746" s="1"/>
      <c r="F746" s="34"/>
      <c r="G746" s="32"/>
      <c r="H746" s="1"/>
      <c r="I746" s="35"/>
      <c r="J746" s="1"/>
      <c r="K746" s="1"/>
      <c r="L746" s="32"/>
      <c r="M746" s="32"/>
      <c r="N746" s="33"/>
      <c r="O746" s="32"/>
      <c r="P746" s="109"/>
      <c r="Q746" s="36"/>
      <c r="R746" s="109"/>
      <c r="S746" s="36"/>
      <c r="T746" s="36"/>
      <c r="U746" s="32"/>
      <c r="V746" s="32"/>
      <c r="W746" s="32"/>
      <c r="X746" s="32"/>
      <c r="Y746" s="32"/>
      <c r="Z746" s="32"/>
      <c r="AA746" s="32"/>
      <c r="AB746" s="108"/>
      <c r="AC746" s="32"/>
      <c r="AD746" s="32"/>
      <c r="AE746" s="32"/>
      <c r="AF746" s="108"/>
      <c r="AG746" s="1"/>
      <c r="AH746" s="1"/>
      <c r="AI746" s="1"/>
      <c r="AJ746" s="1"/>
      <c r="AK746" s="1"/>
      <c r="AL746" s="108"/>
      <c r="AM746" s="1"/>
      <c r="AN746" s="37"/>
    </row>
    <row r="747" spans="1:40" ht="14.25" customHeight="1">
      <c r="A747" s="1"/>
      <c r="B747" s="32"/>
      <c r="C747" s="32"/>
      <c r="D747" s="33"/>
      <c r="E747" s="1"/>
      <c r="F747" s="34"/>
      <c r="G747" s="32"/>
      <c r="H747" s="1"/>
      <c r="I747" s="35"/>
      <c r="J747" s="1"/>
      <c r="K747" s="1"/>
      <c r="L747" s="32"/>
      <c r="M747" s="32"/>
      <c r="N747" s="33"/>
      <c r="O747" s="32"/>
      <c r="P747" s="109"/>
      <c r="Q747" s="36"/>
      <c r="R747" s="109"/>
      <c r="S747" s="36"/>
      <c r="T747" s="36"/>
      <c r="U747" s="32"/>
      <c r="V747" s="32"/>
      <c r="W747" s="32"/>
      <c r="X747" s="32"/>
      <c r="Y747" s="32"/>
      <c r="Z747" s="32"/>
      <c r="AA747" s="32"/>
      <c r="AB747" s="108"/>
      <c r="AC747" s="32"/>
      <c r="AD747" s="32"/>
      <c r="AE747" s="32"/>
      <c r="AF747" s="108"/>
      <c r="AG747" s="1"/>
      <c r="AH747" s="1"/>
      <c r="AI747" s="1"/>
      <c r="AJ747" s="1"/>
      <c r="AK747" s="1"/>
      <c r="AL747" s="108"/>
      <c r="AM747" s="1"/>
      <c r="AN747" s="37"/>
    </row>
    <row r="748" spans="1:40" ht="14.25" customHeight="1">
      <c r="A748" s="1"/>
      <c r="B748" s="32"/>
      <c r="C748" s="32"/>
      <c r="D748" s="33"/>
      <c r="E748" s="1"/>
      <c r="F748" s="34"/>
      <c r="G748" s="32"/>
      <c r="H748" s="1"/>
      <c r="I748" s="35"/>
      <c r="J748" s="1"/>
      <c r="K748" s="1"/>
      <c r="L748" s="32"/>
      <c r="M748" s="32"/>
      <c r="N748" s="33"/>
      <c r="O748" s="32"/>
      <c r="P748" s="109"/>
      <c r="Q748" s="36"/>
      <c r="R748" s="109"/>
      <c r="S748" s="36"/>
      <c r="T748" s="36"/>
      <c r="U748" s="32"/>
      <c r="V748" s="32"/>
      <c r="W748" s="32"/>
      <c r="X748" s="32"/>
      <c r="Y748" s="32"/>
      <c r="Z748" s="32"/>
      <c r="AA748" s="32"/>
      <c r="AB748" s="108"/>
      <c r="AC748" s="32"/>
      <c r="AD748" s="32"/>
      <c r="AE748" s="32"/>
      <c r="AF748" s="108"/>
      <c r="AG748" s="1"/>
      <c r="AH748" s="1"/>
      <c r="AI748" s="1"/>
      <c r="AJ748" s="1"/>
      <c r="AK748" s="1"/>
      <c r="AL748" s="108"/>
      <c r="AM748" s="1"/>
      <c r="AN748" s="37"/>
    </row>
    <row r="749" spans="1:40" ht="14.25" customHeight="1">
      <c r="A749" s="1"/>
      <c r="B749" s="32"/>
      <c r="C749" s="32"/>
      <c r="D749" s="33"/>
      <c r="E749" s="1"/>
      <c r="F749" s="34"/>
      <c r="G749" s="32"/>
      <c r="H749" s="1"/>
      <c r="I749" s="35"/>
      <c r="J749" s="1"/>
      <c r="K749" s="1"/>
      <c r="L749" s="32"/>
      <c r="M749" s="32"/>
      <c r="N749" s="33"/>
      <c r="O749" s="32"/>
      <c r="P749" s="109"/>
      <c r="Q749" s="36"/>
      <c r="R749" s="109"/>
      <c r="S749" s="36"/>
      <c r="T749" s="36"/>
      <c r="U749" s="32"/>
      <c r="V749" s="32"/>
      <c r="W749" s="32"/>
      <c r="X749" s="32"/>
      <c r="Y749" s="32"/>
      <c r="Z749" s="32"/>
      <c r="AA749" s="32"/>
      <c r="AB749" s="108"/>
      <c r="AC749" s="32"/>
      <c r="AD749" s="32"/>
      <c r="AE749" s="32"/>
      <c r="AF749" s="108"/>
      <c r="AG749" s="1"/>
      <c r="AH749" s="1"/>
      <c r="AI749" s="1"/>
      <c r="AJ749" s="1"/>
      <c r="AK749" s="1"/>
      <c r="AL749" s="108"/>
      <c r="AM749" s="1"/>
      <c r="AN749" s="37"/>
    </row>
    <row r="750" spans="1:40" ht="14.25" customHeight="1">
      <c r="A750" s="1"/>
      <c r="B750" s="32"/>
      <c r="C750" s="32"/>
      <c r="D750" s="33"/>
      <c r="E750" s="1"/>
      <c r="F750" s="34"/>
      <c r="G750" s="32"/>
      <c r="H750" s="1"/>
      <c r="I750" s="35"/>
      <c r="J750" s="1"/>
      <c r="K750" s="1"/>
      <c r="L750" s="32"/>
      <c r="M750" s="32"/>
      <c r="N750" s="33"/>
      <c r="O750" s="32"/>
      <c r="P750" s="109"/>
      <c r="Q750" s="36"/>
      <c r="R750" s="109"/>
      <c r="S750" s="36"/>
      <c r="T750" s="36"/>
      <c r="U750" s="32"/>
      <c r="V750" s="32"/>
      <c r="W750" s="32"/>
      <c r="X750" s="32"/>
      <c r="Y750" s="32"/>
      <c r="Z750" s="32"/>
      <c r="AA750" s="32"/>
      <c r="AB750" s="108"/>
      <c r="AC750" s="32"/>
      <c r="AD750" s="32"/>
      <c r="AE750" s="32"/>
      <c r="AF750" s="108"/>
      <c r="AG750" s="1"/>
      <c r="AH750" s="1"/>
      <c r="AI750" s="1"/>
      <c r="AJ750" s="1"/>
      <c r="AK750" s="1"/>
      <c r="AL750" s="108"/>
      <c r="AM750" s="1"/>
      <c r="AN750" s="37"/>
    </row>
    <row r="751" spans="1:40" ht="14.25" customHeight="1">
      <c r="A751" s="1"/>
      <c r="B751" s="32"/>
      <c r="C751" s="32"/>
      <c r="D751" s="33"/>
      <c r="E751" s="1"/>
      <c r="F751" s="34"/>
      <c r="G751" s="32"/>
      <c r="H751" s="1"/>
      <c r="I751" s="35"/>
      <c r="J751" s="1"/>
      <c r="K751" s="1"/>
      <c r="L751" s="32"/>
      <c r="M751" s="32"/>
      <c r="N751" s="33"/>
      <c r="O751" s="32"/>
      <c r="P751" s="109"/>
      <c r="Q751" s="36"/>
      <c r="R751" s="109"/>
      <c r="S751" s="36"/>
      <c r="T751" s="36"/>
      <c r="U751" s="32"/>
      <c r="V751" s="32"/>
      <c r="W751" s="32"/>
      <c r="X751" s="32"/>
      <c r="Y751" s="32"/>
      <c r="Z751" s="32"/>
      <c r="AA751" s="32"/>
      <c r="AB751" s="108"/>
      <c r="AC751" s="32"/>
      <c r="AD751" s="32"/>
      <c r="AE751" s="32"/>
      <c r="AF751" s="108"/>
      <c r="AG751" s="1"/>
      <c r="AH751" s="1"/>
      <c r="AI751" s="1"/>
      <c r="AJ751" s="1"/>
      <c r="AK751" s="1"/>
      <c r="AL751" s="108"/>
      <c r="AM751" s="1"/>
      <c r="AN751" s="37"/>
    </row>
    <row r="752" spans="1:40" ht="14.25" customHeight="1">
      <c r="A752" s="1"/>
      <c r="B752" s="32"/>
      <c r="C752" s="32"/>
      <c r="D752" s="33"/>
      <c r="E752" s="1"/>
      <c r="F752" s="34"/>
      <c r="G752" s="32"/>
      <c r="H752" s="1"/>
      <c r="I752" s="35"/>
      <c r="J752" s="1"/>
      <c r="K752" s="1"/>
      <c r="L752" s="32"/>
      <c r="M752" s="32"/>
      <c r="N752" s="33"/>
      <c r="O752" s="32"/>
      <c r="P752" s="109"/>
      <c r="Q752" s="36"/>
      <c r="R752" s="109"/>
      <c r="S752" s="36"/>
      <c r="T752" s="36"/>
      <c r="U752" s="32"/>
      <c r="V752" s="32"/>
      <c r="W752" s="32"/>
      <c r="X752" s="32"/>
      <c r="Y752" s="32"/>
      <c r="Z752" s="32"/>
      <c r="AA752" s="32"/>
      <c r="AB752" s="108"/>
      <c r="AC752" s="32"/>
      <c r="AD752" s="32"/>
      <c r="AE752" s="32"/>
      <c r="AF752" s="108"/>
      <c r="AG752" s="1"/>
      <c r="AH752" s="1"/>
      <c r="AI752" s="1"/>
      <c r="AJ752" s="1"/>
      <c r="AK752" s="1"/>
      <c r="AL752" s="108"/>
      <c r="AM752" s="1"/>
      <c r="AN752" s="37"/>
    </row>
    <row r="753" spans="1:40" ht="14.25" customHeight="1">
      <c r="A753" s="1"/>
      <c r="B753" s="32"/>
      <c r="C753" s="32"/>
      <c r="D753" s="33"/>
      <c r="E753" s="1"/>
      <c r="F753" s="34"/>
      <c r="G753" s="32"/>
      <c r="H753" s="1"/>
      <c r="I753" s="35"/>
      <c r="J753" s="1"/>
      <c r="K753" s="1"/>
      <c r="L753" s="32"/>
      <c r="M753" s="32"/>
      <c r="N753" s="33"/>
      <c r="O753" s="32"/>
      <c r="P753" s="109"/>
      <c r="Q753" s="36"/>
      <c r="R753" s="109"/>
      <c r="S753" s="36"/>
      <c r="T753" s="36"/>
      <c r="U753" s="32"/>
      <c r="V753" s="32"/>
      <c r="W753" s="32"/>
      <c r="X753" s="32"/>
      <c r="Y753" s="32"/>
      <c r="Z753" s="32"/>
      <c r="AA753" s="32"/>
      <c r="AB753" s="108"/>
      <c r="AC753" s="32"/>
      <c r="AD753" s="32"/>
      <c r="AE753" s="32"/>
      <c r="AF753" s="108"/>
      <c r="AG753" s="1"/>
      <c r="AH753" s="1"/>
      <c r="AI753" s="1"/>
      <c r="AJ753" s="1"/>
      <c r="AK753" s="1"/>
      <c r="AL753" s="108"/>
      <c r="AM753" s="1"/>
      <c r="AN753" s="37"/>
    </row>
    <row r="754" spans="1:40" ht="14.25" customHeight="1">
      <c r="A754" s="1"/>
      <c r="B754" s="32"/>
      <c r="C754" s="32"/>
      <c r="D754" s="33"/>
      <c r="E754" s="1"/>
      <c r="F754" s="34"/>
      <c r="G754" s="32"/>
      <c r="H754" s="1"/>
      <c r="I754" s="35"/>
      <c r="J754" s="1"/>
      <c r="K754" s="1"/>
      <c r="L754" s="32"/>
      <c r="M754" s="32"/>
      <c r="N754" s="33"/>
      <c r="O754" s="32"/>
      <c r="P754" s="109"/>
      <c r="Q754" s="36"/>
      <c r="R754" s="109"/>
      <c r="S754" s="36"/>
      <c r="T754" s="36"/>
      <c r="U754" s="32"/>
      <c r="V754" s="32"/>
      <c r="W754" s="32"/>
      <c r="X754" s="32"/>
      <c r="Y754" s="32"/>
      <c r="Z754" s="32"/>
      <c r="AA754" s="32"/>
      <c r="AB754" s="108"/>
      <c r="AC754" s="32"/>
      <c r="AD754" s="32"/>
      <c r="AE754" s="32"/>
      <c r="AF754" s="108"/>
      <c r="AG754" s="1"/>
      <c r="AH754" s="1"/>
      <c r="AI754" s="1"/>
      <c r="AJ754" s="1"/>
      <c r="AK754" s="1"/>
      <c r="AL754" s="108"/>
      <c r="AM754" s="1"/>
      <c r="AN754" s="37"/>
    </row>
    <row r="755" spans="1:40" ht="14.25" customHeight="1">
      <c r="A755" s="1"/>
      <c r="B755" s="32"/>
      <c r="C755" s="32"/>
      <c r="D755" s="33"/>
      <c r="E755" s="1"/>
      <c r="F755" s="34"/>
      <c r="G755" s="32"/>
      <c r="H755" s="1"/>
      <c r="I755" s="35"/>
      <c r="J755" s="1"/>
      <c r="K755" s="1"/>
      <c r="L755" s="32"/>
      <c r="M755" s="32"/>
      <c r="N755" s="33"/>
      <c r="O755" s="32"/>
      <c r="P755" s="109"/>
      <c r="Q755" s="36"/>
      <c r="R755" s="109"/>
      <c r="S755" s="36"/>
      <c r="T755" s="36"/>
      <c r="U755" s="32"/>
      <c r="V755" s="32"/>
      <c r="W755" s="32"/>
      <c r="X755" s="32"/>
      <c r="Y755" s="32"/>
      <c r="Z755" s="32"/>
      <c r="AA755" s="32"/>
      <c r="AB755" s="108"/>
      <c r="AC755" s="32"/>
      <c r="AD755" s="32"/>
      <c r="AE755" s="32"/>
      <c r="AF755" s="108"/>
      <c r="AG755" s="1"/>
      <c r="AH755" s="1"/>
      <c r="AI755" s="1"/>
      <c r="AJ755" s="1"/>
      <c r="AK755" s="1"/>
      <c r="AL755" s="108"/>
      <c r="AM755" s="1"/>
      <c r="AN755" s="37"/>
    </row>
    <row r="756" spans="1:40" ht="14.25" customHeight="1">
      <c r="A756" s="1"/>
      <c r="B756" s="32"/>
      <c r="C756" s="32"/>
      <c r="D756" s="33"/>
      <c r="E756" s="1"/>
      <c r="F756" s="34"/>
      <c r="G756" s="32"/>
      <c r="H756" s="1"/>
      <c r="I756" s="35"/>
      <c r="J756" s="1"/>
      <c r="K756" s="1"/>
      <c r="L756" s="32"/>
      <c r="M756" s="32"/>
      <c r="N756" s="33"/>
      <c r="O756" s="32"/>
      <c r="P756" s="109"/>
      <c r="Q756" s="36"/>
      <c r="R756" s="109"/>
      <c r="S756" s="36"/>
      <c r="T756" s="36"/>
      <c r="U756" s="32"/>
      <c r="V756" s="32"/>
      <c r="W756" s="32"/>
      <c r="X756" s="32"/>
      <c r="Y756" s="32"/>
      <c r="Z756" s="32"/>
      <c r="AA756" s="32"/>
      <c r="AB756" s="108"/>
      <c r="AC756" s="32"/>
      <c r="AD756" s="32"/>
      <c r="AE756" s="32"/>
      <c r="AF756" s="108"/>
      <c r="AG756" s="1"/>
      <c r="AH756" s="1"/>
      <c r="AI756" s="1"/>
      <c r="AJ756" s="1"/>
      <c r="AK756" s="1"/>
      <c r="AL756" s="108"/>
      <c r="AM756" s="1"/>
      <c r="AN756" s="37"/>
    </row>
    <row r="757" spans="1:40" ht="14.25" customHeight="1">
      <c r="A757" s="1"/>
      <c r="B757" s="32"/>
      <c r="C757" s="32"/>
      <c r="D757" s="33"/>
      <c r="E757" s="1"/>
      <c r="F757" s="34"/>
      <c r="G757" s="32"/>
      <c r="H757" s="1"/>
      <c r="I757" s="35"/>
      <c r="J757" s="1"/>
      <c r="K757" s="1"/>
      <c r="L757" s="32"/>
      <c r="M757" s="32"/>
      <c r="N757" s="33"/>
      <c r="O757" s="32"/>
      <c r="P757" s="109"/>
      <c r="Q757" s="36"/>
      <c r="R757" s="109"/>
      <c r="S757" s="36"/>
      <c r="T757" s="36"/>
      <c r="U757" s="32"/>
      <c r="V757" s="32"/>
      <c r="W757" s="32"/>
      <c r="X757" s="32"/>
      <c r="Y757" s="32"/>
      <c r="Z757" s="32"/>
      <c r="AA757" s="32"/>
      <c r="AB757" s="108"/>
      <c r="AC757" s="32"/>
      <c r="AD757" s="32"/>
      <c r="AE757" s="32"/>
      <c r="AF757" s="108"/>
      <c r="AG757" s="1"/>
      <c r="AH757" s="1"/>
      <c r="AI757" s="1"/>
      <c r="AJ757" s="1"/>
      <c r="AK757" s="1"/>
      <c r="AL757" s="108"/>
      <c r="AM757" s="1"/>
      <c r="AN757" s="37"/>
    </row>
    <row r="758" spans="1:40" ht="14.25" customHeight="1">
      <c r="A758" s="1"/>
      <c r="B758" s="32"/>
      <c r="C758" s="32"/>
      <c r="D758" s="33"/>
      <c r="E758" s="1"/>
      <c r="F758" s="34"/>
      <c r="G758" s="32"/>
      <c r="H758" s="1"/>
      <c r="I758" s="35"/>
      <c r="J758" s="1"/>
      <c r="K758" s="1"/>
      <c r="L758" s="32"/>
      <c r="M758" s="32"/>
      <c r="N758" s="33"/>
      <c r="O758" s="32"/>
      <c r="P758" s="109"/>
      <c r="Q758" s="36"/>
      <c r="R758" s="109"/>
      <c r="S758" s="36"/>
      <c r="T758" s="36"/>
      <c r="U758" s="32"/>
      <c r="V758" s="32"/>
      <c r="W758" s="32"/>
      <c r="X758" s="32"/>
      <c r="Y758" s="32"/>
      <c r="Z758" s="32"/>
      <c r="AA758" s="32"/>
      <c r="AB758" s="108"/>
      <c r="AC758" s="32"/>
      <c r="AD758" s="32"/>
      <c r="AE758" s="32"/>
      <c r="AF758" s="108"/>
      <c r="AG758" s="1"/>
      <c r="AH758" s="1"/>
      <c r="AI758" s="1"/>
      <c r="AJ758" s="1"/>
      <c r="AK758" s="1"/>
      <c r="AL758" s="108"/>
      <c r="AM758" s="1"/>
      <c r="AN758" s="37"/>
    </row>
    <row r="759" spans="1:40" ht="14.25" customHeight="1">
      <c r="A759" s="1"/>
      <c r="B759" s="32"/>
      <c r="C759" s="32"/>
      <c r="D759" s="33"/>
      <c r="E759" s="1"/>
      <c r="F759" s="34"/>
      <c r="G759" s="32"/>
      <c r="H759" s="1"/>
      <c r="I759" s="35"/>
      <c r="J759" s="1"/>
      <c r="K759" s="1"/>
      <c r="L759" s="32"/>
      <c r="M759" s="32"/>
      <c r="N759" s="33"/>
      <c r="O759" s="32"/>
      <c r="P759" s="109"/>
      <c r="Q759" s="36"/>
      <c r="R759" s="109"/>
      <c r="S759" s="36"/>
      <c r="T759" s="36"/>
      <c r="U759" s="32"/>
      <c r="V759" s="32"/>
      <c r="W759" s="32"/>
      <c r="X759" s="32"/>
      <c r="Y759" s="32"/>
      <c r="Z759" s="32"/>
      <c r="AA759" s="32"/>
      <c r="AB759" s="108"/>
      <c r="AC759" s="32"/>
      <c r="AD759" s="32"/>
      <c r="AE759" s="32"/>
      <c r="AF759" s="108"/>
      <c r="AG759" s="1"/>
      <c r="AH759" s="1"/>
      <c r="AI759" s="1"/>
      <c r="AJ759" s="1"/>
      <c r="AK759" s="1"/>
      <c r="AL759" s="108"/>
      <c r="AM759" s="1"/>
      <c r="AN759" s="37"/>
    </row>
    <row r="760" spans="1:40" ht="14.25" customHeight="1">
      <c r="A760" s="1"/>
      <c r="B760" s="32"/>
      <c r="C760" s="32"/>
      <c r="D760" s="33"/>
      <c r="E760" s="1"/>
      <c r="F760" s="34"/>
      <c r="G760" s="32"/>
      <c r="H760" s="1"/>
      <c r="I760" s="35"/>
      <c r="J760" s="1"/>
      <c r="K760" s="1"/>
      <c r="L760" s="32"/>
      <c r="M760" s="32"/>
      <c r="N760" s="33"/>
      <c r="O760" s="32"/>
      <c r="P760" s="109"/>
      <c r="Q760" s="36"/>
      <c r="R760" s="109"/>
      <c r="S760" s="36"/>
      <c r="T760" s="36"/>
      <c r="U760" s="32"/>
      <c r="V760" s="32"/>
      <c r="W760" s="32"/>
      <c r="X760" s="32"/>
      <c r="Y760" s="32"/>
      <c r="Z760" s="32"/>
      <c r="AA760" s="32"/>
      <c r="AB760" s="108"/>
      <c r="AC760" s="32"/>
      <c r="AD760" s="32"/>
      <c r="AE760" s="32"/>
      <c r="AF760" s="108"/>
      <c r="AG760" s="1"/>
      <c r="AH760" s="1"/>
      <c r="AI760" s="1"/>
      <c r="AJ760" s="1"/>
      <c r="AK760" s="1"/>
      <c r="AL760" s="108"/>
      <c r="AM760" s="1"/>
      <c r="AN760" s="37"/>
    </row>
    <row r="761" spans="1:40" ht="14.25" customHeight="1">
      <c r="A761" s="1"/>
      <c r="B761" s="32"/>
      <c r="C761" s="32"/>
      <c r="D761" s="33"/>
      <c r="E761" s="1"/>
      <c r="F761" s="34"/>
      <c r="G761" s="32"/>
      <c r="H761" s="1"/>
      <c r="I761" s="35"/>
      <c r="J761" s="1"/>
      <c r="K761" s="1"/>
      <c r="L761" s="32"/>
      <c r="M761" s="32"/>
      <c r="N761" s="33"/>
      <c r="O761" s="32"/>
      <c r="P761" s="109"/>
      <c r="Q761" s="36"/>
      <c r="R761" s="109"/>
      <c r="S761" s="36"/>
      <c r="T761" s="36"/>
      <c r="U761" s="32"/>
      <c r="V761" s="32"/>
      <c r="W761" s="32"/>
      <c r="X761" s="32"/>
      <c r="Y761" s="32"/>
      <c r="Z761" s="32"/>
      <c r="AA761" s="32"/>
      <c r="AB761" s="108"/>
      <c r="AC761" s="32"/>
      <c r="AD761" s="32"/>
      <c r="AE761" s="32"/>
      <c r="AF761" s="108"/>
      <c r="AG761" s="1"/>
      <c r="AH761" s="1"/>
      <c r="AI761" s="1"/>
      <c r="AJ761" s="1"/>
      <c r="AK761" s="1"/>
      <c r="AL761" s="108"/>
      <c r="AM761" s="1"/>
      <c r="AN761" s="37"/>
    </row>
    <row r="762" spans="1:40" ht="14.25" customHeight="1">
      <c r="A762" s="1"/>
      <c r="B762" s="32"/>
      <c r="C762" s="32"/>
      <c r="D762" s="33"/>
      <c r="E762" s="1"/>
      <c r="F762" s="34"/>
      <c r="G762" s="32"/>
      <c r="H762" s="1"/>
      <c r="I762" s="35"/>
      <c r="J762" s="1"/>
      <c r="K762" s="1"/>
      <c r="L762" s="32"/>
      <c r="M762" s="32"/>
      <c r="N762" s="33"/>
      <c r="O762" s="32"/>
      <c r="P762" s="109"/>
      <c r="Q762" s="36"/>
      <c r="R762" s="109"/>
      <c r="S762" s="36"/>
      <c r="T762" s="36"/>
      <c r="U762" s="32"/>
      <c r="V762" s="32"/>
      <c r="W762" s="32"/>
      <c r="X762" s="32"/>
      <c r="Y762" s="32"/>
      <c r="Z762" s="32"/>
      <c r="AA762" s="32"/>
      <c r="AB762" s="108"/>
      <c r="AC762" s="32"/>
      <c r="AD762" s="32"/>
      <c r="AE762" s="32"/>
      <c r="AF762" s="108"/>
      <c r="AG762" s="1"/>
      <c r="AH762" s="1"/>
      <c r="AI762" s="1"/>
      <c r="AJ762" s="1"/>
      <c r="AK762" s="1"/>
      <c r="AL762" s="108"/>
      <c r="AM762" s="1"/>
      <c r="AN762" s="37"/>
    </row>
    <row r="763" spans="1:40" ht="14.25" customHeight="1">
      <c r="A763" s="1"/>
      <c r="B763" s="32"/>
      <c r="C763" s="32"/>
      <c r="D763" s="33"/>
      <c r="E763" s="1"/>
      <c r="F763" s="34"/>
      <c r="G763" s="32"/>
      <c r="H763" s="1"/>
      <c r="I763" s="35"/>
      <c r="J763" s="1"/>
      <c r="K763" s="1"/>
      <c r="L763" s="32"/>
      <c r="M763" s="32"/>
      <c r="N763" s="33"/>
      <c r="O763" s="32"/>
      <c r="P763" s="109"/>
      <c r="Q763" s="36"/>
      <c r="R763" s="109"/>
      <c r="S763" s="36"/>
      <c r="T763" s="36"/>
      <c r="U763" s="32"/>
      <c r="V763" s="32"/>
      <c r="W763" s="32"/>
      <c r="X763" s="32"/>
      <c r="Y763" s="32"/>
      <c r="Z763" s="32"/>
      <c r="AA763" s="32"/>
      <c r="AB763" s="108"/>
      <c r="AC763" s="32"/>
      <c r="AD763" s="32"/>
      <c r="AE763" s="32"/>
      <c r="AF763" s="108"/>
      <c r="AG763" s="1"/>
      <c r="AH763" s="1"/>
      <c r="AI763" s="1"/>
      <c r="AJ763" s="1"/>
      <c r="AK763" s="1"/>
      <c r="AL763" s="108"/>
      <c r="AM763" s="1"/>
      <c r="AN763" s="37"/>
    </row>
    <row r="764" spans="1:40" ht="14.25" customHeight="1">
      <c r="A764" s="1"/>
      <c r="B764" s="32"/>
      <c r="C764" s="32"/>
      <c r="D764" s="33"/>
      <c r="E764" s="1"/>
      <c r="F764" s="34"/>
      <c r="G764" s="32"/>
      <c r="H764" s="1"/>
      <c r="I764" s="35"/>
      <c r="J764" s="1"/>
      <c r="K764" s="1"/>
      <c r="L764" s="32"/>
      <c r="M764" s="32"/>
      <c r="N764" s="33"/>
      <c r="O764" s="32"/>
      <c r="P764" s="109"/>
      <c r="Q764" s="36"/>
      <c r="R764" s="109"/>
      <c r="S764" s="36"/>
      <c r="T764" s="36"/>
      <c r="U764" s="32"/>
      <c r="V764" s="32"/>
      <c r="W764" s="32"/>
      <c r="X764" s="32"/>
      <c r="Y764" s="32"/>
      <c r="Z764" s="32"/>
      <c r="AA764" s="32"/>
      <c r="AB764" s="108"/>
      <c r="AC764" s="32"/>
      <c r="AD764" s="32"/>
      <c r="AE764" s="32"/>
      <c r="AF764" s="108"/>
      <c r="AG764" s="1"/>
      <c r="AH764" s="1"/>
      <c r="AI764" s="1"/>
      <c r="AJ764" s="1"/>
      <c r="AK764" s="1"/>
      <c r="AL764" s="108"/>
      <c r="AM764" s="1"/>
      <c r="AN764" s="37"/>
    </row>
    <row r="765" spans="1:40" ht="14.25" customHeight="1">
      <c r="A765" s="1"/>
      <c r="B765" s="32"/>
      <c r="C765" s="32"/>
      <c r="D765" s="33"/>
      <c r="E765" s="1"/>
      <c r="F765" s="34"/>
      <c r="G765" s="32"/>
      <c r="H765" s="1"/>
      <c r="I765" s="35"/>
      <c r="J765" s="1"/>
      <c r="K765" s="1"/>
      <c r="L765" s="32"/>
      <c r="M765" s="32"/>
      <c r="N765" s="33"/>
      <c r="O765" s="32"/>
      <c r="P765" s="109"/>
      <c r="Q765" s="36"/>
      <c r="R765" s="109"/>
      <c r="S765" s="36"/>
      <c r="T765" s="36"/>
      <c r="U765" s="32"/>
      <c r="V765" s="32"/>
      <c r="W765" s="32"/>
      <c r="X765" s="32"/>
      <c r="Y765" s="32"/>
      <c r="Z765" s="32"/>
      <c r="AA765" s="32"/>
      <c r="AB765" s="108"/>
      <c r="AC765" s="32"/>
      <c r="AD765" s="32"/>
      <c r="AE765" s="32"/>
      <c r="AF765" s="108"/>
      <c r="AG765" s="1"/>
      <c r="AH765" s="1"/>
      <c r="AI765" s="1"/>
      <c r="AJ765" s="1"/>
      <c r="AK765" s="1"/>
      <c r="AL765" s="108"/>
      <c r="AM765" s="1"/>
      <c r="AN765" s="37"/>
    </row>
    <row r="766" spans="1:40" ht="14.25" customHeight="1">
      <c r="A766" s="1"/>
      <c r="B766" s="32"/>
      <c r="C766" s="32"/>
      <c r="D766" s="33"/>
      <c r="E766" s="1"/>
      <c r="F766" s="34"/>
      <c r="G766" s="32"/>
      <c r="H766" s="1"/>
      <c r="I766" s="35"/>
      <c r="J766" s="1"/>
      <c r="K766" s="1"/>
      <c r="L766" s="32"/>
      <c r="M766" s="32"/>
      <c r="N766" s="33"/>
      <c r="O766" s="32"/>
      <c r="P766" s="109"/>
      <c r="Q766" s="36"/>
      <c r="R766" s="109"/>
      <c r="S766" s="36"/>
      <c r="T766" s="36"/>
      <c r="U766" s="32"/>
      <c r="V766" s="32"/>
      <c r="W766" s="32"/>
      <c r="X766" s="32"/>
      <c r="Y766" s="32"/>
      <c r="Z766" s="32"/>
      <c r="AA766" s="32"/>
      <c r="AB766" s="108"/>
      <c r="AC766" s="32"/>
      <c r="AD766" s="32"/>
      <c r="AE766" s="32"/>
      <c r="AF766" s="108"/>
      <c r="AG766" s="1"/>
      <c r="AH766" s="1"/>
      <c r="AI766" s="1"/>
      <c r="AJ766" s="1"/>
      <c r="AK766" s="1"/>
      <c r="AL766" s="108"/>
      <c r="AM766" s="1"/>
      <c r="AN766" s="37"/>
    </row>
    <row r="767" spans="1:40" ht="14.25" customHeight="1">
      <c r="A767" s="1"/>
      <c r="B767" s="32"/>
      <c r="C767" s="32"/>
      <c r="D767" s="33"/>
      <c r="E767" s="1"/>
      <c r="F767" s="34"/>
      <c r="G767" s="32"/>
      <c r="H767" s="1"/>
      <c r="I767" s="35"/>
      <c r="J767" s="1"/>
      <c r="K767" s="1"/>
      <c r="L767" s="32"/>
      <c r="M767" s="32"/>
      <c r="N767" s="33"/>
      <c r="O767" s="32"/>
      <c r="P767" s="109"/>
      <c r="Q767" s="36"/>
      <c r="R767" s="109"/>
      <c r="S767" s="36"/>
      <c r="T767" s="36"/>
      <c r="U767" s="32"/>
      <c r="V767" s="32"/>
      <c r="W767" s="32"/>
      <c r="X767" s="32"/>
      <c r="Y767" s="32"/>
      <c r="Z767" s="32"/>
      <c r="AA767" s="32"/>
      <c r="AB767" s="108"/>
      <c r="AC767" s="32"/>
      <c r="AD767" s="32"/>
      <c r="AE767" s="32"/>
      <c r="AF767" s="108"/>
      <c r="AG767" s="1"/>
      <c r="AH767" s="1"/>
      <c r="AI767" s="1"/>
      <c r="AJ767" s="1"/>
      <c r="AK767" s="1"/>
      <c r="AL767" s="108"/>
      <c r="AM767" s="1"/>
      <c r="AN767" s="37"/>
    </row>
    <row r="768" spans="1:40" ht="14.25" customHeight="1">
      <c r="A768" s="1"/>
      <c r="B768" s="32"/>
      <c r="C768" s="32"/>
      <c r="D768" s="33"/>
      <c r="E768" s="1"/>
      <c r="F768" s="34"/>
      <c r="G768" s="32"/>
      <c r="H768" s="1"/>
      <c r="I768" s="35"/>
      <c r="J768" s="1"/>
      <c r="K768" s="1"/>
      <c r="L768" s="32"/>
      <c r="M768" s="32"/>
      <c r="N768" s="33"/>
      <c r="O768" s="32"/>
      <c r="P768" s="109"/>
      <c r="Q768" s="36"/>
      <c r="R768" s="109"/>
      <c r="S768" s="36"/>
      <c r="T768" s="36"/>
      <c r="U768" s="32"/>
      <c r="V768" s="32"/>
      <c r="W768" s="32"/>
      <c r="X768" s="32"/>
      <c r="Y768" s="32"/>
      <c r="Z768" s="32"/>
      <c r="AA768" s="32"/>
      <c r="AB768" s="108"/>
      <c r="AC768" s="32"/>
      <c r="AD768" s="32"/>
      <c r="AE768" s="32"/>
      <c r="AF768" s="108"/>
      <c r="AG768" s="1"/>
      <c r="AH768" s="1"/>
      <c r="AI768" s="1"/>
      <c r="AJ768" s="1"/>
      <c r="AK768" s="1"/>
      <c r="AL768" s="108"/>
      <c r="AM768" s="1"/>
      <c r="AN768" s="37"/>
    </row>
    <row r="769" spans="1:40" ht="14.25" customHeight="1">
      <c r="A769" s="1"/>
      <c r="B769" s="32"/>
      <c r="C769" s="32"/>
      <c r="D769" s="33"/>
      <c r="E769" s="1"/>
      <c r="F769" s="34"/>
      <c r="G769" s="32"/>
      <c r="H769" s="1"/>
      <c r="I769" s="35"/>
      <c r="J769" s="1"/>
      <c r="K769" s="1"/>
      <c r="L769" s="32"/>
      <c r="M769" s="32"/>
      <c r="N769" s="33"/>
      <c r="O769" s="32"/>
      <c r="P769" s="109"/>
      <c r="Q769" s="36"/>
      <c r="R769" s="109"/>
      <c r="S769" s="36"/>
      <c r="T769" s="36"/>
      <c r="U769" s="32"/>
      <c r="V769" s="32"/>
      <c r="W769" s="32"/>
      <c r="X769" s="32"/>
      <c r="Y769" s="32"/>
      <c r="Z769" s="32"/>
      <c r="AA769" s="32"/>
      <c r="AB769" s="108"/>
      <c r="AC769" s="32"/>
      <c r="AD769" s="32"/>
      <c r="AE769" s="32"/>
      <c r="AF769" s="108"/>
      <c r="AG769" s="1"/>
      <c r="AH769" s="1"/>
      <c r="AI769" s="1"/>
      <c r="AJ769" s="1"/>
      <c r="AK769" s="1"/>
      <c r="AL769" s="108"/>
      <c r="AM769" s="1"/>
      <c r="AN769" s="37"/>
    </row>
    <row r="770" spans="1:40" ht="14.25" customHeight="1">
      <c r="A770" s="1"/>
      <c r="B770" s="32"/>
      <c r="C770" s="32"/>
      <c r="D770" s="33"/>
      <c r="E770" s="1"/>
      <c r="F770" s="34"/>
      <c r="G770" s="32"/>
      <c r="H770" s="1"/>
      <c r="I770" s="35"/>
      <c r="J770" s="1"/>
      <c r="K770" s="1"/>
      <c r="L770" s="32"/>
      <c r="M770" s="32"/>
      <c r="N770" s="33"/>
      <c r="O770" s="32"/>
      <c r="P770" s="109"/>
      <c r="Q770" s="36"/>
      <c r="R770" s="109"/>
      <c r="S770" s="36"/>
      <c r="T770" s="36"/>
      <c r="U770" s="32"/>
      <c r="V770" s="32"/>
      <c r="W770" s="32"/>
      <c r="X770" s="32"/>
      <c r="Y770" s="32"/>
      <c r="Z770" s="32"/>
      <c r="AA770" s="32"/>
      <c r="AB770" s="108"/>
      <c r="AC770" s="32"/>
      <c r="AD770" s="32"/>
      <c r="AE770" s="32"/>
      <c r="AF770" s="108"/>
      <c r="AG770" s="1"/>
      <c r="AH770" s="1"/>
      <c r="AI770" s="1"/>
      <c r="AJ770" s="1"/>
      <c r="AK770" s="1"/>
      <c r="AL770" s="108"/>
      <c r="AM770" s="1"/>
      <c r="AN770" s="37"/>
    </row>
    <row r="771" spans="1:40" ht="14.25" customHeight="1">
      <c r="A771" s="1"/>
      <c r="B771" s="32"/>
      <c r="C771" s="32"/>
      <c r="D771" s="33"/>
      <c r="E771" s="1"/>
      <c r="F771" s="34"/>
      <c r="G771" s="32"/>
      <c r="H771" s="1"/>
      <c r="I771" s="35"/>
      <c r="J771" s="1"/>
      <c r="K771" s="1"/>
      <c r="L771" s="32"/>
      <c r="M771" s="32"/>
      <c r="N771" s="33"/>
      <c r="O771" s="32"/>
      <c r="P771" s="109"/>
      <c r="Q771" s="36"/>
      <c r="R771" s="109"/>
      <c r="S771" s="36"/>
      <c r="T771" s="36"/>
      <c r="U771" s="32"/>
      <c r="V771" s="32"/>
      <c r="W771" s="32"/>
      <c r="X771" s="32"/>
      <c r="Y771" s="32"/>
      <c r="Z771" s="32"/>
      <c r="AA771" s="32"/>
      <c r="AB771" s="108"/>
      <c r="AC771" s="32"/>
      <c r="AD771" s="32"/>
      <c r="AE771" s="32"/>
      <c r="AF771" s="108"/>
      <c r="AG771" s="1"/>
      <c r="AH771" s="1"/>
      <c r="AI771" s="1"/>
      <c r="AJ771" s="1"/>
      <c r="AK771" s="1"/>
      <c r="AL771" s="108"/>
      <c r="AM771" s="1"/>
      <c r="AN771" s="37"/>
    </row>
    <row r="772" spans="1:40" ht="14.25" customHeight="1">
      <c r="A772" s="1"/>
      <c r="B772" s="32"/>
      <c r="C772" s="32"/>
      <c r="D772" s="33"/>
      <c r="E772" s="1"/>
      <c r="F772" s="34"/>
      <c r="G772" s="32"/>
      <c r="H772" s="1"/>
      <c r="I772" s="35"/>
      <c r="J772" s="1"/>
      <c r="K772" s="1"/>
      <c r="L772" s="32"/>
      <c r="M772" s="32"/>
      <c r="N772" s="33"/>
      <c r="O772" s="32"/>
      <c r="P772" s="109"/>
      <c r="Q772" s="36"/>
      <c r="R772" s="109"/>
      <c r="S772" s="36"/>
      <c r="T772" s="36"/>
      <c r="U772" s="32"/>
      <c r="V772" s="32"/>
      <c r="W772" s="32"/>
      <c r="X772" s="32"/>
      <c r="Y772" s="32"/>
      <c r="Z772" s="32"/>
      <c r="AA772" s="32"/>
      <c r="AB772" s="108"/>
      <c r="AC772" s="32"/>
      <c r="AD772" s="32"/>
      <c r="AE772" s="32"/>
      <c r="AF772" s="108"/>
      <c r="AG772" s="1"/>
      <c r="AH772" s="1"/>
      <c r="AI772" s="1"/>
      <c r="AJ772" s="1"/>
      <c r="AK772" s="1"/>
      <c r="AL772" s="108"/>
      <c r="AM772" s="1"/>
      <c r="AN772" s="37"/>
    </row>
    <row r="773" spans="1:40" ht="14.25" customHeight="1">
      <c r="A773" s="1"/>
      <c r="B773" s="32"/>
      <c r="C773" s="32"/>
      <c r="D773" s="33"/>
      <c r="E773" s="1"/>
      <c r="F773" s="34"/>
      <c r="G773" s="32"/>
      <c r="H773" s="1"/>
      <c r="I773" s="35"/>
      <c r="J773" s="1"/>
      <c r="K773" s="1"/>
      <c r="L773" s="32"/>
      <c r="M773" s="32"/>
      <c r="N773" s="33"/>
      <c r="O773" s="32"/>
      <c r="P773" s="109"/>
      <c r="Q773" s="36"/>
      <c r="R773" s="109"/>
      <c r="S773" s="36"/>
      <c r="T773" s="36"/>
      <c r="U773" s="32"/>
      <c r="V773" s="32"/>
      <c r="W773" s="32"/>
      <c r="X773" s="32"/>
      <c r="Y773" s="32"/>
      <c r="Z773" s="32"/>
      <c r="AA773" s="32"/>
      <c r="AB773" s="108"/>
      <c r="AC773" s="32"/>
      <c r="AD773" s="32"/>
      <c r="AE773" s="32"/>
      <c r="AF773" s="108"/>
      <c r="AG773" s="1"/>
      <c r="AH773" s="1"/>
      <c r="AI773" s="1"/>
      <c r="AJ773" s="1"/>
      <c r="AK773" s="1"/>
      <c r="AL773" s="108"/>
      <c r="AM773" s="1"/>
      <c r="AN773" s="37"/>
    </row>
    <row r="774" spans="1:40" ht="14.25" customHeight="1">
      <c r="A774" s="1"/>
      <c r="B774" s="32"/>
      <c r="C774" s="32"/>
      <c r="D774" s="33"/>
      <c r="E774" s="1"/>
      <c r="F774" s="34"/>
      <c r="G774" s="32"/>
      <c r="H774" s="1"/>
      <c r="I774" s="35"/>
      <c r="J774" s="1"/>
      <c r="K774" s="1"/>
      <c r="L774" s="32"/>
      <c r="M774" s="32"/>
      <c r="N774" s="33"/>
      <c r="O774" s="32"/>
      <c r="P774" s="109"/>
      <c r="Q774" s="36"/>
      <c r="R774" s="109"/>
      <c r="S774" s="36"/>
      <c r="T774" s="36"/>
      <c r="U774" s="32"/>
      <c r="V774" s="32"/>
      <c r="W774" s="32"/>
      <c r="X774" s="32"/>
      <c r="Y774" s="32"/>
      <c r="Z774" s="32"/>
      <c r="AA774" s="32"/>
      <c r="AB774" s="108"/>
      <c r="AC774" s="32"/>
      <c r="AD774" s="32"/>
      <c r="AE774" s="32"/>
      <c r="AF774" s="108"/>
      <c r="AG774" s="1"/>
      <c r="AH774" s="1"/>
      <c r="AI774" s="1"/>
      <c r="AJ774" s="1"/>
      <c r="AK774" s="1"/>
      <c r="AL774" s="108"/>
      <c r="AM774" s="1"/>
      <c r="AN774" s="37"/>
    </row>
    <row r="775" spans="1:40" ht="14.25" customHeight="1">
      <c r="A775" s="1"/>
      <c r="B775" s="32"/>
      <c r="C775" s="32"/>
      <c r="D775" s="33"/>
      <c r="E775" s="1"/>
      <c r="F775" s="34"/>
      <c r="G775" s="32"/>
      <c r="H775" s="1"/>
      <c r="I775" s="35"/>
      <c r="J775" s="1"/>
      <c r="K775" s="1"/>
      <c r="L775" s="32"/>
      <c r="M775" s="32"/>
      <c r="N775" s="33"/>
      <c r="O775" s="32"/>
      <c r="P775" s="109"/>
      <c r="Q775" s="36"/>
      <c r="R775" s="109"/>
      <c r="S775" s="36"/>
      <c r="T775" s="36"/>
      <c r="U775" s="32"/>
      <c r="V775" s="32"/>
      <c r="W775" s="32"/>
      <c r="X775" s="32"/>
      <c r="Y775" s="32"/>
      <c r="Z775" s="32"/>
      <c r="AA775" s="32"/>
      <c r="AB775" s="108"/>
      <c r="AC775" s="32"/>
      <c r="AD775" s="32"/>
      <c r="AE775" s="32"/>
      <c r="AF775" s="108"/>
      <c r="AG775" s="1"/>
      <c r="AH775" s="1"/>
      <c r="AI775" s="1"/>
      <c r="AJ775" s="1"/>
      <c r="AK775" s="1"/>
      <c r="AL775" s="108"/>
      <c r="AM775" s="1"/>
      <c r="AN775" s="37"/>
    </row>
    <row r="776" spans="1:40" ht="14.25" customHeight="1">
      <c r="A776" s="1"/>
      <c r="B776" s="32"/>
      <c r="C776" s="32"/>
      <c r="D776" s="33"/>
      <c r="E776" s="1"/>
      <c r="F776" s="34"/>
      <c r="G776" s="32"/>
      <c r="H776" s="1"/>
      <c r="I776" s="35"/>
      <c r="J776" s="1"/>
      <c r="K776" s="1"/>
      <c r="L776" s="32"/>
      <c r="M776" s="32"/>
      <c r="N776" s="33"/>
      <c r="O776" s="32"/>
      <c r="P776" s="109"/>
      <c r="Q776" s="36"/>
      <c r="R776" s="109"/>
      <c r="S776" s="36"/>
      <c r="T776" s="36"/>
      <c r="U776" s="32"/>
      <c r="V776" s="32"/>
      <c r="W776" s="32"/>
      <c r="X776" s="32"/>
      <c r="Y776" s="32"/>
      <c r="Z776" s="32"/>
      <c r="AA776" s="32"/>
      <c r="AB776" s="108"/>
      <c r="AC776" s="32"/>
      <c r="AD776" s="32"/>
      <c r="AE776" s="32"/>
      <c r="AF776" s="108"/>
      <c r="AG776" s="1"/>
      <c r="AH776" s="1"/>
      <c r="AI776" s="1"/>
      <c r="AJ776" s="1"/>
      <c r="AK776" s="1"/>
      <c r="AL776" s="108"/>
      <c r="AM776" s="1"/>
      <c r="AN776" s="37"/>
    </row>
    <row r="777" spans="1:40" ht="14.25" customHeight="1">
      <c r="A777" s="1"/>
      <c r="B777" s="32"/>
      <c r="C777" s="32"/>
      <c r="D777" s="33"/>
      <c r="E777" s="1"/>
      <c r="F777" s="34"/>
      <c r="G777" s="32"/>
      <c r="H777" s="1"/>
      <c r="I777" s="35"/>
      <c r="J777" s="1"/>
      <c r="K777" s="1"/>
      <c r="L777" s="32"/>
      <c r="M777" s="32"/>
      <c r="N777" s="33"/>
      <c r="O777" s="32"/>
      <c r="P777" s="109"/>
      <c r="Q777" s="36"/>
      <c r="R777" s="109"/>
      <c r="S777" s="36"/>
      <c r="T777" s="36"/>
      <c r="U777" s="32"/>
      <c r="V777" s="32"/>
      <c r="W777" s="32"/>
      <c r="X777" s="32"/>
      <c r="Y777" s="32"/>
      <c r="Z777" s="32"/>
      <c r="AA777" s="32"/>
      <c r="AB777" s="108"/>
      <c r="AC777" s="32"/>
      <c r="AD777" s="32"/>
      <c r="AE777" s="32"/>
      <c r="AF777" s="108"/>
      <c r="AG777" s="1"/>
      <c r="AH777" s="1"/>
      <c r="AI777" s="1"/>
      <c r="AJ777" s="1"/>
      <c r="AK777" s="1"/>
      <c r="AL777" s="108"/>
      <c r="AM777" s="1"/>
      <c r="AN777" s="37"/>
    </row>
    <row r="778" spans="1:40" ht="14.25" customHeight="1">
      <c r="A778" s="1"/>
      <c r="B778" s="32"/>
      <c r="C778" s="32"/>
      <c r="D778" s="33"/>
      <c r="E778" s="1"/>
      <c r="F778" s="34"/>
      <c r="G778" s="32"/>
      <c r="H778" s="1"/>
      <c r="I778" s="35"/>
      <c r="J778" s="1"/>
      <c r="K778" s="1"/>
      <c r="L778" s="32"/>
      <c r="M778" s="32"/>
      <c r="N778" s="33"/>
      <c r="O778" s="32"/>
      <c r="P778" s="109"/>
      <c r="Q778" s="36"/>
      <c r="R778" s="109"/>
      <c r="S778" s="36"/>
      <c r="T778" s="36"/>
      <c r="U778" s="32"/>
      <c r="V778" s="32"/>
      <c r="W778" s="32"/>
      <c r="X778" s="32"/>
      <c r="Y778" s="32"/>
      <c r="Z778" s="32"/>
      <c r="AA778" s="32"/>
      <c r="AB778" s="108"/>
      <c r="AC778" s="32"/>
      <c r="AD778" s="32"/>
      <c r="AE778" s="32"/>
      <c r="AF778" s="108"/>
      <c r="AG778" s="1"/>
      <c r="AH778" s="1"/>
      <c r="AI778" s="1"/>
      <c r="AJ778" s="1"/>
      <c r="AK778" s="1"/>
      <c r="AL778" s="108"/>
      <c r="AM778" s="1"/>
      <c r="AN778" s="37"/>
    </row>
    <row r="779" spans="1:40" ht="14.25" customHeight="1">
      <c r="A779" s="1"/>
      <c r="B779" s="32"/>
      <c r="C779" s="32"/>
      <c r="D779" s="33"/>
      <c r="E779" s="1"/>
      <c r="F779" s="34"/>
      <c r="G779" s="32"/>
      <c r="H779" s="1"/>
      <c r="I779" s="35"/>
      <c r="J779" s="1"/>
      <c r="K779" s="1"/>
      <c r="L779" s="32"/>
      <c r="M779" s="32"/>
      <c r="N779" s="33"/>
      <c r="O779" s="32"/>
      <c r="P779" s="109"/>
      <c r="Q779" s="36"/>
      <c r="R779" s="109"/>
      <c r="S779" s="36"/>
      <c r="T779" s="36"/>
      <c r="U779" s="32"/>
      <c r="V779" s="32"/>
      <c r="W779" s="32"/>
      <c r="X779" s="32"/>
      <c r="Y779" s="32"/>
      <c r="Z779" s="32"/>
      <c r="AA779" s="32"/>
      <c r="AB779" s="108"/>
      <c r="AC779" s="32"/>
      <c r="AD779" s="32"/>
      <c r="AE779" s="32"/>
      <c r="AF779" s="108"/>
      <c r="AG779" s="1"/>
      <c r="AH779" s="1"/>
      <c r="AI779" s="1"/>
      <c r="AJ779" s="1"/>
      <c r="AK779" s="1"/>
      <c r="AL779" s="108"/>
      <c r="AM779" s="1"/>
      <c r="AN779" s="37"/>
    </row>
    <row r="780" spans="1:40" ht="14.25" customHeight="1">
      <c r="A780" s="1"/>
      <c r="B780" s="32"/>
      <c r="C780" s="32"/>
      <c r="D780" s="33"/>
      <c r="E780" s="1"/>
      <c r="F780" s="34"/>
      <c r="G780" s="32"/>
      <c r="H780" s="1"/>
      <c r="I780" s="35"/>
      <c r="J780" s="1"/>
      <c r="K780" s="1"/>
      <c r="L780" s="32"/>
      <c r="M780" s="32"/>
      <c r="N780" s="33"/>
      <c r="O780" s="32"/>
      <c r="P780" s="109"/>
      <c r="Q780" s="36"/>
      <c r="R780" s="109"/>
      <c r="S780" s="36"/>
      <c r="T780" s="36"/>
      <c r="U780" s="32"/>
      <c r="V780" s="32"/>
      <c r="W780" s="32"/>
      <c r="X780" s="32"/>
      <c r="Y780" s="32"/>
      <c r="Z780" s="32"/>
      <c r="AA780" s="32"/>
      <c r="AB780" s="108"/>
      <c r="AC780" s="32"/>
      <c r="AD780" s="32"/>
      <c r="AE780" s="32"/>
      <c r="AF780" s="108"/>
      <c r="AG780" s="1"/>
      <c r="AH780" s="1"/>
      <c r="AI780" s="1"/>
      <c r="AJ780" s="1"/>
      <c r="AK780" s="1"/>
      <c r="AL780" s="108"/>
      <c r="AM780" s="1"/>
      <c r="AN780" s="37"/>
    </row>
    <row r="781" spans="1:40" ht="14.25" customHeight="1">
      <c r="A781" s="1"/>
      <c r="B781" s="32"/>
      <c r="C781" s="32"/>
      <c r="D781" s="33"/>
      <c r="E781" s="1"/>
      <c r="F781" s="34"/>
      <c r="G781" s="32"/>
      <c r="H781" s="1"/>
      <c r="I781" s="35"/>
      <c r="J781" s="1"/>
      <c r="K781" s="1"/>
      <c r="L781" s="32"/>
      <c r="M781" s="32"/>
      <c r="N781" s="33"/>
      <c r="O781" s="32"/>
      <c r="P781" s="109"/>
      <c r="Q781" s="36"/>
      <c r="R781" s="109"/>
      <c r="S781" s="36"/>
      <c r="T781" s="36"/>
      <c r="U781" s="32"/>
      <c r="V781" s="32"/>
      <c r="W781" s="32"/>
      <c r="X781" s="32"/>
      <c r="Y781" s="32"/>
      <c r="Z781" s="32"/>
      <c r="AA781" s="32"/>
      <c r="AB781" s="108"/>
      <c r="AC781" s="32"/>
      <c r="AD781" s="32"/>
      <c r="AE781" s="32"/>
      <c r="AF781" s="108"/>
      <c r="AG781" s="1"/>
      <c r="AH781" s="1"/>
      <c r="AI781" s="1"/>
      <c r="AJ781" s="1"/>
      <c r="AK781" s="1"/>
      <c r="AL781" s="108"/>
      <c r="AM781" s="1"/>
      <c r="AN781" s="37"/>
    </row>
    <row r="782" spans="1:40" ht="14.25" customHeight="1">
      <c r="A782" s="1"/>
      <c r="B782" s="32"/>
      <c r="C782" s="32"/>
      <c r="D782" s="33"/>
      <c r="E782" s="1"/>
      <c r="F782" s="34"/>
      <c r="G782" s="32"/>
      <c r="H782" s="1"/>
      <c r="I782" s="35"/>
      <c r="J782" s="1"/>
      <c r="K782" s="1"/>
      <c r="L782" s="32"/>
      <c r="M782" s="32"/>
      <c r="N782" s="33"/>
      <c r="O782" s="32"/>
      <c r="P782" s="109"/>
      <c r="Q782" s="36"/>
      <c r="R782" s="109"/>
      <c r="S782" s="36"/>
      <c r="T782" s="36"/>
      <c r="U782" s="32"/>
      <c r="V782" s="32"/>
      <c r="W782" s="32"/>
      <c r="X782" s="32"/>
      <c r="Y782" s="32"/>
      <c r="Z782" s="32"/>
      <c r="AA782" s="32"/>
      <c r="AB782" s="108"/>
      <c r="AC782" s="32"/>
      <c r="AD782" s="32"/>
      <c r="AE782" s="32"/>
      <c r="AF782" s="108"/>
      <c r="AG782" s="1"/>
      <c r="AH782" s="1"/>
      <c r="AI782" s="1"/>
      <c r="AJ782" s="1"/>
      <c r="AK782" s="1"/>
      <c r="AL782" s="108"/>
      <c r="AM782" s="1"/>
      <c r="AN782" s="37"/>
    </row>
    <row r="783" spans="1:40" ht="14.25" customHeight="1">
      <c r="A783" s="1"/>
      <c r="B783" s="32"/>
      <c r="C783" s="32"/>
      <c r="D783" s="33"/>
      <c r="E783" s="1"/>
      <c r="F783" s="34"/>
      <c r="G783" s="32"/>
      <c r="H783" s="1"/>
      <c r="I783" s="35"/>
      <c r="J783" s="1"/>
      <c r="K783" s="1"/>
      <c r="L783" s="32"/>
      <c r="M783" s="32"/>
      <c r="N783" s="33"/>
      <c r="O783" s="32"/>
      <c r="P783" s="109"/>
      <c r="Q783" s="36"/>
      <c r="R783" s="109"/>
      <c r="S783" s="36"/>
      <c r="T783" s="36"/>
      <c r="U783" s="32"/>
      <c r="V783" s="32"/>
      <c r="W783" s="32"/>
      <c r="X783" s="32"/>
      <c r="Y783" s="32"/>
      <c r="Z783" s="32"/>
      <c r="AA783" s="32"/>
      <c r="AB783" s="108"/>
      <c r="AC783" s="32"/>
      <c r="AD783" s="32"/>
      <c r="AE783" s="32"/>
      <c r="AF783" s="108"/>
      <c r="AG783" s="1"/>
      <c r="AH783" s="1"/>
      <c r="AI783" s="1"/>
      <c r="AJ783" s="1"/>
      <c r="AK783" s="1"/>
      <c r="AL783" s="108"/>
      <c r="AM783" s="1"/>
      <c r="AN783" s="37"/>
    </row>
    <row r="784" spans="1:40" ht="14.25" customHeight="1">
      <c r="A784" s="1"/>
      <c r="B784" s="32"/>
      <c r="C784" s="32"/>
      <c r="D784" s="33"/>
      <c r="E784" s="1"/>
      <c r="F784" s="34"/>
      <c r="G784" s="32"/>
      <c r="H784" s="1"/>
      <c r="I784" s="35"/>
      <c r="J784" s="1"/>
      <c r="K784" s="1"/>
      <c r="L784" s="32"/>
      <c r="M784" s="32"/>
      <c r="N784" s="33"/>
      <c r="O784" s="32"/>
      <c r="P784" s="109"/>
      <c r="Q784" s="36"/>
      <c r="R784" s="109"/>
      <c r="S784" s="36"/>
      <c r="T784" s="36"/>
      <c r="U784" s="32"/>
      <c r="V784" s="32"/>
      <c r="W784" s="32"/>
      <c r="X784" s="32"/>
      <c r="Y784" s="32"/>
      <c r="Z784" s="32"/>
      <c r="AA784" s="32"/>
      <c r="AB784" s="108"/>
      <c r="AC784" s="32"/>
      <c r="AD784" s="32"/>
      <c r="AE784" s="32"/>
      <c r="AF784" s="108"/>
      <c r="AG784" s="1"/>
      <c r="AH784" s="1"/>
      <c r="AI784" s="1"/>
      <c r="AJ784" s="1"/>
      <c r="AK784" s="1"/>
      <c r="AL784" s="108"/>
      <c r="AM784" s="1"/>
      <c r="AN784" s="37"/>
    </row>
    <row r="785" spans="1:40" ht="14.25" customHeight="1">
      <c r="A785" s="1"/>
      <c r="B785" s="32"/>
      <c r="C785" s="32"/>
      <c r="D785" s="33"/>
      <c r="E785" s="1"/>
      <c r="F785" s="34"/>
      <c r="G785" s="32"/>
      <c r="H785" s="1"/>
      <c r="I785" s="35"/>
      <c r="J785" s="1"/>
      <c r="K785" s="1"/>
      <c r="L785" s="32"/>
      <c r="M785" s="32"/>
      <c r="N785" s="33"/>
      <c r="O785" s="32"/>
      <c r="P785" s="109"/>
      <c r="Q785" s="36"/>
      <c r="R785" s="109"/>
      <c r="S785" s="36"/>
      <c r="T785" s="36"/>
      <c r="U785" s="32"/>
      <c r="V785" s="32"/>
      <c r="W785" s="32"/>
      <c r="X785" s="32"/>
      <c r="Y785" s="32"/>
      <c r="Z785" s="32"/>
      <c r="AA785" s="32"/>
      <c r="AB785" s="108"/>
      <c r="AC785" s="32"/>
      <c r="AD785" s="32"/>
      <c r="AE785" s="32"/>
      <c r="AF785" s="108"/>
      <c r="AG785" s="1"/>
      <c r="AH785" s="1"/>
      <c r="AI785" s="1"/>
      <c r="AJ785" s="1"/>
      <c r="AK785" s="1"/>
      <c r="AL785" s="108"/>
      <c r="AM785" s="1"/>
      <c r="AN785" s="37"/>
    </row>
    <row r="786" spans="1:40" ht="14.25" customHeight="1">
      <c r="A786" s="1"/>
      <c r="B786" s="32"/>
      <c r="C786" s="32"/>
      <c r="D786" s="33"/>
      <c r="E786" s="1"/>
      <c r="F786" s="34"/>
      <c r="G786" s="32"/>
      <c r="H786" s="1"/>
      <c r="I786" s="35"/>
      <c r="J786" s="1"/>
      <c r="K786" s="1"/>
      <c r="L786" s="32"/>
      <c r="M786" s="32"/>
      <c r="N786" s="33"/>
      <c r="O786" s="32"/>
      <c r="P786" s="109"/>
      <c r="Q786" s="36"/>
      <c r="R786" s="109"/>
      <c r="S786" s="36"/>
      <c r="T786" s="36"/>
      <c r="U786" s="32"/>
      <c r="V786" s="32"/>
      <c r="W786" s="32"/>
      <c r="X786" s="32"/>
      <c r="Y786" s="32"/>
      <c r="Z786" s="32"/>
      <c r="AA786" s="32"/>
      <c r="AB786" s="108"/>
      <c r="AC786" s="32"/>
      <c r="AD786" s="32"/>
      <c r="AE786" s="32"/>
      <c r="AF786" s="108"/>
      <c r="AG786" s="1"/>
      <c r="AH786" s="1"/>
      <c r="AI786" s="1"/>
      <c r="AJ786" s="1"/>
      <c r="AK786" s="1"/>
      <c r="AL786" s="108"/>
      <c r="AM786" s="1"/>
      <c r="AN786" s="37"/>
    </row>
    <row r="787" spans="1:40" ht="14.25" customHeight="1">
      <c r="A787" s="1"/>
      <c r="B787" s="32"/>
      <c r="C787" s="32"/>
      <c r="D787" s="33"/>
      <c r="E787" s="1"/>
      <c r="F787" s="34"/>
      <c r="G787" s="32"/>
      <c r="H787" s="1"/>
      <c r="I787" s="35"/>
      <c r="J787" s="1"/>
      <c r="K787" s="1"/>
      <c r="L787" s="32"/>
      <c r="M787" s="32"/>
      <c r="N787" s="33"/>
      <c r="O787" s="32"/>
      <c r="P787" s="109"/>
      <c r="Q787" s="36"/>
      <c r="R787" s="109"/>
      <c r="S787" s="36"/>
      <c r="T787" s="36"/>
      <c r="U787" s="32"/>
      <c r="V787" s="32"/>
      <c r="W787" s="32"/>
      <c r="X787" s="32"/>
      <c r="Y787" s="32"/>
      <c r="Z787" s="32"/>
      <c r="AA787" s="32"/>
      <c r="AB787" s="108"/>
      <c r="AC787" s="32"/>
      <c r="AD787" s="32"/>
      <c r="AE787" s="32"/>
      <c r="AF787" s="108"/>
      <c r="AG787" s="1"/>
      <c r="AH787" s="1"/>
      <c r="AI787" s="1"/>
      <c r="AJ787" s="1"/>
      <c r="AK787" s="1"/>
      <c r="AL787" s="108"/>
      <c r="AM787" s="1"/>
      <c r="AN787" s="37"/>
    </row>
    <row r="788" spans="1:40" ht="14.25" customHeight="1">
      <c r="A788" s="1"/>
      <c r="B788" s="32"/>
      <c r="C788" s="32"/>
      <c r="D788" s="33"/>
      <c r="E788" s="1"/>
      <c r="F788" s="34"/>
      <c r="G788" s="32"/>
      <c r="H788" s="1"/>
      <c r="I788" s="35"/>
      <c r="J788" s="1"/>
      <c r="K788" s="1"/>
      <c r="L788" s="32"/>
      <c r="M788" s="32"/>
      <c r="N788" s="33"/>
      <c r="O788" s="32"/>
      <c r="P788" s="109"/>
      <c r="Q788" s="36"/>
      <c r="R788" s="109"/>
      <c r="S788" s="36"/>
      <c r="T788" s="36"/>
      <c r="U788" s="32"/>
      <c r="V788" s="32"/>
      <c r="W788" s="32"/>
      <c r="X788" s="32"/>
      <c r="Y788" s="32"/>
      <c r="Z788" s="32"/>
      <c r="AA788" s="32"/>
      <c r="AB788" s="108"/>
      <c r="AC788" s="32"/>
      <c r="AD788" s="32"/>
      <c r="AE788" s="32"/>
      <c r="AF788" s="108"/>
      <c r="AG788" s="1"/>
      <c r="AH788" s="1"/>
      <c r="AI788" s="1"/>
      <c r="AJ788" s="1"/>
      <c r="AK788" s="1"/>
      <c r="AL788" s="108"/>
      <c r="AM788" s="1"/>
      <c r="AN788" s="37"/>
    </row>
    <row r="789" spans="1:40" ht="14.25" customHeight="1">
      <c r="A789" s="1"/>
      <c r="B789" s="32"/>
      <c r="C789" s="32"/>
      <c r="D789" s="33"/>
      <c r="E789" s="1"/>
      <c r="F789" s="34"/>
      <c r="G789" s="32"/>
      <c r="H789" s="1"/>
      <c r="I789" s="35"/>
      <c r="J789" s="1"/>
      <c r="K789" s="1"/>
      <c r="L789" s="32"/>
      <c r="M789" s="32"/>
      <c r="N789" s="33"/>
      <c r="O789" s="32"/>
      <c r="P789" s="109"/>
      <c r="Q789" s="36"/>
      <c r="R789" s="109"/>
      <c r="S789" s="36"/>
      <c r="T789" s="36"/>
      <c r="U789" s="32"/>
      <c r="V789" s="32"/>
      <c r="W789" s="32"/>
      <c r="X789" s="32"/>
      <c r="Y789" s="32"/>
      <c r="Z789" s="32"/>
      <c r="AA789" s="32"/>
      <c r="AB789" s="108"/>
      <c r="AC789" s="32"/>
      <c r="AD789" s="32"/>
      <c r="AE789" s="32"/>
      <c r="AF789" s="108"/>
      <c r="AG789" s="1"/>
      <c r="AH789" s="1"/>
      <c r="AI789" s="1"/>
      <c r="AJ789" s="1"/>
      <c r="AK789" s="1"/>
      <c r="AL789" s="108"/>
      <c r="AM789" s="1"/>
      <c r="AN789" s="37"/>
    </row>
    <row r="790" spans="1:40" ht="14.25" customHeight="1">
      <c r="A790" s="1"/>
      <c r="B790" s="32"/>
      <c r="C790" s="32"/>
      <c r="D790" s="33"/>
      <c r="E790" s="1"/>
      <c r="F790" s="34"/>
      <c r="G790" s="32"/>
      <c r="H790" s="1"/>
      <c r="I790" s="35"/>
      <c r="J790" s="1"/>
      <c r="K790" s="1"/>
      <c r="L790" s="32"/>
      <c r="M790" s="32"/>
      <c r="N790" s="33"/>
      <c r="O790" s="32"/>
      <c r="P790" s="109"/>
      <c r="Q790" s="36"/>
      <c r="R790" s="109"/>
      <c r="S790" s="36"/>
      <c r="T790" s="36"/>
      <c r="U790" s="32"/>
      <c r="V790" s="32"/>
      <c r="W790" s="32"/>
      <c r="X790" s="32"/>
      <c r="Y790" s="32"/>
      <c r="Z790" s="32"/>
      <c r="AA790" s="32"/>
      <c r="AB790" s="108"/>
      <c r="AC790" s="32"/>
      <c r="AD790" s="32"/>
      <c r="AE790" s="32"/>
      <c r="AF790" s="108"/>
      <c r="AG790" s="1"/>
      <c r="AH790" s="1"/>
      <c r="AI790" s="1"/>
      <c r="AJ790" s="1"/>
      <c r="AK790" s="1"/>
      <c r="AL790" s="108"/>
      <c r="AM790" s="1"/>
      <c r="AN790" s="37"/>
    </row>
    <row r="791" spans="1:40" ht="14.25" customHeight="1">
      <c r="A791" s="1"/>
      <c r="B791" s="32"/>
      <c r="C791" s="32"/>
      <c r="D791" s="33"/>
      <c r="E791" s="1"/>
      <c r="F791" s="34"/>
      <c r="G791" s="32"/>
      <c r="H791" s="1"/>
      <c r="I791" s="35"/>
      <c r="J791" s="1"/>
      <c r="K791" s="1"/>
      <c r="L791" s="32"/>
      <c r="M791" s="32"/>
      <c r="N791" s="33"/>
      <c r="O791" s="32"/>
      <c r="P791" s="109"/>
      <c r="Q791" s="36"/>
      <c r="R791" s="109"/>
      <c r="S791" s="36"/>
      <c r="T791" s="36"/>
      <c r="U791" s="32"/>
      <c r="V791" s="32"/>
      <c r="W791" s="32"/>
      <c r="X791" s="32"/>
      <c r="Y791" s="32"/>
      <c r="Z791" s="32"/>
      <c r="AA791" s="32"/>
      <c r="AB791" s="108"/>
      <c r="AC791" s="32"/>
      <c r="AD791" s="32"/>
      <c r="AE791" s="32"/>
      <c r="AF791" s="108"/>
      <c r="AG791" s="1"/>
      <c r="AH791" s="1"/>
      <c r="AI791" s="1"/>
      <c r="AJ791" s="1"/>
      <c r="AK791" s="1"/>
      <c r="AL791" s="108"/>
      <c r="AM791" s="1"/>
      <c r="AN791" s="37"/>
    </row>
    <row r="792" spans="1:40" ht="14.25" customHeight="1">
      <c r="A792" s="1"/>
      <c r="B792" s="32"/>
      <c r="C792" s="32"/>
      <c r="D792" s="33"/>
      <c r="E792" s="1"/>
      <c r="F792" s="34"/>
      <c r="G792" s="32"/>
      <c r="H792" s="1"/>
      <c r="I792" s="35"/>
      <c r="J792" s="1"/>
      <c r="K792" s="1"/>
      <c r="L792" s="32"/>
      <c r="M792" s="32"/>
      <c r="N792" s="33"/>
      <c r="O792" s="32"/>
      <c r="P792" s="109"/>
      <c r="Q792" s="36"/>
      <c r="R792" s="109"/>
      <c r="S792" s="36"/>
      <c r="T792" s="36"/>
      <c r="U792" s="32"/>
      <c r="V792" s="32"/>
      <c r="W792" s="32"/>
      <c r="X792" s="32"/>
      <c r="Y792" s="32"/>
      <c r="Z792" s="32"/>
      <c r="AA792" s="32"/>
      <c r="AB792" s="108"/>
      <c r="AC792" s="32"/>
      <c r="AD792" s="32"/>
      <c r="AE792" s="32"/>
      <c r="AF792" s="108"/>
      <c r="AG792" s="1"/>
      <c r="AH792" s="1"/>
      <c r="AI792" s="1"/>
      <c r="AJ792" s="1"/>
      <c r="AK792" s="1"/>
      <c r="AL792" s="108"/>
      <c r="AM792" s="1"/>
      <c r="AN792" s="37"/>
    </row>
    <row r="793" spans="1:40" ht="14.25" customHeight="1">
      <c r="A793" s="1"/>
      <c r="B793" s="32"/>
      <c r="C793" s="32"/>
      <c r="D793" s="33"/>
      <c r="E793" s="1"/>
      <c r="F793" s="34"/>
      <c r="G793" s="32"/>
      <c r="H793" s="1"/>
      <c r="I793" s="35"/>
      <c r="J793" s="1"/>
      <c r="K793" s="1"/>
      <c r="L793" s="32"/>
      <c r="M793" s="32"/>
      <c r="N793" s="33"/>
      <c r="O793" s="32"/>
      <c r="P793" s="109"/>
      <c r="Q793" s="36"/>
      <c r="R793" s="109"/>
      <c r="S793" s="36"/>
      <c r="T793" s="36"/>
      <c r="U793" s="32"/>
      <c r="V793" s="32"/>
      <c r="W793" s="32"/>
      <c r="X793" s="32"/>
      <c r="Y793" s="32"/>
      <c r="Z793" s="32"/>
      <c r="AA793" s="32"/>
      <c r="AB793" s="108"/>
      <c r="AC793" s="32"/>
      <c r="AD793" s="32"/>
      <c r="AE793" s="32"/>
      <c r="AF793" s="108"/>
      <c r="AG793" s="1"/>
      <c r="AH793" s="1"/>
      <c r="AI793" s="1"/>
      <c r="AJ793" s="1"/>
      <c r="AK793" s="1"/>
      <c r="AL793" s="108"/>
      <c r="AM793" s="1"/>
      <c r="AN793" s="37"/>
    </row>
    <row r="794" spans="1:40" ht="14.25" customHeight="1">
      <c r="A794" s="1"/>
      <c r="B794" s="32"/>
      <c r="C794" s="32"/>
      <c r="D794" s="33"/>
      <c r="E794" s="1"/>
      <c r="F794" s="34"/>
      <c r="G794" s="32"/>
      <c r="H794" s="1"/>
      <c r="I794" s="35"/>
      <c r="J794" s="1"/>
      <c r="K794" s="1"/>
      <c r="L794" s="32"/>
      <c r="M794" s="32"/>
      <c r="N794" s="33"/>
      <c r="O794" s="32"/>
      <c r="P794" s="109"/>
      <c r="Q794" s="36"/>
      <c r="R794" s="109"/>
      <c r="S794" s="36"/>
      <c r="T794" s="36"/>
      <c r="U794" s="32"/>
      <c r="V794" s="32"/>
      <c r="W794" s="32"/>
      <c r="X794" s="32"/>
      <c r="Y794" s="32"/>
      <c r="Z794" s="32"/>
      <c r="AA794" s="32"/>
      <c r="AB794" s="108"/>
      <c r="AC794" s="32"/>
      <c r="AD794" s="32"/>
      <c r="AE794" s="32"/>
      <c r="AF794" s="108"/>
      <c r="AG794" s="1"/>
      <c r="AH794" s="1"/>
      <c r="AI794" s="1"/>
      <c r="AJ794" s="1"/>
      <c r="AK794" s="1"/>
      <c r="AL794" s="108"/>
      <c r="AM794" s="1"/>
      <c r="AN794" s="37"/>
    </row>
    <row r="795" spans="1:40" ht="14.25" customHeight="1">
      <c r="A795" s="1"/>
      <c r="B795" s="32"/>
      <c r="C795" s="32"/>
      <c r="D795" s="33"/>
      <c r="E795" s="1"/>
      <c r="F795" s="34"/>
      <c r="G795" s="32"/>
      <c r="H795" s="1"/>
      <c r="I795" s="35"/>
      <c r="J795" s="1"/>
      <c r="K795" s="1"/>
      <c r="L795" s="32"/>
      <c r="M795" s="32"/>
      <c r="N795" s="33"/>
      <c r="O795" s="32"/>
      <c r="P795" s="109"/>
      <c r="Q795" s="36"/>
      <c r="R795" s="109"/>
      <c r="S795" s="36"/>
      <c r="T795" s="36"/>
      <c r="U795" s="32"/>
      <c r="V795" s="32"/>
      <c r="W795" s="32"/>
      <c r="X795" s="32"/>
      <c r="Y795" s="32"/>
      <c r="Z795" s="32"/>
      <c r="AA795" s="32"/>
      <c r="AB795" s="108"/>
      <c r="AC795" s="32"/>
      <c r="AD795" s="32"/>
      <c r="AE795" s="32"/>
      <c r="AF795" s="108"/>
      <c r="AG795" s="1"/>
      <c r="AH795" s="1"/>
      <c r="AI795" s="1"/>
      <c r="AJ795" s="1"/>
      <c r="AK795" s="1"/>
      <c r="AL795" s="108"/>
      <c r="AM795" s="1"/>
      <c r="AN795" s="37"/>
    </row>
    <row r="796" spans="1:40" ht="14.25" customHeight="1">
      <c r="A796" s="1"/>
      <c r="B796" s="32"/>
      <c r="C796" s="32"/>
      <c r="D796" s="33"/>
      <c r="E796" s="1"/>
      <c r="F796" s="34"/>
      <c r="G796" s="32"/>
      <c r="H796" s="1"/>
      <c r="I796" s="35"/>
      <c r="J796" s="1"/>
      <c r="K796" s="1"/>
      <c r="L796" s="32"/>
      <c r="M796" s="32"/>
      <c r="N796" s="33"/>
      <c r="O796" s="32"/>
      <c r="P796" s="109"/>
      <c r="Q796" s="36"/>
      <c r="R796" s="109"/>
      <c r="S796" s="36"/>
      <c r="T796" s="36"/>
      <c r="U796" s="32"/>
      <c r="V796" s="32"/>
      <c r="W796" s="32"/>
      <c r="X796" s="32"/>
      <c r="Y796" s="32"/>
      <c r="Z796" s="32"/>
      <c r="AA796" s="32"/>
      <c r="AB796" s="108"/>
      <c r="AC796" s="32"/>
      <c r="AD796" s="32"/>
      <c r="AE796" s="32"/>
      <c r="AF796" s="108"/>
      <c r="AG796" s="1"/>
      <c r="AH796" s="1"/>
      <c r="AI796" s="1"/>
      <c r="AJ796" s="1"/>
      <c r="AK796" s="1"/>
      <c r="AL796" s="108"/>
      <c r="AM796" s="1"/>
      <c r="AN796" s="37"/>
    </row>
    <row r="797" spans="1:40" ht="14.25" customHeight="1">
      <c r="A797" s="1"/>
      <c r="B797" s="32"/>
      <c r="C797" s="32"/>
      <c r="D797" s="33"/>
      <c r="E797" s="1"/>
      <c r="F797" s="34"/>
      <c r="G797" s="32"/>
      <c r="H797" s="1"/>
      <c r="I797" s="35"/>
      <c r="J797" s="1"/>
      <c r="K797" s="1"/>
      <c r="L797" s="32"/>
      <c r="M797" s="32"/>
      <c r="N797" s="33"/>
      <c r="O797" s="32"/>
      <c r="P797" s="109"/>
      <c r="Q797" s="36"/>
      <c r="R797" s="109"/>
      <c r="S797" s="36"/>
      <c r="T797" s="36"/>
      <c r="U797" s="32"/>
      <c r="V797" s="32"/>
      <c r="W797" s="32"/>
      <c r="X797" s="32"/>
      <c r="Y797" s="32"/>
      <c r="Z797" s="32"/>
      <c r="AA797" s="32"/>
      <c r="AB797" s="108"/>
      <c r="AC797" s="32"/>
      <c r="AD797" s="32"/>
      <c r="AE797" s="32"/>
      <c r="AF797" s="108"/>
      <c r="AG797" s="1"/>
      <c r="AH797" s="1"/>
      <c r="AI797" s="1"/>
      <c r="AJ797" s="1"/>
      <c r="AK797" s="1"/>
      <c r="AL797" s="108"/>
      <c r="AM797" s="1"/>
      <c r="AN797" s="37"/>
    </row>
    <row r="798" spans="1:40" ht="14.25" customHeight="1">
      <c r="A798" s="1"/>
      <c r="B798" s="32"/>
      <c r="C798" s="32"/>
      <c r="D798" s="33"/>
      <c r="E798" s="1"/>
      <c r="F798" s="34"/>
      <c r="G798" s="32"/>
      <c r="H798" s="1"/>
      <c r="I798" s="35"/>
      <c r="J798" s="1"/>
      <c r="K798" s="1"/>
      <c r="L798" s="32"/>
      <c r="M798" s="32"/>
      <c r="N798" s="33"/>
      <c r="O798" s="32"/>
      <c r="P798" s="109"/>
      <c r="Q798" s="36"/>
      <c r="R798" s="109"/>
      <c r="S798" s="36"/>
      <c r="T798" s="36"/>
      <c r="U798" s="32"/>
      <c r="V798" s="32"/>
      <c r="W798" s="32"/>
      <c r="X798" s="32"/>
      <c r="Y798" s="32"/>
      <c r="Z798" s="32"/>
      <c r="AA798" s="32"/>
      <c r="AB798" s="108"/>
      <c r="AC798" s="32"/>
      <c r="AD798" s="32"/>
      <c r="AE798" s="32"/>
      <c r="AF798" s="108"/>
      <c r="AG798" s="1"/>
      <c r="AH798" s="1"/>
      <c r="AI798" s="1"/>
      <c r="AJ798" s="1"/>
      <c r="AK798" s="1"/>
      <c r="AL798" s="108"/>
      <c r="AM798" s="1"/>
      <c r="AN798" s="37"/>
    </row>
    <row r="799" spans="1:40" ht="14.25" customHeight="1">
      <c r="A799" s="1"/>
      <c r="B799" s="32"/>
      <c r="C799" s="32"/>
      <c r="D799" s="33"/>
      <c r="E799" s="1"/>
      <c r="F799" s="34"/>
      <c r="G799" s="32"/>
      <c r="H799" s="1"/>
      <c r="I799" s="35"/>
      <c r="J799" s="1"/>
      <c r="K799" s="1"/>
      <c r="L799" s="32"/>
      <c r="M799" s="32"/>
      <c r="N799" s="33"/>
      <c r="O799" s="32"/>
      <c r="P799" s="109"/>
      <c r="Q799" s="36"/>
      <c r="R799" s="109"/>
      <c r="S799" s="36"/>
      <c r="T799" s="36"/>
      <c r="U799" s="32"/>
      <c r="V799" s="32"/>
      <c r="W799" s="32"/>
      <c r="X799" s="32"/>
      <c r="Y799" s="32"/>
      <c r="Z799" s="32"/>
      <c r="AA799" s="32"/>
      <c r="AB799" s="108"/>
      <c r="AC799" s="32"/>
      <c r="AD799" s="32"/>
      <c r="AE799" s="32"/>
      <c r="AF799" s="108"/>
      <c r="AG799" s="1"/>
      <c r="AH799" s="1"/>
      <c r="AI799" s="1"/>
      <c r="AJ799" s="1"/>
      <c r="AK799" s="1"/>
      <c r="AL799" s="108"/>
      <c r="AM799" s="1"/>
      <c r="AN799" s="37"/>
    </row>
    <row r="800" spans="1:40" ht="14.25" customHeight="1">
      <c r="A800" s="1"/>
      <c r="B800" s="32"/>
      <c r="C800" s="32"/>
      <c r="D800" s="33"/>
      <c r="E800" s="1"/>
      <c r="F800" s="34"/>
      <c r="G800" s="32"/>
      <c r="H800" s="1"/>
      <c r="I800" s="35"/>
      <c r="J800" s="1"/>
      <c r="K800" s="1"/>
      <c r="L800" s="32"/>
      <c r="M800" s="32"/>
      <c r="N800" s="33"/>
      <c r="O800" s="32"/>
      <c r="P800" s="109"/>
      <c r="Q800" s="36"/>
      <c r="R800" s="109"/>
      <c r="S800" s="36"/>
      <c r="T800" s="36"/>
      <c r="U800" s="32"/>
      <c r="V800" s="32"/>
      <c r="W800" s="32"/>
      <c r="X800" s="32"/>
      <c r="Y800" s="32"/>
      <c r="Z800" s="32"/>
      <c r="AA800" s="32"/>
      <c r="AB800" s="108"/>
      <c r="AC800" s="32"/>
      <c r="AD800" s="32"/>
      <c r="AE800" s="32"/>
      <c r="AF800" s="108"/>
      <c r="AG800" s="1"/>
      <c r="AH800" s="1"/>
      <c r="AI800" s="1"/>
      <c r="AJ800" s="1"/>
      <c r="AK800" s="1"/>
      <c r="AL800" s="108"/>
      <c r="AM800" s="1"/>
      <c r="AN800" s="37"/>
    </row>
    <row r="801" spans="1:40" ht="14.25" customHeight="1">
      <c r="A801" s="1"/>
      <c r="B801" s="32"/>
      <c r="C801" s="32"/>
      <c r="D801" s="33"/>
      <c r="E801" s="1"/>
      <c r="F801" s="34"/>
      <c r="G801" s="32"/>
      <c r="H801" s="1"/>
      <c r="I801" s="35"/>
      <c r="J801" s="1"/>
      <c r="K801" s="1"/>
      <c r="L801" s="32"/>
      <c r="M801" s="32"/>
      <c r="N801" s="33"/>
      <c r="O801" s="32"/>
      <c r="P801" s="109"/>
      <c r="Q801" s="36"/>
      <c r="R801" s="109"/>
      <c r="S801" s="36"/>
      <c r="T801" s="36"/>
      <c r="U801" s="32"/>
      <c r="V801" s="32"/>
      <c r="W801" s="32"/>
      <c r="X801" s="32"/>
      <c r="Y801" s="32"/>
      <c r="Z801" s="32"/>
      <c r="AA801" s="32"/>
      <c r="AB801" s="108"/>
      <c r="AC801" s="32"/>
      <c r="AD801" s="32"/>
      <c r="AE801" s="32"/>
      <c r="AF801" s="108"/>
      <c r="AG801" s="1"/>
      <c r="AH801" s="1"/>
      <c r="AI801" s="1"/>
      <c r="AJ801" s="1"/>
      <c r="AK801" s="1"/>
      <c r="AL801" s="108"/>
      <c r="AM801" s="1"/>
      <c r="AN801" s="37"/>
    </row>
    <row r="802" spans="1:40" ht="14.25" customHeight="1">
      <c r="A802" s="1"/>
      <c r="B802" s="32"/>
      <c r="C802" s="32"/>
      <c r="D802" s="33"/>
      <c r="E802" s="1"/>
      <c r="F802" s="34"/>
      <c r="G802" s="32"/>
      <c r="H802" s="1"/>
      <c r="I802" s="35"/>
      <c r="J802" s="1"/>
      <c r="K802" s="1"/>
      <c r="L802" s="32"/>
      <c r="M802" s="32"/>
      <c r="N802" s="33"/>
      <c r="O802" s="32"/>
      <c r="P802" s="109"/>
      <c r="Q802" s="36"/>
      <c r="R802" s="109"/>
      <c r="S802" s="36"/>
      <c r="T802" s="36"/>
      <c r="U802" s="32"/>
      <c r="V802" s="32"/>
      <c r="W802" s="32"/>
      <c r="X802" s="32"/>
      <c r="Y802" s="32"/>
      <c r="Z802" s="32"/>
      <c r="AA802" s="32"/>
      <c r="AB802" s="108"/>
      <c r="AC802" s="32"/>
      <c r="AD802" s="32"/>
      <c r="AE802" s="32"/>
      <c r="AF802" s="108"/>
      <c r="AG802" s="1"/>
      <c r="AH802" s="1"/>
      <c r="AI802" s="1"/>
      <c r="AJ802" s="1"/>
      <c r="AK802" s="1"/>
      <c r="AL802" s="108"/>
      <c r="AM802" s="1"/>
      <c r="AN802" s="37"/>
    </row>
    <row r="803" spans="1:40" ht="14.25" customHeight="1">
      <c r="A803" s="1"/>
      <c r="B803" s="32"/>
      <c r="C803" s="32"/>
      <c r="D803" s="33"/>
      <c r="E803" s="1"/>
      <c r="F803" s="34"/>
      <c r="G803" s="32"/>
      <c r="H803" s="1"/>
      <c r="I803" s="35"/>
      <c r="J803" s="1"/>
      <c r="K803" s="1"/>
      <c r="L803" s="32"/>
      <c r="M803" s="32"/>
      <c r="N803" s="33"/>
      <c r="O803" s="32"/>
      <c r="P803" s="109"/>
      <c r="Q803" s="36"/>
      <c r="R803" s="109"/>
      <c r="S803" s="36"/>
      <c r="T803" s="36"/>
      <c r="U803" s="32"/>
      <c r="V803" s="32"/>
      <c r="W803" s="32"/>
      <c r="X803" s="32"/>
      <c r="Y803" s="32"/>
      <c r="Z803" s="32"/>
      <c r="AA803" s="32"/>
      <c r="AB803" s="108"/>
      <c r="AC803" s="32"/>
      <c r="AD803" s="32"/>
      <c r="AE803" s="32"/>
      <c r="AF803" s="108"/>
      <c r="AG803" s="1"/>
      <c r="AH803" s="1"/>
      <c r="AI803" s="1"/>
      <c r="AJ803" s="1"/>
      <c r="AK803" s="1"/>
      <c r="AL803" s="108"/>
      <c r="AM803" s="1"/>
      <c r="AN803" s="37"/>
    </row>
    <row r="804" spans="1:40" ht="14.25" customHeight="1">
      <c r="A804" s="1"/>
      <c r="B804" s="32"/>
      <c r="C804" s="32"/>
      <c r="D804" s="33"/>
      <c r="E804" s="1"/>
      <c r="F804" s="34"/>
      <c r="G804" s="32"/>
      <c r="H804" s="1"/>
      <c r="I804" s="35"/>
      <c r="J804" s="1"/>
      <c r="K804" s="1"/>
      <c r="L804" s="32"/>
      <c r="M804" s="32"/>
      <c r="N804" s="33"/>
      <c r="O804" s="32"/>
      <c r="P804" s="109"/>
      <c r="Q804" s="36"/>
      <c r="R804" s="109"/>
      <c r="S804" s="36"/>
      <c r="T804" s="36"/>
      <c r="U804" s="32"/>
      <c r="V804" s="32"/>
      <c r="W804" s="32"/>
      <c r="X804" s="32"/>
      <c r="Y804" s="32"/>
      <c r="Z804" s="32"/>
      <c r="AA804" s="32"/>
      <c r="AB804" s="108"/>
      <c r="AC804" s="32"/>
      <c r="AD804" s="32"/>
      <c r="AE804" s="32"/>
      <c r="AF804" s="108"/>
      <c r="AG804" s="1"/>
      <c r="AH804" s="1"/>
      <c r="AI804" s="1"/>
      <c r="AJ804" s="1"/>
      <c r="AK804" s="1"/>
      <c r="AL804" s="108"/>
      <c r="AM804" s="1"/>
      <c r="AN804" s="37"/>
    </row>
    <row r="805" spans="1:40" ht="14.25" customHeight="1">
      <c r="A805" s="1"/>
      <c r="B805" s="32"/>
      <c r="C805" s="32"/>
      <c r="D805" s="33"/>
      <c r="E805" s="1"/>
      <c r="F805" s="34"/>
      <c r="G805" s="32"/>
      <c r="H805" s="1"/>
      <c r="I805" s="35"/>
      <c r="J805" s="1"/>
      <c r="K805" s="1"/>
      <c r="L805" s="32"/>
      <c r="M805" s="32"/>
      <c r="N805" s="33"/>
      <c r="O805" s="32"/>
      <c r="P805" s="109"/>
      <c r="Q805" s="36"/>
      <c r="R805" s="109"/>
      <c r="S805" s="36"/>
      <c r="T805" s="36"/>
      <c r="U805" s="32"/>
      <c r="V805" s="32"/>
      <c r="W805" s="32"/>
      <c r="X805" s="32"/>
      <c r="Y805" s="32"/>
      <c r="Z805" s="32"/>
      <c r="AA805" s="32"/>
      <c r="AB805" s="108"/>
      <c r="AC805" s="32"/>
      <c r="AD805" s="32"/>
      <c r="AE805" s="32"/>
      <c r="AF805" s="108"/>
      <c r="AG805" s="1"/>
      <c r="AH805" s="1"/>
      <c r="AI805" s="1"/>
      <c r="AJ805" s="1"/>
      <c r="AK805" s="1"/>
      <c r="AL805" s="108"/>
      <c r="AM805" s="1"/>
      <c r="AN805" s="37"/>
    </row>
    <row r="806" spans="1:40" ht="14.25" customHeight="1">
      <c r="A806" s="1"/>
      <c r="B806" s="32"/>
      <c r="C806" s="32"/>
      <c r="D806" s="33"/>
      <c r="E806" s="1"/>
      <c r="F806" s="34"/>
      <c r="G806" s="32"/>
      <c r="H806" s="1"/>
      <c r="I806" s="35"/>
      <c r="J806" s="1"/>
      <c r="K806" s="1"/>
      <c r="L806" s="32"/>
      <c r="M806" s="32"/>
      <c r="N806" s="33"/>
      <c r="O806" s="32"/>
      <c r="P806" s="109"/>
      <c r="Q806" s="36"/>
      <c r="R806" s="109"/>
      <c r="S806" s="36"/>
      <c r="T806" s="36"/>
      <c r="U806" s="32"/>
      <c r="V806" s="32"/>
      <c r="W806" s="32"/>
      <c r="X806" s="32"/>
      <c r="Y806" s="32"/>
      <c r="Z806" s="32"/>
      <c r="AA806" s="32"/>
      <c r="AB806" s="108"/>
      <c r="AC806" s="32"/>
      <c r="AD806" s="32"/>
      <c r="AE806" s="32"/>
      <c r="AF806" s="108"/>
      <c r="AG806" s="1"/>
      <c r="AH806" s="1"/>
      <c r="AI806" s="1"/>
      <c r="AJ806" s="1"/>
      <c r="AK806" s="1"/>
      <c r="AL806" s="108"/>
      <c r="AM806" s="1"/>
      <c r="AN806" s="37"/>
    </row>
    <row r="807" spans="1:40" ht="14.25" customHeight="1">
      <c r="A807" s="1"/>
      <c r="B807" s="32"/>
      <c r="C807" s="32"/>
      <c r="D807" s="33"/>
      <c r="E807" s="1"/>
      <c r="F807" s="34"/>
      <c r="G807" s="32"/>
      <c r="H807" s="1"/>
      <c r="I807" s="35"/>
      <c r="J807" s="1"/>
      <c r="K807" s="1"/>
      <c r="L807" s="32"/>
      <c r="M807" s="32"/>
      <c r="N807" s="33"/>
      <c r="O807" s="32"/>
      <c r="P807" s="109"/>
      <c r="Q807" s="36"/>
      <c r="R807" s="109"/>
      <c r="S807" s="36"/>
      <c r="T807" s="36"/>
      <c r="U807" s="32"/>
      <c r="V807" s="32"/>
      <c r="W807" s="32"/>
      <c r="X807" s="32"/>
      <c r="Y807" s="32"/>
      <c r="Z807" s="32"/>
      <c r="AA807" s="32"/>
      <c r="AB807" s="108"/>
      <c r="AC807" s="32"/>
      <c r="AD807" s="32"/>
      <c r="AE807" s="32"/>
      <c r="AF807" s="108"/>
      <c r="AG807" s="1"/>
      <c r="AH807" s="1"/>
      <c r="AI807" s="1"/>
      <c r="AJ807" s="1"/>
      <c r="AK807" s="1"/>
      <c r="AL807" s="108"/>
      <c r="AM807" s="1"/>
      <c r="AN807" s="37"/>
    </row>
    <row r="808" spans="1:40" ht="14.25" customHeight="1">
      <c r="A808" s="1"/>
      <c r="B808" s="32"/>
      <c r="C808" s="32"/>
      <c r="D808" s="33"/>
      <c r="E808" s="1"/>
      <c r="F808" s="34"/>
      <c r="G808" s="32"/>
      <c r="H808" s="1"/>
      <c r="I808" s="35"/>
      <c r="J808" s="1"/>
      <c r="K808" s="1"/>
      <c r="L808" s="32"/>
      <c r="M808" s="32"/>
      <c r="N808" s="33"/>
      <c r="O808" s="32"/>
      <c r="P808" s="109"/>
      <c r="Q808" s="36"/>
      <c r="R808" s="109"/>
      <c r="S808" s="36"/>
      <c r="T808" s="36"/>
      <c r="U808" s="32"/>
      <c r="V808" s="32"/>
      <c r="W808" s="32"/>
      <c r="X808" s="32"/>
      <c r="Y808" s="32"/>
      <c r="Z808" s="32"/>
      <c r="AA808" s="32"/>
      <c r="AB808" s="108"/>
      <c r="AC808" s="32"/>
      <c r="AD808" s="32"/>
      <c r="AE808" s="32"/>
      <c r="AF808" s="108"/>
      <c r="AG808" s="1"/>
      <c r="AH808" s="1"/>
      <c r="AI808" s="1"/>
      <c r="AJ808" s="1"/>
      <c r="AK808" s="1"/>
      <c r="AL808" s="108"/>
      <c r="AM808" s="1"/>
      <c r="AN808" s="37"/>
    </row>
    <row r="809" spans="1:40" ht="14.25" customHeight="1">
      <c r="A809" s="1"/>
      <c r="B809" s="32"/>
      <c r="C809" s="32"/>
      <c r="D809" s="33"/>
      <c r="E809" s="1"/>
      <c r="F809" s="34"/>
      <c r="G809" s="32"/>
      <c r="H809" s="1"/>
      <c r="I809" s="35"/>
      <c r="J809" s="1"/>
      <c r="K809" s="1"/>
      <c r="L809" s="32"/>
      <c r="M809" s="32"/>
      <c r="N809" s="33"/>
      <c r="O809" s="32"/>
      <c r="P809" s="109"/>
      <c r="Q809" s="36"/>
      <c r="R809" s="109"/>
      <c r="S809" s="36"/>
      <c r="T809" s="36"/>
      <c r="U809" s="32"/>
      <c r="V809" s="32"/>
      <c r="W809" s="32"/>
      <c r="X809" s="32"/>
      <c r="Y809" s="32"/>
      <c r="Z809" s="32"/>
      <c r="AA809" s="32"/>
      <c r="AB809" s="108"/>
      <c r="AC809" s="32"/>
      <c r="AD809" s="32"/>
      <c r="AE809" s="32"/>
      <c r="AF809" s="108"/>
      <c r="AG809" s="1"/>
      <c r="AH809" s="1"/>
      <c r="AI809" s="1"/>
      <c r="AJ809" s="1"/>
      <c r="AK809" s="1"/>
      <c r="AL809" s="108"/>
      <c r="AM809" s="1"/>
      <c r="AN809" s="37"/>
    </row>
    <row r="810" spans="1:40" ht="14.25" customHeight="1">
      <c r="A810" s="1"/>
      <c r="B810" s="32"/>
      <c r="C810" s="32"/>
      <c r="D810" s="33"/>
      <c r="E810" s="1"/>
      <c r="F810" s="34"/>
      <c r="G810" s="32"/>
      <c r="H810" s="1"/>
      <c r="I810" s="35"/>
      <c r="J810" s="1"/>
      <c r="K810" s="1"/>
      <c r="L810" s="32"/>
      <c r="M810" s="32"/>
      <c r="N810" s="33"/>
      <c r="O810" s="32"/>
      <c r="P810" s="109"/>
      <c r="Q810" s="36"/>
      <c r="R810" s="109"/>
      <c r="S810" s="36"/>
      <c r="T810" s="36"/>
      <c r="U810" s="32"/>
      <c r="V810" s="32"/>
      <c r="W810" s="32"/>
      <c r="X810" s="32"/>
      <c r="Y810" s="32"/>
      <c r="Z810" s="32"/>
      <c r="AA810" s="32"/>
      <c r="AB810" s="108"/>
      <c r="AC810" s="32"/>
      <c r="AD810" s="32"/>
      <c r="AE810" s="32"/>
      <c r="AF810" s="108"/>
      <c r="AG810" s="1"/>
      <c r="AH810" s="1"/>
      <c r="AI810" s="1"/>
      <c r="AJ810" s="1"/>
      <c r="AK810" s="1"/>
      <c r="AL810" s="108"/>
      <c r="AM810" s="1"/>
      <c r="AN810" s="37"/>
    </row>
    <row r="811" spans="1:40" ht="14.25" customHeight="1">
      <c r="A811" s="1"/>
      <c r="B811" s="32"/>
      <c r="C811" s="32"/>
      <c r="D811" s="33"/>
      <c r="E811" s="1"/>
      <c r="F811" s="34"/>
      <c r="G811" s="32"/>
      <c r="H811" s="1"/>
      <c r="I811" s="35"/>
      <c r="J811" s="1"/>
      <c r="K811" s="1"/>
      <c r="L811" s="32"/>
      <c r="M811" s="32"/>
      <c r="N811" s="33"/>
      <c r="O811" s="32"/>
      <c r="P811" s="109"/>
      <c r="Q811" s="36"/>
      <c r="R811" s="109"/>
      <c r="S811" s="36"/>
      <c r="T811" s="36"/>
      <c r="U811" s="32"/>
      <c r="V811" s="32"/>
      <c r="W811" s="32"/>
      <c r="X811" s="32"/>
      <c r="Y811" s="32"/>
      <c r="Z811" s="32"/>
      <c r="AA811" s="32"/>
      <c r="AB811" s="108"/>
      <c r="AC811" s="32"/>
      <c r="AD811" s="32"/>
      <c r="AE811" s="32"/>
      <c r="AF811" s="108"/>
      <c r="AG811" s="1"/>
      <c r="AH811" s="1"/>
      <c r="AI811" s="1"/>
      <c r="AJ811" s="1"/>
      <c r="AK811" s="1"/>
      <c r="AL811" s="108"/>
      <c r="AM811" s="1"/>
      <c r="AN811" s="37"/>
    </row>
    <row r="812" spans="1:40" ht="14.25" customHeight="1">
      <c r="A812" s="1"/>
      <c r="B812" s="32"/>
      <c r="C812" s="32"/>
      <c r="D812" s="33"/>
      <c r="E812" s="1"/>
      <c r="F812" s="34"/>
      <c r="G812" s="32"/>
      <c r="H812" s="1"/>
      <c r="I812" s="35"/>
      <c r="J812" s="1"/>
      <c r="K812" s="1"/>
      <c r="L812" s="32"/>
      <c r="M812" s="32"/>
      <c r="N812" s="33"/>
      <c r="O812" s="32"/>
      <c r="P812" s="109"/>
      <c r="Q812" s="36"/>
      <c r="R812" s="109"/>
      <c r="S812" s="36"/>
      <c r="T812" s="36"/>
      <c r="U812" s="32"/>
      <c r="V812" s="32"/>
      <c r="W812" s="32"/>
      <c r="X812" s="32"/>
      <c r="Y812" s="32"/>
      <c r="Z812" s="32"/>
      <c r="AA812" s="32"/>
      <c r="AB812" s="108"/>
      <c r="AC812" s="32"/>
      <c r="AD812" s="32"/>
      <c r="AE812" s="32"/>
      <c r="AF812" s="108"/>
      <c r="AG812" s="1"/>
      <c r="AH812" s="1"/>
      <c r="AI812" s="1"/>
      <c r="AJ812" s="1"/>
      <c r="AK812" s="1"/>
      <c r="AL812" s="108"/>
      <c r="AM812" s="1"/>
      <c r="AN812" s="37"/>
    </row>
    <row r="813" spans="1:40" ht="14.25" customHeight="1">
      <c r="A813" s="1"/>
      <c r="B813" s="32"/>
      <c r="C813" s="32"/>
      <c r="D813" s="33"/>
      <c r="E813" s="1"/>
      <c r="F813" s="34"/>
      <c r="G813" s="32"/>
      <c r="H813" s="1"/>
      <c r="I813" s="35"/>
      <c r="J813" s="1"/>
      <c r="K813" s="1"/>
      <c r="L813" s="32"/>
      <c r="M813" s="32"/>
      <c r="N813" s="33"/>
      <c r="O813" s="32"/>
      <c r="P813" s="109"/>
      <c r="Q813" s="36"/>
      <c r="R813" s="109"/>
      <c r="S813" s="36"/>
      <c r="T813" s="36"/>
      <c r="U813" s="32"/>
      <c r="V813" s="32"/>
      <c r="W813" s="32"/>
      <c r="X813" s="32"/>
      <c r="Y813" s="32"/>
      <c r="Z813" s="32"/>
      <c r="AA813" s="32"/>
      <c r="AB813" s="108"/>
      <c r="AC813" s="32"/>
      <c r="AD813" s="32"/>
      <c r="AE813" s="32"/>
      <c r="AF813" s="108"/>
      <c r="AG813" s="1"/>
      <c r="AH813" s="1"/>
      <c r="AI813" s="1"/>
      <c r="AJ813" s="1"/>
      <c r="AK813" s="1"/>
      <c r="AL813" s="108"/>
      <c r="AM813" s="1"/>
      <c r="AN813" s="37"/>
    </row>
    <row r="814" spans="1:40" ht="14.25" customHeight="1">
      <c r="A814" s="1"/>
      <c r="B814" s="32"/>
      <c r="C814" s="32"/>
      <c r="D814" s="33"/>
      <c r="E814" s="1"/>
      <c r="F814" s="34"/>
      <c r="G814" s="32"/>
      <c r="H814" s="1"/>
      <c r="I814" s="35"/>
      <c r="J814" s="1"/>
      <c r="K814" s="1"/>
      <c r="L814" s="32"/>
      <c r="M814" s="32"/>
      <c r="N814" s="33"/>
      <c r="O814" s="32"/>
      <c r="P814" s="109"/>
      <c r="Q814" s="36"/>
      <c r="R814" s="109"/>
      <c r="S814" s="36"/>
      <c r="T814" s="36"/>
      <c r="U814" s="32"/>
      <c r="V814" s="32"/>
      <c r="W814" s="32"/>
      <c r="X814" s="32"/>
      <c r="Y814" s="32"/>
      <c r="Z814" s="32"/>
      <c r="AA814" s="32"/>
      <c r="AB814" s="108"/>
      <c r="AC814" s="32"/>
      <c r="AD814" s="32"/>
      <c r="AE814" s="32"/>
      <c r="AF814" s="108"/>
      <c r="AG814" s="1"/>
      <c r="AH814" s="1"/>
      <c r="AI814" s="1"/>
      <c r="AJ814" s="1"/>
      <c r="AK814" s="1"/>
      <c r="AL814" s="108"/>
      <c r="AM814" s="1"/>
      <c r="AN814" s="37"/>
    </row>
    <row r="815" spans="1:40" ht="14.25" customHeight="1">
      <c r="A815" s="1"/>
      <c r="B815" s="32"/>
      <c r="C815" s="32"/>
      <c r="D815" s="33"/>
      <c r="E815" s="1"/>
      <c r="F815" s="34"/>
      <c r="G815" s="32"/>
      <c r="H815" s="1"/>
      <c r="I815" s="35"/>
      <c r="J815" s="1"/>
      <c r="K815" s="1"/>
      <c r="L815" s="32"/>
      <c r="M815" s="32"/>
      <c r="N815" s="33"/>
      <c r="O815" s="32"/>
      <c r="P815" s="109"/>
      <c r="Q815" s="36"/>
      <c r="R815" s="109"/>
      <c r="S815" s="36"/>
      <c r="T815" s="36"/>
      <c r="U815" s="32"/>
      <c r="V815" s="32"/>
      <c r="W815" s="32"/>
      <c r="X815" s="32"/>
      <c r="Y815" s="32"/>
      <c r="Z815" s="32"/>
      <c r="AA815" s="32"/>
      <c r="AB815" s="108"/>
      <c r="AC815" s="32"/>
      <c r="AD815" s="32"/>
      <c r="AE815" s="32"/>
      <c r="AF815" s="108"/>
      <c r="AG815" s="1"/>
      <c r="AH815" s="1"/>
      <c r="AI815" s="1"/>
      <c r="AJ815" s="1"/>
      <c r="AK815" s="1"/>
      <c r="AL815" s="108"/>
      <c r="AM815" s="1"/>
      <c r="AN815" s="37"/>
    </row>
    <row r="816" spans="1:40" ht="14.25" customHeight="1">
      <c r="A816" s="1"/>
      <c r="B816" s="32"/>
      <c r="C816" s="32"/>
      <c r="D816" s="33"/>
      <c r="E816" s="1"/>
      <c r="F816" s="34"/>
      <c r="G816" s="32"/>
      <c r="H816" s="1"/>
      <c r="I816" s="35"/>
      <c r="J816" s="1"/>
      <c r="K816" s="1"/>
      <c r="L816" s="32"/>
      <c r="M816" s="32"/>
      <c r="N816" s="33"/>
      <c r="O816" s="32"/>
      <c r="P816" s="109"/>
      <c r="Q816" s="36"/>
      <c r="R816" s="109"/>
      <c r="S816" s="36"/>
      <c r="T816" s="36"/>
      <c r="U816" s="32"/>
      <c r="V816" s="32"/>
      <c r="W816" s="32"/>
      <c r="X816" s="32"/>
      <c r="Y816" s="32"/>
      <c r="Z816" s="32"/>
      <c r="AA816" s="32"/>
      <c r="AB816" s="108"/>
      <c r="AC816" s="32"/>
      <c r="AD816" s="32"/>
      <c r="AE816" s="32"/>
      <c r="AF816" s="108"/>
      <c r="AG816" s="1"/>
      <c r="AH816" s="1"/>
      <c r="AI816" s="1"/>
      <c r="AJ816" s="1"/>
      <c r="AK816" s="1"/>
      <c r="AL816" s="108"/>
      <c r="AM816" s="1"/>
      <c r="AN816" s="37"/>
    </row>
    <row r="817" spans="1:40" ht="14.25" customHeight="1">
      <c r="A817" s="1"/>
      <c r="B817" s="32"/>
      <c r="C817" s="32"/>
      <c r="D817" s="33"/>
      <c r="E817" s="1"/>
      <c r="F817" s="34"/>
      <c r="G817" s="32"/>
      <c r="H817" s="1"/>
      <c r="I817" s="35"/>
      <c r="J817" s="1"/>
      <c r="K817" s="1"/>
      <c r="L817" s="32"/>
      <c r="M817" s="32"/>
      <c r="N817" s="33"/>
      <c r="O817" s="32"/>
      <c r="P817" s="109"/>
      <c r="Q817" s="36"/>
      <c r="R817" s="109"/>
      <c r="S817" s="36"/>
      <c r="T817" s="36"/>
      <c r="U817" s="32"/>
      <c r="V817" s="32"/>
      <c r="W817" s="32"/>
      <c r="X817" s="32"/>
      <c r="Y817" s="32"/>
      <c r="Z817" s="32"/>
      <c r="AA817" s="32"/>
      <c r="AB817" s="108"/>
      <c r="AC817" s="32"/>
      <c r="AD817" s="32"/>
      <c r="AE817" s="32"/>
      <c r="AF817" s="108"/>
      <c r="AG817" s="1"/>
      <c r="AH817" s="1"/>
      <c r="AI817" s="1"/>
      <c r="AJ817" s="1"/>
      <c r="AK817" s="1"/>
      <c r="AL817" s="108"/>
      <c r="AM817" s="1"/>
      <c r="AN817" s="37"/>
    </row>
    <row r="818" spans="1:40" ht="14.25" customHeight="1">
      <c r="A818" s="1"/>
      <c r="B818" s="32"/>
      <c r="C818" s="32"/>
      <c r="D818" s="33"/>
      <c r="E818" s="1"/>
      <c r="F818" s="34"/>
      <c r="G818" s="32"/>
      <c r="H818" s="1"/>
      <c r="I818" s="35"/>
      <c r="J818" s="1"/>
      <c r="K818" s="1"/>
      <c r="L818" s="32"/>
      <c r="M818" s="32"/>
      <c r="N818" s="33"/>
      <c r="O818" s="32"/>
      <c r="P818" s="109"/>
      <c r="Q818" s="36"/>
      <c r="R818" s="109"/>
      <c r="S818" s="36"/>
      <c r="T818" s="36"/>
      <c r="U818" s="32"/>
      <c r="V818" s="32"/>
      <c r="W818" s="32"/>
      <c r="X818" s="32"/>
      <c r="Y818" s="32"/>
      <c r="Z818" s="32"/>
      <c r="AA818" s="32"/>
      <c r="AB818" s="108"/>
      <c r="AC818" s="32"/>
      <c r="AD818" s="32"/>
      <c r="AE818" s="32"/>
      <c r="AF818" s="108"/>
      <c r="AG818" s="1"/>
      <c r="AH818" s="1"/>
      <c r="AI818" s="1"/>
      <c r="AJ818" s="1"/>
      <c r="AK818" s="1"/>
      <c r="AL818" s="108"/>
      <c r="AM818" s="1"/>
      <c r="AN818" s="37"/>
    </row>
    <row r="819" spans="1:40" ht="14.25" customHeight="1">
      <c r="A819" s="1"/>
      <c r="B819" s="32"/>
      <c r="C819" s="32"/>
      <c r="D819" s="33"/>
      <c r="E819" s="1"/>
      <c r="F819" s="34"/>
      <c r="G819" s="32"/>
      <c r="H819" s="1"/>
      <c r="I819" s="35"/>
      <c r="J819" s="1"/>
      <c r="K819" s="1"/>
      <c r="L819" s="32"/>
      <c r="M819" s="32"/>
      <c r="N819" s="33"/>
      <c r="O819" s="32"/>
      <c r="P819" s="109"/>
      <c r="Q819" s="36"/>
      <c r="R819" s="109"/>
      <c r="S819" s="36"/>
      <c r="T819" s="36"/>
      <c r="U819" s="32"/>
      <c r="V819" s="32"/>
      <c r="W819" s="32"/>
      <c r="X819" s="32"/>
      <c r="Y819" s="32"/>
      <c r="Z819" s="32"/>
      <c r="AA819" s="32"/>
      <c r="AB819" s="108"/>
      <c r="AC819" s="32"/>
      <c r="AD819" s="32"/>
      <c r="AE819" s="32"/>
      <c r="AF819" s="108"/>
      <c r="AG819" s="1"/>
      <c r="AH819" s="1"/>
      <c r="AI819" s="1"/>
      <c r="AJ819" s="1"/>
      <c r="AK819" s="1"/>
      <c r="AL819" s="108"/>
      <c r="AM819" s="1"/>
      <c r="AN819" s="37"/>
    </row>
    <row r="820" spans="1:40" ht="14.25" customHeight="1">
      <c r="A820" s="1"/>
      <c r="B820" s="32"/>
      <c r="C820" s="32"/>
      <c r="D820" s="33"/>
      <c r="E820" s="1"/>
      <c r="F820" s="34"/>
      <c r="G820" s="32"/>
      <c r="H820" s="1"/>
      <c r="I820" s="35"/>
      <c r="J820" s="1"/>
      <c r="K820" s="1"/>
      <c r="L820" s="32"/>
      <c r="M820" s="32"/>
      <c r="N820" s="33"/>
      <c r="O820" s="32"/>
      <c r="P820" s="109"/>
      <c r="Q820" s="36"/>
      <c r="R820" s="109"/>
      <c r="S820" s="36"/>
      <c r="T820" s="36"/>
      <c r="U820" s="32"/>
      <c r="V820" s="32"/>
      <c r="W820" s="32"/>
      <c r="X820" s="32"/>
      <c r="Y820" s="32"/>
      <c r="Z820" s="32"/>
      <c r="AA820" s="32"/>
      <c r="AB820" s="108"/>
      <c r="AC820" s="32"/>
      <c r="AD820" s="32"/>
      <c r="AE820" s="32"/>
      <c r="AF820" s="108"/>
      <c r="AG820" s="1"/>
      <c r="AH820" s="1"/>
      <c r="AI820" s="1"/>
      <c r="AJ820" s="1"/>
      <c r="AK820" s="1"/>
      <c r="AL820" s="108"/>
      <c r="AM820" s="1"/>
      <c r="AN820" s="37"/>
    </row>
    <row r="821" spans="1:40" ht="14.25" customHeight="1">
      <c r="A821" s="1"/>
      <c r="B821" s="32"/>
      <c r="C821" s="32"/>
      <c r="D821" s="33"/>
      <c r="E821" s="1"/>
      <c r="F821" s="34"/>
      <c r="G821" s="32"/>
      <c r="H821" s="1"/>
      <c r="I821" s="35"/>
      <c r="J821" s="1"/>
      <c r="K821" s="1"/>
      <c r="L821" s="32"/>
      <c r="M821" s="32"/>
      <c r="N821" s="33"/>
      <c r="O821" s="32"/>
      <c r="P821" s="109"/>
      <c r="Q821" s="36"/>
      <c r="R821" s="109"/>
      <c r="S821" s="36"/>
      <c r="T821" s="36"/>
      <c r="U821" s="32"/>
      <c r="V821" s="32"/>
      <c r="W821" s="32"/>
      <c r="X821" s="32"/>
      <c r="Y821" s="32"/>
      <c r="Z821" s="32"/>
      <c r="AA821" s="32"/>
      <c r="AB821" s="108"/>
      <c r="AC821" s="32"/>
      <c r="AD821" s="32"/>
      <c r="AE821" s="32"/>
      <c r="AF821" s="108"/>
      <c r="AG821" s="1"/>
      <c r="AH821" s="1"/>
      <c r="AI821" s="1"/>
      <c r="AJ821" s="1"/>
      <c r="AK821" s="1"/>
      <c r="AL821" s="108"/>
      <c r="AM821" s="1"/>
      <c r="AN821" s="37"/>
    </row>
    <row r="822" spans="1:40" ht="14.25" customHeight="1">
      <c r="A822" s="1"/>
      <c r="B822" s="32"/>
      <c r="C822" s="32"/>
      <c r="D822" s="33"/>
      <c r="E822" s="1"/>
      <c r="F822" s="34"/>
      <c r="G822" s="32"/>
      <c r="H822" s="1"/>
      <c r="I822" s="35"/>
      <c r="J822" s="1"/>
      <c r="K822" s="1"/>
      <c r="L822" s="32"/>
      <c r="M822" s="32"/>
      <c r="N822" s="33"/>
      <c r="O822" s="32"/>
      <c r="P822" s="109"/>
      <c r="Q822" s="36"/>
      <c r="R822" s="109"/>
      <c r="S822" s="36"/>
      <c r="T822" s="36"/>
      <c r="U822" s="32"/>
      <c r="V822" s="32"/>
      <c r="W822" s="32"/>
      <c r="X822" s="32"/>
      <c r="Y822" s="32"/>
      <c r="Z822" s="32"/>
      <c r="AA822" s="32"/>
      <c r="AB822" s="108"/>
      <c r="AC822" s="32"/>
      <c r="AD822" s="32"/>
      <c r="AE822" s="32"/>
      <c r="AF822" s="108"/>
      <c r="AG822" s="1"/>
      <c r="AH822" s="1"/>
      <c r="AI822" s="1"/>
      <c r="AJ822" s="1"/>
      <c r="AK822" s="1"/>
      <c r="AL822" s="108"/>
      <c r="AM822" s="1"/>
      <c r="AN822" s="37"/>
    </row>
    <row r="823" spans="1:40" ht="14.25" customHeight="1">
      <c r="A823" s="1"/>
      <c r="B823" s="32"/>
      <c r="C823" s="32"/>
      <c r="D823" s="33"/>
      <c r="E823" s="1"/>
      <c r="F823" s="34"/>
      <c r="G823" s="32"/>
      <c r="H823" s="1"/>
      <c r="I823" s="35"/>
      <c r="J823" s="1"/>
      <c r="K823" s="1"/>
      <c r="L823" s="32"/>
      <c r="M823" s="32"/>
      <c r="N823" s="33"/>
      <c r="O823" s="32"/>
      <c r="P823" s="109"/>
      <c r="Q823" s="36"/>
      <c r="R823" s="109"/>
      <c r="S823" s="36"/>
      <c r="T823" s="36"/>
      <c r="U823" s="32"/>
      <c r="V823" s="32"/>
      <c r="W823" s="32"/>
      <c r="X823" s="32"/>
      <c r="Y823" s="32"/>
      <c r="Z823" s="32"/>
      <c r="AA823" s="32"/>
      <c r="AB823" s="108"/>
      <c r="AC823" s="32"/>
      <c r="AD823" s="32"/>
      <c r="AE823" s="32"/>
      <c r="AF823" s="108"/>
      <c r="AG823" s="1"/>
      <c r="AH823" s="1"/>
      <c r="AI823" s="1"/>
      <c r="AJ823" s="1"/>
      <c r="AK823" s="1"/>
      <c r="AL823" s="108"/>
      <c r="AM823" s="1"/>
      <c r="AN823" s="37"/>
    </row>
    <row r="824" spans="1:40" ht="14.25" customHeight="1">
      <c r="A824" s="1"/>
      <c r="B824" s="32"/>
      <c r="C824" s="32"/>
      <c r="D824" s="33"/>
      <c r="E824" s="1"/>
      <c r="F824" s="34"/>
      <c r="G824" s="32"/>
      <c r="H824" s="1"/>
      <c r="I824" s="35"/>
      <c r="J824" s="1"/>
      <c r="K824" s="1"/>
      <c r="L824" s="32"/>
      <c r="M824" s="32"/>
      <c r="N824" s="33"/>
      <c r="O824" s="32"/>
      <c r="P824" s="109"/>
      <c r="Q824" s="36"/>
      <c r="R824" s="109"/>
      <c r="S824" s="36"/>
      <c r="T824" s="36"/>
      <c r="U824" s="32"/>
      <c r="V824" s="32"/>
      <c r="W824" s="32"/>
      <c r="X824" s="32"/>
      <c r="Y824" s="32"/>
      <c r="Z824" s="32"/>
      <c r="AA824" s="32"/>
      <c r="AB824" s="108"/>
      <c r="AC824" s="32"/>
      <c r="AD824" s="32"/>
      <c r="AE824" s="32"/>
      <c r="AF824" s="108"/>
      <c r="AG824" s="1"/>
      <c r="AH824" s="1"/>
      <c r="AI824" s="1"/>
      <c r="AJ824" s="1"/>
      <c r="AK824" s="1"/>
      <c r="AL824" s="108"/>
      <c r="AM824" s="1"/>
      <c r="AN824" s="37"/>
    </row>
    <row r="825" spans="1:40" ht="14.25" customHeight="1">
      <c r="A825" s="1"/>
      <c r="B825" s="32"/>
      <c r="C825" s="32"/>
      <c r="D825" s="33"/>
      <c r="E825" s="1"/>
      <c r="F825" s="34"/>
      <c r="G825" s="32"/>
      <c r="H825" s="1"/>
      <c r="I825" s="35"/>
      <c r="J825" s="1"/>
      <c r="K825" s="1"/>
      <c r="L825" s="32"/>
      <c r="M825" s="32"/>
      <c r="N825" s="33"/>
      <c r="O825" s="32"/>
      <c r="P825" s="109"/>
      <c r="Q825" s="36"/>
      <c r="R825" s="109"/>
      <c r="S825" s="36"/>
      <c r="T825" s="36"/>
      <c r="U825" s="32"/>
      <c r="V825" s="32"/>
      <c r="W825" s="32"/>
      <c r="X825" s="32"/>
      <c r="Y825" s="32"/>
      <c r="Z825" s="32"/>
      <c r="AA825" s="32"/>
      <c r="AB825" s="108"/>
      <c r="AC825" s="32"/>
      <c r="AD825" s="32"/>
      <c r="AE825" s="32"/>
      <c r="AF825" s="108"/>
      <c r="AG825" s="1"/>
      <c r="AH825" s="1"/>
      <c r="AI825" s="1"/>
      <c r="AJ825" s="1"/>
      <c r="AK825" s="1"/>
      <c r="AL825" s="108"/>
      <c r="AM825" s="1"/>
      <c r="AN825" s="37"/>
    </row>
    <row r="826" spans="1:40" ht="14.25" customHeight="1">
      <c r="A826" s="1"/>
      <c r="B826" s="32"/>
      <c r="C826" s="32"/>
      <c r="D826" s="33"/>
      <c r="E826" s="1"/>
      <c r="F826" s="34"/>
      <c r="G826" s="32"/>
      <c r="H826" s="1"/>
      <c r="I826" s="35"/>
      <c r="J826" s="1"/>
      <c r="K826" s="1"/>
      <c r="L826" s="32"/>
      <c r="M826" s="32"/>
      <c r="N826" s="33"/>
      <c r="O826" s="32"/>
      <c r="P826" s="109"/>
      <c r="Q826" s="36"/>
      <c r="R826" s="109"/>
      <c r="S826" s="36"/>
      <c r="T826" s="36"/>
      <c r="U826" s="32"/>
      <c r="V826" s="32"/>
      <c r="W826" s="32"/>
      <c r="X826" s="32"/>
      <c r="Y826" s="32"/>
      <c r="Z826" s="32"/>
      <c r="AA826" s="32"/>
      <c r="AB826" s="108"/>
      <c r="AC826" s="32"/>
      <c r="AD826" s="32"/>
      <c r="AE826" s="32"/>
      <c r="AF826" s="108"/>
      <c r="AG826" s="1"/>
      <c r="AH826" s="1"/>
      <c r="AI826" s="1"/>
      <c r="AJ826" s="1"/>
      <c r="AK826" s="1"/>
      <c r="AL826" s="108"/>
      <c r="AM826" s="1"/>
      <c r="AN826" s="37"/>
    </row>
    <row r="827" spans="1:40" ht="14.25" customHeight="1">
      <c r="A827" s="1"/>
      <c r="B827" s="32"/>
      <c r="C827" s="32"/>
      <c r="D827" s="33"/>
      <c r="E827" s="1"/>
      <c r="F827" s="34"/>
      <c r="G827" s="32"/>
      <c r="H827" s="1"/>
      <c r="I827" s="35"/>
      <c r="J827" s="1"/>
      <c r="K827" s="1"/>
      <c r="L827" s="32"/>
      <c r="M827" s="32"/>
      <c r="N827" s="33"/>
      <c r="O827" s="32"/>
      <c r="P827" s="109"/>
      <c r="Q827" s="36"/>
      <c r="R827" s="109"/>
      <c r="S827" s="36"/>
      <c r="T827" s="36"/>
      <c r="U827" s="32"/>
      <c r="V827" s="32"/>
      <c r="W827" s="32"/>
      <c r="X827" s="32"/>
      <c r="Y827" s="32"/>
      <c r="Z827" s="32"/>
      <c r="AA827" s="32"/>
      <c r="AB827" s="108"/>
      <c r="AC827" s="32"/>
      <c r="AD827" s="32"/>
      <c r="AE827" s="32"/>
      <c r="AF827" s="108"/>
      <c r="AG827" s="1"/>
      <c r="AH827" s="1"/>
      <c r="AI827" s="1"/>
      <c r="AJ827" s="1"/>
      <c r="AK827" s="1"/>
      <c r="AL827" s="108"/>
      <c r="AM827" s="1"/>
      <c r="AN827" s="37"/>
    </row>
    <row r="828" spans="1:40" ht="14.25" customHeight="1">
      <c r="A828" s="1"/>
      <c r="B828" s="32"/>
      <c r="C828" s="32"/>
      <c r="D828" s="33"/>
      <c r="E828" s="1"/>
      <c r="F828" s="34"/>
      <c r="G828" s="32"/>
      <c r="H828" s="1"/>
      <c r="I828" s="35"/>
      <c r="J828" s="1"/>
      <c r="K828" s="1"/>
      <c r="L828" s="32"/>
      <c r="M828" s="32"/>
      <c r="N828" s="33"/>
      <c r="O828" s="32"/>
      <c r="P828" s="109"/>
      <c r="Q828" s="36"/>
      <c r="R828" s="109"/>
      <c r="S828" s="36"/>
      <c r="T828" s="36"/>
      <c r="U828" s="32"/>
      <c r="V828" s="32"/>
      <c r="W828" s="32"/>
      <c r="X828" s="32"/>
      <c r="Y828" s="32"/>
      <c r="Z828" s="32"/>
      <c r="AA828" s="32"/>
      <c r="AB828" s="108"/>
      <c r="AC828" s="32"/>
      <c r="AD828" s="32"/>
      <c r="AE828" s="32"/>
      <c r="AF828" s="108"/>
      <c r="AG828" s="1"/>
      <c r="AH828" s="1"/>
      <c r="AI828" s="1"/>
      <c r="AJ828" s="1"/>
      <c r="AK828" s="1"/>
      <c r="AL828" s="108"/>
      <c r="AM828" s="1"/>
      <c r="AN828" s="37"/>
    </row>
    <row r="829" spans="1:40" ht="14.25" customHeight="1">
      <c r="A829" s="1"/>
      <c r="B829" s="32"/>
      <c r="C829" s="32"/>
      <c r="D829" s="33"/>
      <c r="E829" s="1"/>
      <c r="F829" s="34"/>
      <c r="G829" s="32"/>
      <c r="H829" s="1"/>
      <c r="I829" s="35"/>
      <c r="J829" s="1"/>
      <c r="K829" s="1"/>
      <c r="L829" s="32"/>
      <c r="M829" s="32"/>
      <c r="N829" s="33"/>
      <c r="O829" s="32"/>
      <c r="P829" s="109"/>
      <c r="Q829" s="36"/>
      <c r="R829" s="109"/>
      <c r="S829" s="36"/>
      <c r="T829" s="36"/>
      <c r="U829" s="32"/>
      <c r="V829" s="32"/>
      <c r="W829" s="32"/>
      <c r="X829" s="32"/>
      <c r="Y829" s="32"/>
      <c r="Z829" s="32"/>
      <c r="AA829" s="32"/>
      <c r="AB829" s="108"/>
      <c r="AC829" s="32"/>
      <c r="AD829" s="32"/>
      <c r="AE829" s="32"/>
      <c r="AF829" s="108"/>
      <c r="AG829" s="1"/>
      <c r="AH829" s="1"/>
      <c r="AI829" s="1"/>
      <c r="AJ829" s="1"/>
      <c r="AK829" s="1"/>
      <c r="AL829" s="108"/>
      <c r="AM829" s="1"/>
      <c r="AN829" s="37"/>
    </row>
    <row r="830" spans="1:40" ht="14.25" customHeight="1">
      <c r="A830" s="1"/>
      <c r="B830" s="32"/>
      <c r="C830" s="32"/>
      <c r="D830" s="33"/>
      <c r="E830" s="1"/>
      <c r="F830" s="34"/>
      <c r="G830" s="32"/>
      <c r="H830" s="1"/>
      <c r="I830" s="35"/>
      <c r="J830" s="1"/>
      <c r="K830" s="1"/>
      <c r="L830" s="32"/>
      <c r="M830" s="32"/>
      <c r="N830" s="33"/>
      <c r="O830" s="32"/>
      <c r="P830" s="109"/>
      <c r="Q830" s="36"/>
      <c r="R830" s="109"/>
      <c r="S830" s="36"/>
      <c r="T830" s="36"/>
      <c r="U830" s="32"/>
      <c r="V830" s="32"/>
      <c r="W830" s="32"/>
      <c r="X830" s="32"/>
      <c r="Y830" s="32"/>
      <c r="Z830" s="32"/>
      <c r="AA830" s="32"/>
      <c r="AB830" s="108"/>
      <c r="AC830" s="32"/>
      <c r="AD830" s="32"/>
      <c r="AE830" s="32"/>
      <c r="AF830" s="108"/>
      <c r="AG830" s="1"/>
      <c r="AH830" s="1"/>
      <c r="AI830" s="1"/>
      <c r="AJ830" s="1"/>
      <c r="AK830" s="1"/>
      <c r="AL830" s="108"/>
      <c r="AM830" s="1"/>
      <c r="AN830" s="37"/>
    </row>
    <row r="831" spans="1:40" ht="14.25" customHeight="1">
      <c r="A831" s="1"/>
      <c r="B831" s="32"/>
      <c r="C831" s="32"/>
      <c r="D831" s="33"/>
      <c r="E831" s="1"/>
      <c r="F831" s="34"/>
      <c r="G831" s="32"/>
      <c r="H831" s="1"/>
      <c r="I831" s="35"/>
      <c r="J831" s="1"/>
      <c r="K831" s="1"/>
      <c r="L831" s="32"/>
      <c r="M831" s="32"/>
      <c r="N831" s="33"/>
      <c r="O831" s="32"/>
      <c r="P831" s="109"/>
      <c r="Q831" s="36"/>
      <c r="R831" s="109"/>
      <c r="S831" s="36"/>
      <c r="T831" s="36"/>
      <c r="U831" s="32"/>
      <c r="V831" s="32"/>
      <c r="W831" s="32"/>
      <c r="X831" s="32"/>
      <c r="Y831" s="32"/>
      <c r="Z831" s="32"/>
      <c r="AA831" s="32"/>
      <c r="AB831" s="108"/>
      <c r="AC831" s="32"/>
      <c r="AD831" s="32"/>
      <c r="AE831" s="32"/>
      <c r="AF831" s="108"/>
      <c r="AG831" s="1"/>
      <c r="AH831" s="1"/>
      <c r="AI831" s="1"/>
      <c r="AJ831" s="1"/>
      <c r="AK831" s="1"/>
      <c r="AL831" s="108"/>
      <c r="AM831" s="1"/>
      <c r="AN831" s="37"/>
    </row>
    <row r="832" spans="1:40" ht="14.25" customHeight="1">
      <c r="A832" s="1"/>
      <c r="B832" s="32"/>
      <c r="C832" s="32"/>
      <c r="D832" s="33"/>
      <c r="E832" s="1"/>
      <c r="F832" s="34"/>
      <c r="G832" s="32"/>
      <c r="H832" s="1"/>
      <c r="I832" s="35"/>
      <c r="J832" s="1"/>
      <c r="K832" s="1"/>
      <c r="L832" s="32"/>
      <c r="M832" s="32"/>
      <c r="N832" s="33"/>
      <c r="O832" s="32"/>
      <c r="P832" s="109"/>
      <c r="Q832" s="36"/>
      <c r="R832" s="109"/>
      <c r="S832" s="36"/>
      <c r="T832" s="36"/>
      <c r="U832" s="32"/>
      <c r="V832" s="32"/>
      <c r="W832" s="32"/>
      <c r="X832" s="32"/>
      <c r="Y832" s="32"/>
      <c r="Z832" s="32"/>
      <c r="AA832" s="32"/>
      <c r="AB832" s="108"/>
      <c r="AC832" s="32"/>
      <c r="AD832" s="32"/>
      <c r="AE832" s="32"/>
      <c r="AF832" s="108"/>
      <c r="AG832" s="1"/>
      <c r="AH832" s="1"/>
      <c r="AI832" s="1"/>
      <c r="AJ832" s="1"/>
      <c r="AK832" s="1"/>
      <c r="AL832" s="108"/>
      <c r="AM832" s="1"/>
      <c r="AN832" s="37"/>
    </row>
    <row r="833" spans="1:40" ht="14.25" customHeight="1">
      <c r="A833" s="1"/>
      <c r="B833" s="32"/>
      <c r="C833" s="32"/>
      <c r="D833" s="33"/>
      <c r="E833" s="1"/>
      <c r="F833" s="34"/>
      <c r="G833" s="32"/>
      <c r="H833" s="1"/>
      <c r="I833" s="35"/>
      <c r="J833" s="1"/>
      <c r="K833" s="1"/>
      <c r="L833" s="32"/>
      <c r="M833" s="32"/>
      <c r="N833" s="33"/>
      <c r="O833" s="32"/>
      <c r="P833" s="109"/>
      <c r="Q833" s="36"/>
      <c r="R833" s="109"/>
      <c r="S833" s="36"/>
      <c r="T833" s="36"/>
      <c r="U833" s="32"/>
      <c r="V833" s="32"/>
      <c r="W833" s="32"/>
      <c r="X833" s="32"/>
      <c r="Y833" s="32"/>
      <c r="Z833" s="32"/>
      <c r="AA833" s="32"/>
      <c r="AB833" s="108"/>
      <c r="AC833" s="32"/>
      <c r="AD833" s="32"/>
      <c r="AE833" s="32"/>
      <c r="AF833" s="108"/>
      <c r="AG833" s="1"/>
      <c r="AH833" s="1"/>
      <c r="AI833" s="1"/>
      <c r="AJ833" s="1"/>
      <c r="AK833" s="1"/>
      <c r="AL833" s="108"/>
      <c r="AM833" s="1"/>
      <c r="AN833" s="37"/>
    </row>
    <row r="834" spans="1:40" ht="14.25" customHeight="1">
      <c r="A834" s="1"/>
      <c r="B834" s="32"/>
      <c r="C834" s="32"/>
      <c r="D834" s="33"/>
      <c r="E834" s="1"/>
      <c r="F834" s="34"/>
      <c r="G834" s="32"/>
      <c r="H834" s="1"/>
      <c r="I834" s="35"/>
      <c r="J834" s="1"/>
      <c r="K834" s="1"/>
      <c r="L834" s="32"/>
      <c r="M834" s="32"/>
      <c r="N834" s="33"/>
      <c r="O834" s="32"/>
      <c r="P834" s="109"/>
      <c r="Q834" s="36"/>
      <c r="R834" s="109"/>
      <c r="S834" s="36"/>
      <c r="T834" s="36"/>
      <c r="U834" s="32"/>
      <c r="V834" s="32"/>
      <c r="W834" s="32"/>
      <c r="X834" s="32"/>
      <c r="Y834" s="32"/>
      <c r="Z834" s="32"/>
      <c r="AA834" s="32"/>
      <c r="AB834" s="108"/>
      <c r="AC834" s="32"/>
      <c r="AD834" s="32"/>
      <c r="AE834" s="32"/>
      <c r="AF834" s="108"/>
      <c r="AG834" s="1"/>
      <c r="AH834" s="1"/>
      <c r="AI834" s="1"/>
      <c r="AJ834" s="1"/>
      <c r="AK834" s="1"/>
      <c r="AL834" s="108"/>
      <c r="AM834" s="1"/>
      <c r="AN834" s="37"/>
    </row>
    <row r="835" spans="1:40" ht="14.25" customHeight="1">
      <c r="A835" s="1"/>
      <c r="B835" s="32"/>
      <c r="C835" s="32"/>
      <c r="D835" s="33"/>
      <c r="E835" s="1"/>
      <c r="F835" s="34"/>
      <c r="G835" s="32"/>
      <c r="H835" s="1"/>
      <c r="I835" s="35"/>
      <c r="J835" s="1"/>
      <c r="K835" s="1"/>
      <c r="L835" s="32"/>
      <c r="M835" s="32"/>
      <c r="N835" s="33"/>
      <c r="O835" s="32"/>
      <c r="P835" s="109"/>
      <c r="Q835" s="36"/>
      <c r="R835" s="109"/>
      <c r="S835" s="36"/>
      <c r="T835" s="36"/>
      <c r="U835" s="32"/>
      <c r="V835" s="32"/>
      <c r="W835" s="32"/>
      <c r="X835" s="32"/>
      <c r="Y835" s="32"/>
      <c r="Z835" s="32"/>
      <c r="AA835" s="32"/>
      <c r="AB835" s="108"/>
      <c r="AC835" s="32"/>
      <c r="AD835" s="32"/>
      <c r="AE835" s="32"/>
      <c r="AF835" s="108"/>
      <c r="AG835" s="1"/>
      <c r="AH835" s="1"/>
      <c r="AI835" s="1"/>
      <c r="AJ835" s="1"/>
      <c r="AK835" s="1"/>
      <c r="AL835" s="108"/>
      <c r="AM835" s="1"/>
      <c r="AN835" s="37"/>
    </row>
    <row r="836" spans="1:40" ht="14.25" customHeight="1">
      <c r="A836" s="1"/>
      <c r="B836" s="32"/>
      <c r="C836" s="32"/>
      <c r="D836" s="33"/>
      <c r="E836" s="1"/>
      <c r="F836" s="34"/>
      <c r="G836" s="32"/>
      <c r="H836" s="1"/>
      <c r="I836" s="35"/>
      <c r="J836" s="1"/>
      <c r="K836" s="1"/>
      <c r="L836" s="32"/>
      <c r="M836" s="32"/>
      <c r="N836" s="33"/>
      <c r="O836" s="32"/>
      <c r="P836" s="109"/>
      <c r="Q836" s="36"/>
      <c r="R836" s="109"/>
      <c r="S836" s="36"/>
      <c r="T836" s="36"/>
      <c r="U836" s="32"/>
      <c r="V836" s="32"/>
      <c r="W836" s="32"/>
      <c r="X836" s="32"/>
      <c r="Y836" s="32"/>
      <c r="Z836" s="32"/>
      <c r="AA836" s="32"/>
      <c r="AB836" s="108"/>
      <c r="AC836" s="32"/>
      <c r="AD836" s="32"/>
      <c r="AE836" s="32"/>
      <c r="AF836" s="108"/>
      <c r="AG836" s="1"/>
      <c r="AH836" s="1"/>
      <c r="AI836" s="1"/>
      <c r="AJ836" s="1"/>
      <c r="AK836" s="1"/>
      <c r="AL836" s="108"/>
      <c r="AM836" s="1"/>
      <c r="AN836" s="37"/>
    </row>
    <row r="837" spans="1:40" ht="14.25" customHeight="1">
      <c r="A837" s="1"/>
      <c r="B837" s="32"/>
      <c r="C837" s="32"/>
      <c r="D837" s="33"/>
      <c r="E837" s="1"/>
      <c r="F837" s="34"/>
      <c r="G837" s="32"/>
      <c r="H837" s="1"/>
      <c r="I837" s="35"/>
      <c r="J837" s="1"/>
      <c r="K837" s="1"/>
      <c r="L837" s="32"/>
      <c r="M837" s="32"/>
      <c r="N837" s="33"/>
      <c r="O837" s="32"/>
      <c r="P837" s="109"/>
      <c r="Q837" s="36"/>
      <c r="R837" s="109"/>
      <c r="S837" s="36"/>
      <c r="T837" s="36"/>
      <c r="U837" s="32"/>
      <c r="V837" s="32"/>
      <c r="W837" s="32"/>
      <c r="X837" s="32"/>
      <c r="Y837" s="32"/>
      <c r="Z837" s="32"/>
      <c r="AA837" s="32"/>
      <c r="AB837" s="108"/>
      <c r="AC837" s="32"/>
      <c r="AD837" s="32"/>
      <c r="AE837" s="32"/>
      <c r="AF837" s="108"/>
      <c r="AG837" s="1"/>
      <c r="AH837" s="1"/>
      <c r="AI837" s="1"/>
      <c r="AJ837" s="1"/>
      <c r="AK837" s="1"/>
      <c r="AL837" s="108"/>
      <c r="AM837" s="1"/>
      <c r="AN837" s="37"/>
    </row>
    <row r="838" spans="1:40" ht="14.25" customHeight="1">
      <c r="A838" s="1"/>
      <c r="B838" s="32"/>
      <c r="C838" s="32"/>
      <c r="D838" s="33"/>
      <c r="E838" s="1"/>
      <c r="F838" s="34"/>
      <c r="G838" s="32"/>
      <c r="H838" s="1"/>
      <c r="I838" s="35"/>
      <c r="J838" s="1"/>
      <c r="K838" s="1"/>
      <c r="L838" s="32"/>
      <c r="M838" s="32"/>
      <c r="N838" s="33"/>
      <c r="O838" s="32"/>
      <c r="P838" s="109"/>
      <c r="Q838" s="36"/>
      <c r="R838" s="109"/>
      <c r="S838" s="36"/>
      <c r="T838" s="36"/>
      <c r="U838" s="32"/>
      <c r="V838" s="32"/>
      <c r="W838" s="32"/>
      <c r="X838" s="32"/>
      <c r="Y838" s="32"/>
      <c r="Z838" s="32"/>
      <c r="AA838" s="32"/>
      <c r="AB838" s="108"/>
      <c r="AC838" s="32"/>
      <c r="AD838" s="32"/>
      <c r="AE838" s="32"/>
      <c r="AF838" s="108"/>
      <c r="AG838" s="1"/>
      <c r="AH838" s="1"/>
      <c r="AI838" s="1"/>
      <c r="AJ838" s="1"/>
      <c r="AK838" s="1"/>
      <c r="AL838" s="108"/>
      <c r="AM838" s="1"/>
      <c r="AN838" s="37"/>
    </row>
    <row r="839" spans="1:40" ht="14.25" customHeight="1">
      <c r="A839" s="1"/>
      <c r="B839" s="32"/>
      <c r="C839" s="32"/>
      <c r="D839" s="33"/>
      <c r="E839" s="1"/>
      <c r="F839" s="34"/>
      <c r="G839" s="32"/>
      <c r="H839" s="1"/>
      <c r="I839" s="35"/>
      <c r="J839" s="1"/>
      <c r="K839" s="1"/>
      <c r="L839" s="32"/>
      <c r="M839" s="32"/>
      <c r="N839" s="33"/>
      <c r="O839" s="32"/>
      <c r="P839" s="109"/>
      <c r="Q839" s="36"/>
      <c r="R839" s="109"/>
      <c r="S839" s="36"/>
      <c r="T839" s="36"/>
      <c r="U839" s="32"/>
      <c r="V839" s="32"/>
      <c r="W839" s="32"/>
      <c r="X839" s="32"/>
      <c r="Y839" s="32"/>
      <c r="Z839" s="32"/>
      <c r="AA839" s="32"/>
      <c r="AB839" s="108"/>
      <c r="AC839" s="32"/>
      <c r="AD839" s="32"/>
      <c r="AE839" s="32"/>
      <c r="AF839" s="108"/>
      <c r="AG839" s="1"/>
      <c r="AH839" s="1"/>
      <c r="AI839" s="1"/>
      <c r="AJ839" s="1"/>
      <c r="AK839" s="1"/>
      <c r="AL839" s="108"/>
      <c r="AM839" s="1"/>
      <c r="AN839" s="37"/>
    </row>
    <row r="840" spans="1:40" ht="14.25" customHeight="1">
      <c r="A840" s="1"/>
      <c r="B840" s="32"/>
      <c r="C840" s="32"/>
      <c r="D840" s="33"/>
      <c r="E840" s="1"/>
      <c r="F840" s="34"/>
      <c r="G840" s="32"/>
      <c r="H840" s="1"/>
      <c r="I840" s="35"/>
      <c r="J840" s="1"/>
      <c r="K840" s="1"/>
      <c r="L840" s="32"/>
      <c r="M840" s="32"/>
      <c r="N840" s="33"/>
      <c r="O840" s="32"/>
      <c r="P840" s="109"/>
      <c r="Q840" s="36"/>
      <c r="R840" s="109"/>
      <c r="S840" s="36"/>
      <c r="T840" s="36"/>
      <c r="U840" s="32"/>
      <c r="V840" s="32"/>
      <c r="W840" s="32"/>
      <c r="X840" s="32"/>
      <c r="Y840" s="32"/>
      <c r="Z840" s="32"/>
      <c r="AA840" s="32"/>
      <c r="AB840" s="108"/>
      <c r="AC840" s="32"/>
      <c r="AD840" s="32"/>
      <c r="AE840" s="32"/>
      <c r="AF840" s="108"/>
      <c r="AG840" s="1"/>
      <c r="AH840" s="1"/>
      <c r="AI840" s="1"/>
      <c r="AJ840" s="1"/>
      <c r="AK840" s="1"/>
      <c r="AL840" s="108"/>
      <c r="AM840" s="1"/>
      <c r="AN840" s="37"/>
    </row>
    <row r="841" spans="1:40" ht="14.25" customHeight="1">
      <c r="A841" s="1"/>
      <c r="B841" s="32"/>
      <c r="C841" s="32"/>
      <c r="D841" s="33"/>
      <c r="E841" s="1"/>
      <c r="F841" s="34"/>
      <c r="G841" s="32"/>
      <c r="H841" s="1"/>
      <c r="I841" s="35"/>
      <c r="J841" s="1"/>
      <c r="K841" s="1"/>
      <c r="L841" s="32"/>
      <c r="M841" s="32"/>
      <c r="N841" s="33"/>
      <c r="O841" s="32"/>
      <c r="P841" s="109"/>
      <c r="Q841" s="36"/>
      <c r="R841" s="109"/>
      <c r="S841" s="36"/>
      <c r="T841" s="36"/>
      <c r="U841" s="32"/>
      <c r="V841" s="32"/>
      <c r="W841" s="32"/>
      <c r="X841" s="32"/>
      <c r="Y841" s="32"/>
      <c r="Z841" s="32"/>
      <c r="AA841" s="32"/>
      <c r="AB841" s="108"/>
      <c r="AC841" s="32"/>
      <c r="AD841" s="32"/>
      <c r="AE841" s="32"/>
      <c r="AF841" s="108"/>
      <c r="AG841" s="1"/>
      <c r="AH841" s="1"/>
      <c r="AI841" s="1"/>
      <c r="AJ841" s="1"/>
      <c r="AK841" s="1"/>
      <c r="AL841" s="108"/>
      <c r="AM841" s="1"/>
      <c r="AN841" s="37"/>
    </row>
    <row r="842" spans="1:40" ht="14.25" customHeight="1">
      <c r="A842" s="1"/>
      <c r="B842" s="32"/>
      <c r="C842" s="32"/>
      <c r="D842" s="33"/>
      <c r="E842" s="1"/>
      <c r="F842" s="34"/>
      <c r="G842" s="32"/>
      <c r="H842" s="1"/>
      <c r="I842" s="35"/>
      <c r="J842" s="1"/>
      <c r="K842" s="1"/>
      <c r="L842" s="32"/>
      <c r="M842" s="32"/>
      <c r="N842" s="33"/>
      <c r="O842" s="32"/>
      <c r="P842" s="109"/>
      <c r="Q842" s="36"/>
      <c r="R842" s="109"/>
      <c r="S842" s="36"/>
      <c r="T842" s="36"/>
      <c r="U842" s="32"/>
      <c r="V842" s="32"/>
      <c r="W842" s="32"/>
      <c r="X842" s="32"/>
      <c r="Y842" s="32"/>
      <c r="Z842" s="32"/>
      <c r="AA842" s="32"/>
      <c r="AB842" s="108"/>
      <c r="AC842" s="32"/>
      <c r="AD842" s="32"/>
      <c r="AE842" s="32"/>
      <c r="AF842" s="108"/>
      <c r="AG842" s="1"/>
      <c r="AH842" s="1"/>
      <c r="AI842" s="1"/>
      <c r="AJ842" s="1"/>
      <c r="AK842" s="1"/>
      <c r="AL842" s="108"/>
      <c r="AM842" s="1"/>
      <c r="AN842" s="37"/>
    </row>
    <row r="843" spans="1:40" ht="14.25" customHeight="1">
      <c r="A843" s="1"/>
      <c r="B843" s="32"/>
      <c r="C843" s="32"/>
      <c r="D843" s="33"/>
      <c r="E843" s="1"/>
      <c r="F843" s="34"/>
      <c r="G843" s="32"/>
      <c r="H843" s="1"/>
      <c r="I843" s="35"/>
      <c r="J843" s="1"/>
      <c r="K843" s="1"/>
      <c r="L843" s="32"/>
      <c r="M843" s="32"/>
      <c r="N843" s="33"/>
      <c r="O843" s="32"/>
      <c r="P843" s="109"/>
      <c r="Q843" s="36"/>
      <c r="R843" s="109"/>
      <c r="S843" s="36"/>
      <c r="T843" s="36"/>
      <c r="U843" s="32"/>
      <c r="V843" s="32"/>
      <c r="W843" s="32"/>
      <c r="X843" s="32"/>
      <c r="Y843" s="32"/>
      <c r="Z843" s="32"/>
      <c r="AA843" s="32"/>
      <c r="AB843" s="108"/>
      <c r="AC843" s="32"/>
      <c r="AD843" s="32"/>
      <c r="AE843" s="32"/>
      <c r="AF843" s="108"/>
      <c r="AG843" s="1"/>
      <c r="AH843" s="1"/>
      <c r="AI843" s="1"/>
      <c r="AJ843" s="1"/>
      <c r="AK843" s="1"/>
      <c r="AL843" s="108"/>
      <c r="AM843" s="1"/>
      <c r="AN843" s="37"/>
    </row>
    <row r="844" spans="1:40" ht="14.25" customHeight="1">
      <c r="A844" s="1"/>
      <c r="B844" s="32"/>
      <c r="C844" s="32"/>
      <c r="D844" s="33"/>
      <c r="E844" s="1"/>
      <c r="F844" s="34"/>
      <c r="G844" s="32"/>
      <c r="H844" s="1"/>
      <c r="I844" s="35"/>
      <c r="J844" s="1"/>
      <c r="K844" s="1"/>
      <c r="L844" s="32"/>
      <c r="M844" s="32"/>
      <c r="N844" s="33"/>
      <c r="O844" s="32"/>
      <c r="P844" s="109"/>
      <c r="Q844" s="36"/>
      <c r="R844" s="109"/>
      <c r="S844" s="36"/>
      <c r="T844" s="36"/>
      <c r="U844" s="32"/>
      <c r="V844" s="32"/>
      <c r="W844" s="32"/>
      <c r="X844" s="32"/>
      <c r="Y844" s="32"/>
      <c r="Z844" s="32"/>
      <c r="AA844" s="32"/>
      <c r="AB844" s="108"/>
      <c r="AC844" s="32"/>
      <c r="AD844" s="32"/>
      <c r="AE844" s="32"/>
      <c r="AF844" s="108"/>
      <c r="AG844" s="1"/>
      <c r="AH844" s="1"/>
      <c r="AI844" s="1"/>
      <c r="AJ844" s="1"/>
      <c r="AK844" s="1"/>
      <c r="AL844" s="108"/>
      <c r="AM844" s="1"/>
      <c r="AN844" s="37"/>
    </row>
    <row r="845" spans="1:40" ht="14.25" customHeight="1">
      <c r="A845" s="1"/>
      <c r="B845" s="32"/>
      <c r="C845" s="32"/>
      <c r="D845" s="33"/>
      <c r="E845" s="1"/>
      <c r="F845" s="34"/>
      <c r="G845" s="32"/>
      <c r="H845" s="1"/>
      <c r="I845" s="35"/>
      <c r="J845" s="1"/>
      <c r="K845" s="1"/>
      <c r="L845" s="32"/>
      <c r="M845" s="32"/>
      <c r="N845" s="33"/>
      <c r="O845" s="32"/>
      <c r="P845" s="109"/>
      <c r="Q845" s="36"/>
      <c r="R845" s="109"/>
      <c r="S845" s="36"/>
      <c r="T845" s="36"/>
      <c r="U845" s="32"/>
      <c r="V845" s="32"/>
      <c r="W845" s="32"/>
      <c r="X845" s="32"/>
      <c r="Y845" s="32"/>
      <c r="Z845" s="32"/>
      <c r="AA845" s="32"/>
      <c r="AB845" s="108"/>
      <c r="AC845" s="32"/>
      <c r="AD845" s="32"/>
      <c r="AE845" s="32"/>
      <c r="AF845" s="108"/>
      <c r="AG845" s="1"/>
      <c r="AH845" s="1"/>
      <c r="AI845" s="1"/>
      <c r="AJ845" s="1"/>
      <c r="AK845" s="1"/>
      <c r="AL845" s="108"/>
      <c r="AM845" s="1"/>
      <c r="AN845" s="37"/>
    </row>
    <row r="846" spans="1:40" ht="14.25" customHeight="1">
      <c r="A846" s="1"/>
      <c r="B846" s="32"/>
      <c r="C846" s="32"/>
      <c r="D846" s="33"/>
      <c r="E846" s="1"/>
      <c r="F846" s="34"/>
      <c r="G846" s="32"/>
      <c r="H846" s="1"/>
      <c r="I846" s="35"/>
      <c r="J846" s="1"/>
      <c r="K846" s="1"/>
      <c r="L846" s="32"/>
      <c r="M846" s="32"/>
      <c r="N846" s="33"/>
      <c r="O846" s="32"/>
      <c r="P846" s="109"/>
      <c r="Q846" s="36"/>
      <c r="R846" s="109"/>
      <c r="S846" s="36"/>
      <c r="T846" s="36"/>
      <c r="U846" s="32"/>
      <c r="V846" s="32"/>
      <c r="W846" s="32"/>
      <c r="X846" s="32"/>
      <c r="Y846" s="32"/>
      <c r="Z846" s="32"/>
      <c r="AA846" s="32"/>
      <c r="AB846" s="108"/>
      <c r="AC846" s="32"/>
      <c r="AD846" s="32"/>
      <c r="AE846" s="32"/>
      <c r="AF846" s="108"/>
      <c r="AG846" s="1"/>
      <c r="AH846" s="1"/>
      <c r="AI846" s="1"/>
      <c r="AJ846" s="1"/>
      <c r="AK846" s="1"/>
      <c r="AL846" s="108"/>
      <c r="AM846" s="1"/>
      <c r="AN846" s="37"/>
    </row>
    <row r="847" spans="1:40" ht="14.25" customHeight="1">
      <c r="A847" s="1"/>
      <c r="B847" s="32"/>
      <c r="C847" s="32"/>
      <c r="D847" s="33"/>
      <c r="E847" s="1"/>
      <c r="F847" s="34"/>
      <c r="G847" s="32"/>
      <c r="H847" s="1"/>
      <c r="I847" s="35"/>
      <c r="J847" s="1"/>
      <c r="K847" s="1"/>
      <c r="L847" s="32"/>
      <c r="M847" s="32"/>
      <c r="N847" s="33"/>
      <c r="O847" s="32"/>
      <c r="P847" s="109"/>
      <c r="Q847" s="36"/>
      <c r="R847" s="109"/>
      <c r="S847" s="36"/>
      <c r="T847" s="36"/>
      <c r="U847" s="32"/>
      <c r="V847" s="32"/>
      <c r="W847" s="32"/>
      <c r="X847" s="32"/>
      <c r="Y847" s="32"/>
      <c r="Z847" s="32"/>
      <c r="AA847" s="32"/>
      <c r="AB847" s="108"/>
      <c r="AC847" s="32"/>
      <c r="AD847" s="32"/>
      <c r="AE847" s="32"/>
      <c r="AF847" s="108"/>
      <c r="AG847" s="1"/>
      <c r="AH847" s="1"/>
      <c r="AI847" s="1"/>
      <c r="AJ847" s="1"/>
      <c r="AK847" s="1"/>
      <c r="AL847" s="108"/>
      <c r="AM847" s="1"/>
      <c r="AN847" s="37"/>
    </row>
    <row r="848" spans="1:40" ht="14.25" customHeight="1">
      <c r="A848" s="1"/>
      <c r="B848" s="32"/>
      <c r="C848" s="32"/>
      <c r="D848" s="33"/>
      <c r="E848" s="1"/>
      <c r="F848" s="34"/>
      <c r="G848" s="32"/>
      <c r="H848" s="1"/>
      <c r="I848" s="35"/>
      <c r="J848" s="1"/>
      <c r="K848" s="1"/>
      <c r="L848" s="32"/>
      <c r="M848" s="32"/>
      <c r="N848" s="33"/>
      <c r="O848" s="32"/>
      <c r="P848" s="109"/>
      <c r="Q848" s="36"/>
      <c r="R848" s="109"/>
      <c r="S848" s="36"/>
      <c r="T848" s="36"/>
      <c r="U848" s="32"/>
      <c r="V848" s="32"/>
      <c r="W848" s="32"/>
      <c r="X848" s="32"/>
      <c r="Y848" s="32"/>
      <c r="Z848" s="32"/>
      <c r="AA848" s="32"/>
      <c r="AB848" s="108"/>
      <c r="AC848" s="32"/>
      <c r="AD848" s="32"/>
      <c r="AE848" s="32"/>
      <c r="AF848" s="108"/>
      <c r="AG848" s="1"/>
      <c r="AH848" s="1"/>
      <c r="AI848" s="1"/>
      <c r="AJ848" s="1"/>
      <c r="AK848" s="1"/>
      <c r="AL848" s="108"/>
      <c r="AM848" s="1"/>
      <c r="AN848" s="37"/>
    </row>
    <row r="849" spans="1:40" ht="14.25" customHeight="1">
      <c r="A849" s="1"/>
      <c r="B849" s="32"/>
      <c r="C849" s="32"/>
      <c r="D849" s="33"/>
      <c r="E849" s="1"/>
      <c r="F849" s="34"/>
      <c r="G849" s="32"/>
      <c r="H849" s="1"/>
      <c r="I849" s="35"/>
      <c r="J849" s="1"/>
      <c r="K849" s="1"/>
      <c r="L849" s="32"/>
      <c r="M849" s="32"/>
      <c r="N849" s="33"/>
      <c r="O849" s="32"/>
      <c r="P849" s="109"/>
      <c r="Q849" s="36"/>
      <c r="R849" s="109"/>
      <c r="S849" s="36"/>
      <c r="T849" s="36"/>
      <c r="U849" s="32"/>
      <c r="V849" s="32"/>
      <c r="W849" s="32"/>
      <c r="X849" s="32"/>
      <c r="Y849" s="32"/>
      <c r="Z849" s="32"/>
      <c r="AA849" s="32"/>
      <c r="AB849" s="108"/>
      <c r="AC849" s="32"/>
      <c r="AD849" s="32"/>
      <c r="AE849" s="32"/>
      <c r="AF849" s="108"/>
      <c r="AG849" s="1"/>
      <c r="AH849" s="1"/>
      <c r="AI849" s="1"/>
      <c r="AJ849" s="1"/>
      <c r="AK849" s="1"/>
      <c r="AL849" s="108"/>
      <c r="AM849" s="1"/>
      <c r="AN849" s="37"/>
    </row>
    <row r="850" spans="1:40" ht="14.25" customHeight="1">
      <c r="A850" s="1"/>
      <c r="B850" s="32"/>
      <c r="C850" s="32"/>
      <c r="D850" s="33"/>
      <c r="E850" s="1"/>
      <c r="F850" s="34"/>
      <c r="G850" s="32"/>
      <c r="H850" s="1"/>
      <c r="I850" s="35"/>
      <c r="J850" s="1"/>
      <c r="K850" s="1"/>
      <c r="L850" s="32"/>
      <c r="M850" s="32"/>
      <c r="N850" s="33"/>
      <c r="O850" s="32"/>
      <c r="P850" s="109"/>
      <c r="Q850" s="36"/>
      <c r="R850" s="109"/>
      <c r="S850" s="36"/>
      <c r="T850" s="36"/>
      <c r="U850" s="32"/>
      <c r="V850" s="32"/>
      <c r="W850" s="32"/>
      <c r="X850" s="32"/>
      <c r="Y850" s="32"/>
      <c r="Z850" s="32"/>
      <c r="AA850" s="32"/>
      <c r="AB850" s="108"/>
      <c r="AC850" s="32"/>
      <c r="AD850" s="32"/>
      <c r="AE850" s="32"/>
      <c r="AF850" s="108"/>
      <c r="AG850" s="1"/>
      <c r="AH850" s="1"/>
      <c r="AI850" s="1"/>
      <c r="AJ850" s="1"/>
      <c r="AK850" s="1"/>
      <c r="AL850" s="108"/>
      <c r="AM850" s="1"/>
      <c r="AN850" s="37"/>
    </row>
    <row r="851" spans="1:40" ht="14.25" customHeight="1">
      <c r="A851" s="1"/>
      <c r="B851" s="32"/>
      <c r="C851" s="32"/>
      <c r="D851" s="33"/>
      <c r="E851" s="1"/>
      <c r="F851" s="34"/>
      <c r="G851" s="32"/>
      <c r="H851" s="1"/>
      <c r="I851" s="35"/>
      <c r="J851" s="1"/>
      <c r="K851" s="1"/>
      <c r="L851" s="32"/>
      <c r="M851" s="32"/>
      <c r="N851" s="33"/>
      <c r="O851" s="32"/>
      <c r="P851" s="109"/>
      <c r="Q851" s="36"/>
      <c r="R851" s="109"/>
      <c r="S851" s="36"/>
      <c r="T851" s="36"/>
      <c r="U851" s="32"/>
      <c r="V851" s="32"/>
      <c r="W851" s="32"/>
      <c r="X851" s="32"/>
      <c r="Y851" s="32"/>
      <c r="Z851" s="32"/>
      <c r="AA851" s="32"/>
      <c r="AB851" s="108"/>
      <c r="AC851" s="32"/>
      <c r="AD851" s="32"/>
      <c r="AE851" s="32"/>
      <c r="AF851" s="108"/>
      <c r="AG851" s="1"/>
      <c r="AH851" s="1"/>
      <c r="AI851" s="1"/>
      <c r="AJ851" s="1"/>
      <c r="AK851" s="1"/>
      <c r="AL851" s="108"/>
      <c r="AM851" s="1"/>
      <c r="AN851" s="37"/>
    </row>
    <row r="852" spans="1:40" ht="14.25" customHeight="1">
      <c r="A852" s="1"/>
      <c r="B852" s="32"/>
      <c r="C852" s="32"/>
      <c r="D852" s="33"/>
      <c r="E852" s="1"/>
      <c r="F852" s="34"/>
      <c r="G852" s="32"/>
      <c r="H852" s="1"/>
      <c r="I852" s="35"/>
      <c r="J852" s="1"/>
      <c r="K852" s="1"/>
      <c r="L852" s="32"/>
      <c r="M852" s="32"/>
      <c r="N852" s="33"/>
      <c r="O852" s="32"/>
      <c r="P852" s="109"/>
      <c r="Q852" s="36"/>
      <c r="R852" s="109"/>
      <c r="S852" s="36"/>
      <c r="T852" s="36"/>
      <c r="U852" s="32"/>
      <c r="V852" s="32"/>
      <c r="W852" s="32"/>
      <c r="X852" s="32"/>
      <c r="Y852" s="32"/>
      <c r="Z852" s="32"/>
      <c r="AA852" s="32"/>
      <c r="AB852" s="108"/>
      <c r="AC852" s="32"/>
      <c r="AD852" s="32"/>
      <c r="AE852" s="32"/>
      <c r="AF852" s="108"/>
      <c r="AG852" s="1"/>
      <c r="AH852" s="1"/>
      <c r="AI852" s="1"/>
      <c r="AJ852" s="1"/>
      <c r="AK852" s="1"/>
      <c r="AL852" s="108"/>
      <c r="AM852" s="1"/>
      <c r="AN852" s="37"/>
    </row>
    <row r="853" spans="1:40" ht="14.25" customHeight="1">
      <c r="A853" s="1"/>
      <c r="B853" s="32"/>
      <c r="C853" s="32"/>
      <c r="D853" s="33"/>
      <c r="E853" s="1"/>
      <c r="F853" s="34"/>
      <c r="G853" s="32"/>
      <c r="H853" s="1"/>
      <c r="I853" s="35"/>
      <c r="J853" s="1"/>
      <c r="K853" s="1"/>
      <c r="L853" s="32"/>
      <c r="M853" s="32"/>
      <c r="N853" s="33"/>
      <c r="O853" s="32"/>
      <c r="P853" s="109"/>
      <c r="Q853" s="36"/>
      <c r="R853" s="109"/>
      <c r="S853" s="36"/>
      <c r="T853" s="36"/>
      <c r="U853" s="32"/>
      <c r="V853" s="32"/>
      <c r="W853" s="32"/>
      <c r="X853" s="32"/>
      <c r="Y853" s="32"/>
      <c r="Z853" s="32"/>
      <c r="AA853" s="32"/>
      <c r="AB853" s="108"/>
      <c r="AC853" s="32"/>
      <c r="AD853" s="32"/>
      <c r="AE853" s="32"/>
      <c r="AF853" s="108"/>
      <c r="AG853" s="1"/>
      <c r="AH853" s="1"/>
      <c r="AI853" s="1"/>
      <c r="AJ853" s="1"/>
      <c r="AK853" s="1"/>
      <c r="AL853" s="108"/>
      <c r="AM853" s="1"/>
      <c r="AN853" s="37"/>
    </row>
    <row r="854" spans="1:40" ht="14.25" customHeight="1">
      <c r="A854" s="1"/>
      <c r="B854" s="32"/>
      <c r="C854" s="32"/>
      <c r="D854" s="33"/>
      <c r="E854" s="1"/>
      <c r="F854" s="34"/>
      <c r="G854" s="32"/>
      <c r="H854" s="1"/>
      <c r="I854" s="35"/>
      <c r="J854" s="1"/>
      <c r="K854" s="1"/>
      <c r="L854" s="32"/>
      <c r="M854" s="32"/>
      <c r="N854" s="33"/>
      <c r="O854" s="32"/>
      <c r="P854" s="109"/>
      <c r="Q854" s="36"/>
      <c r="R854" s="109"/>
      <c r="S854" s="36"/>
      <c r="T854" s="36"/>
      <c r="U854" s="32"/>
      <c r="V854" s="32"/>
      <c r="W854" s="32"/>
      <c r="X854" s="32"/>
      <c r="Y854" s="32"/>
      <c r="Z854" s="32"/>
      <c r="AA854" s="32"/>
      <c r="AB854" s="108"/>
      <c r="AC854" s="32"/>
      <c r="AD854" s="32"/>
      <c r="AE854" s="32"/>
      <c r="AF854" s="108"/>
      <c r="AG854" s="1"/>
      <c r="AH854" s="1"/>
      <c r="AI854" s="1"/>
      <c r="AJ854" s="1"/>
      <c r="AK854" s="1"/>
      <c r="AL854" s="108"/>
      <c r="AM854" s="1"/>
      <c r="AN854" s="37"/>
    </row>
    <row r="855" spans="1:40" ht="14.25" customHeight="1">
      <c r="A855" s="1"/>
      <c r="B855" s="32"/>
      <c r="C855" s="32"/>
      <c r="D855" s="33"/>
      <c r="E855" s="1"/>
      <c r="F855" s="34"/>
      <c r="G855" s="32"/>
      <c r="H855" s="1"/>
      <c r="I855" s="35"/>
      <c r="J855" s="1"/>
      <c r="K855" s="1"/>
      <c r="L855" s="32"/>
      <c r="M855" s="32"/>
      <c r="N855" s="33"/>
      <c r="O855" s="32"/>
      <c r="P855" s="109"/>
      <c r="Q855" s="36"/>
      <c r="R855" s="109"/>
      <c r="S855" s="36"/>
      <c r="T855" s="36"/>
      <c r="U855" s="32"/>
      <c r="V855" s="32"/>
      <c r="W855" s="32"/>
      <c r="X855" s="32"/>
      <c r="Y855" s="32"/>
      <c r="Z855" s="32"/>
      <c r="AA855" s="32"/>
      <c r="AB855" s="108"/>
      <c r="AC855" s="32"/>
      <c r="AD855" s="32"/>
      <c r="AE855" s="32"/>
      <c r="AF855" s="108"/>
      <c r="AG855" s="1"/>
      <c r="AH855" s="1"/>
      <c r="AI855" s="1"/>
      <c r="AJ855" s="1"/>
      <c r="AK855" s="1"/>
      <c r="AL855" s="108"/>
      <c r="AM855" s="1"/>
      <c r="AN855" s="37"/>
    </row>
    <row r="856" spans="1:40" ht="14.25" customHeight="1">
      <c r="A856" s="1"/>
      <c r="B856" s="32"/>
      <c r="C856" s="32"/>
      <c r="D856" s="33"/>
      <c r="E856" s="1"/>
      <c r="F856" s="34"/>
      <c r="G856" s="32"/>
      <c r="H856" s="1"/>
      <c r="I856" s="35"/>
      <c r="J856" s="1"/>
      <c r="K856" s="1"/>
      <c r="L856" s="32"/>
      <c r="M856" s="32"/>
      <c r="N856" s="33"/>
      <c r="O856" s="32"/>
      <c r="P856" s="109"/>
      <c r="Q856" s="36"/>
      <c r="R856" s="109"/>
      <c r="S856" s="36"/>
      <c r="T856" s="36"/>
      <c r="U856" s="32"/>
      <c r="V856" s="32"/>
      <c r="W856" s="32"/>
      <c r="X856" s="32"/>
      <c r="Y856" s="32"/>
      <c r="Z856" s="32"/>
      <c r="AA856" s="32"/>
      <c r="AB856" s="108"/>
      <c r="AC856" s="32"/>
      <c r="AD856" s="32"/>
      <c r="AE856" s="32"/>
      <c r="AF856" s="108"/>
      <c r="AG856" s="1"/>
      <c r="AH856" s="1"/>
      <c r="AI856" s="1"/>
      <c r="AJ856" s="1"/>
      <c r="AK856" s="1"/>
      <c r="AL856" s="108"/>
      <c r="AM856" s="1"/>
      <c r="AN856" s="37"/>
    </row>
    <row r="857" spans="1:40" ht="14.25" customHeight="1">
      <c r="A857" s="1"/>
      <c r="B857" s="32"/>
      <c r="C857" s="32"/>
      <c r="D857" s="33"/>
      <c r="E857" s="1"/>
      <c r="F857" s="34"/>
      <c r="G857" s="32"/>
      <c r="H857" s="1"/>
      <c r="I857" s="35"/>
      <c r="J857" s="1"/>
      <c r="K857" s="1"/>
      <c r="L857" s="32"/>
      <c r="M857" s="32"/>
      <c r="N857" s="33"/>
      <c r="O857" s="32"/>
      <c r="P857" s="109"/>
      <c r="Q857" s="36"/>
      <c r="R857" s="109"/>
      <c r="S857" s="36"/>
      <c r="T857" s="36"/>
      <c r="U857" s="32"/>
      <c r="V857" s="32"/>
      <c r="W857" s="32"/>
      <c r="X857" s="32"/>
      <c r="Y857" s="32"/>
      <c r="Z857" s="32"/>
      <c r="AA857" s="32"/>
      <c r="AB857" s="108"/>
      <c r="AC857" s="32"/>
      <c r="AD857" s="32"/>
      <c r="AE857" s="32"/>
      <c r="AF857" s="108"/>
      <c r="AG857" s="1"/>
      <c r="AH857" s="1"/>
      <c r="AI857" s="1"/>
      <c r="AJ857" s="1"/>
      <c r="AK857" s="1"/>
      <c r="AL857" s="108"/>
      <c r="AM857" s="1"/>
      <c r="AN857" s="37"/>
    </row>
    <row r="858" spans="1:40" ht="14.25" customHeight="1">
      <c r="A858" s="1"/>
      <c r="B858" s="32"/>
      <c r="C858" s="32"/>
      <c r="D858" s="33"/>
      <c r="E858" s="1"/>
      <c r="F858" s="34"/>
      <c r="G858" s="32"/>
      <c r="H858" s="1"/>
      <c r="I858" s="35"/>
      <c r="J858" s="1"/>
      <c r="K858" s="1"/>
      <c r="L858" s="32"/>
      <c r="M858" s="32"/>
      <c r="N858" s="33"/>
      <c r="O858" s="32"/>
      <c r="P858" s="109"/>
      <c r="Q858" s="36"/>
      <c r="R858" s="109"/>
      <c r="S858" s="36"/>
      <c r="T858" s="36"/>
      <c r="U858" s="32"/>
      <c r="V858" s="32"/>
      <c r="W858" s="32"/>
      <c r="X858" s="32"/>
      <c r="Y858" s="32"/>
      <c r="Z858" s="32"/>
      <c r="AA858" s="32"/>
      <c r="AB858" s="108"/>
      <c r="AC858" s="32"/>
      <c r="AD858" s="32"/>
      <c r="AE858" s="32"/>
      <c r="AF858" s="108"/>
      <c r="AG858" s="1"/>
      <c r="AH858" s="1"/>
      <c r="AI858" s="1"/>
      <c r="AJ858" s="1"/>
      <c r="AK858" s="1"/>
      <c r="AL858" s="108"/>
      <c r="AM858" s="1"/>
      <c r="AN858" s="37"/>
    </row>
    <row r="859" spans="1:40" ht="14.25" customHeight="1">
      <c r="A859" s="1"/>
      <c r="B859" s="32"/>
      <c r="C859" s="32"/>
      <c r="D859" s="33"/>
      <c r="E859" s="1"/>
      <c r="F859" s="34"/>
      <c r="G859" s="32"/>
      <c r="H859" s="1"/>
      <c r="I859" s="35"/>
      <c r="J859" s="1"/>
      <c r="K859" s="1"/>
      <c r="L859" s="32"/>
      <c r="M859" s="32"/>
      <c r="N859" s="33"/>
      <c r="O859" s="32"/>
      <c r="P859" s="109"/>
      <c r="Q859" s="36"/>
      <c r="R859" s="109"/>
      <c r="S859" s="36"/>
      <c r="T859" s="36"/>
      <c r="U859" s="32"/>
      <c r="V859" s="32"/>
      <c r="W859" s="32"/>
      <c r="X859" s="32"/>
      <c r="Y859" s="32"/>
      <c r="Z859" s="32"/>
      <c r="AA859" s="32"/>
      <c r="AB859" s="108"/>
      <c r="AC859" s="32"/>
      <c r="AD859" s="32"/>
      <c r="AE859" s="32"/>
      <c r="AF859" s="108"/>
      <c r="AG859" s="1"/>
      <c r="AH859" s="1"/>
      <c r="AI859" s="1"/>
      <c r="AJ859" s="1"/>
      <c r="AK859" s="1"/>
      <c r="AL859" s="108"/>
      <c r="AM859" s="1"/>
      <c r="AN859" s="37"/>
    </row>
    <row r="860" spans="1:40" ht="14.25" customHeight="1">
      <c r="A860" s="1"/>
      <c r="B860" s="32"/>
      <c r="C860" s="32"/>
      <c r="D860" s="33"/>
      <c r="E860" s="1"/>
      <c r="F860" s="34"/>
      <c r="G860" s="32"/>
      <c r="H860" s="1"/>
      <c r="I860" s="35"/>
      <c r="J860" s="1"/>
      <c r="K860" s="1"/>
      <c r="L860" s="32"/>
      <c r="M860" s="32"/>
      <c r="N860" s="33"/>
      <c r="O860" s="32"/>
      <c r="P860" s="109"/>
      <c r="Q860" s="36"/>
      <c r="R860" s="109"/>
      <c r="S860" s="36"/>
      <c r="T860" s="36"/>
      <c r="U860" s="32"/>
      <c r="V860" s="32"/>
      <c r="W860" s="32"/>
      <c r="X860" s="32"/>
      <c r="Y860" s="32"/>
      <c r="Z860" s="32"/>
      <c r="AA860" s="32"/>
      <c r="AB860" s="108"/>
      <c r="AC860" s="32"/>
      <c r="AD860" s="32"/>
      <c r="AE860" s="32"/>
      <c r="AF860" s="108"/>
      <c r="AG860" s="1"/>
      <c r="AH860" s="1"/>
      <c r="AI860" s="1"/>
      <c r="AJ860" s="1"/>
      <c r="AK860" s="1"/>
      <c r="AL860" s="108"/>
      <c r="AM860" s="1"/>
      <c r="AN860" s="37"/>
    </row>
    <row r="861" spans="1:40" ht="14.25" customHeight="1">
      <c r="A861" s="1"/>
      <c r="B861" s="32"/>
      <c r="C861" s="32"/>
      <c r="D861" s="33"/>
      <c r="E861" s="1"/>
      <c r="F861" s="34"/>
      <c r="G861" s="32"/>
      <c r="H861" s="1"/>
      <c r="I861" s="35"/>
      <c r="J861" s="1"/>
      <c r="K861" s="1"/>
      <c r="L861" s="32"/>
      <c r="M861" s="32"/>
      <c r="N861" s="33"/>
      <c r="O861" s="32"/>
      <c r="P861" s="109"/>
      <c r="Q861" s="36"/>
      <c r="R861" s="109"/>
      <c r="S861" s="36"/>
      <c r="T861" s="36"/>
      <c r="U861" s="32"/>
      <c r="V861" s="32"/>
      <c r="W861" s="32"/>
      <c r="X861" s="32"/>
      <c r="Y861" s="32"/>
      <c r="Z861" s="32"/>
      <c r="AA861" s="32"/>
      <c r="AB861" s="108"/>
      <c r="AC861" s="32"/>
      <c r="AD861" s="32"/>
      <c r="AE861" s="32"/>
      <c r="AF861" s="108"/>
      <c r="AG861" s="1"/>
      <c r="AH861" s="1"/>
      <c r="AI861" s="1"/>
      <c r="AJ861" s="1"/>
      <c r="AK861" s="1"/>
      <c r="AL861" s="108"/>
      <c r="AM861" s="1"/>
      <c r="AN861" s="37"/>
    </row>
    <row r="862" spans="1:40" ht="14.25" customHeight="1">
      <c r="A862" s="1"/>
      <c r="B862" s="32"/>
      <c r="C862" s="32"/>
      <c r="D862" s="33"/>
      <c r="E862" s="1"/>
      <c r="F862" s="34"/>
      <c r="G862" s="32"/>
      <c r="H862" s="1"/>
      <c r="I862" s="35"/>
      <c r="J862" s="1"/>
      <c r="K862" s="1"/>
      <c r="L862" s="32"/>
      <c r="M862" s="32"/>
      <c r="N862" s="33"/>
      <c r="O862" s="32"/>
      <c r="P862" s="109"/>
      <c r="Q862" s="36"/>
      <c r="R862" s="109"/>
      <c r="S862" s="36"/>
      <c r="T862" s="36"/>
      <c r="U862" s="32"/>
      <c r="V862" s="32"/>
      <c r="W862" s="32"/>
      <c r="X862" s="32"/>
      <c r="Y862" s="32"/>
      <c r="Z862" s="32"/>
      <c r="AA862" s="32"/>
      <c r="AB862" s="108"/>
      <c r="AC862" s="32"/>
      <c r="AD862" s="32"/>
      <c r="AE862" s="32"/>
      <c r="AF862" s="108"/>
      <c r="AG862" s="1"/>
      <c r="AH862" s="1"/>
      <c r="AI862" s="1"/>
      <c r="AJ862" s="1"/>
      <c r="AK862" s="1"/>
      <c r="AL862" s="108"/>
      <c r="AM862" s="1"/>
      <c r="AN862" s="37"/>
    </row>
    <row r="863" spans="1:40" ht="14.25" customHeight="1">
      <c r="A863" s="1"/>
      <c r="B863" s="32"/>
      <c r="C863" s="32"/>
      <c r="D863" s="33"/>
      <c r="E863" s="1"/>
      <c r="F863" s="34"/>
      <c r="G863" s="32"/>
      <c r="H863" s="1"/>
      <c r="I863" s="35"/>
      <c r="J863" s="1"/>
      <c r="K863" s="1"/>
      <c r="L863" s="32"/>
      <c r="M863" s="32"/>
      <c r="N863" s="33"/>
      <c r="O863" s="32"/>
      <c r="P863" s="109"/>
      <c r="Q863" s="36"/>
      <c r="R863" s="109"/>
      <c r="S863" s="36"/>
      <c r="T863" s="36"/>
      <c r="U863" s="32"/>
      <c r="V863" s="32"/>
      <c r="W863" s="32"/>
      <c r="X863" s="32"/>
      <c r="Y863" s="32"/>
      <c r="Z863" s="32"/>
      <c r="AA863" s="32"/>
      <c r="AB863" s="108"/>
      <c r="AC863" s="32"/>
      <c r="AD863" s="32"/>
      <c r="AE863" s="32"/>
      <c r="AF863" s="108"/>
      <c r="AG863" s="1"/>
      <c r="AH863" s="1"/>
      <c r="AI863" s="1"/>
      <c r="AJ863" s="1"/>
      <c r="AK863" s="1"/>
      <c r="AL863" s="108"/>
      <c r="AM863" s="1"/>
      <c r="AN863" s="37"/>
    </row>
    <row r="864" spans="1:40" ht="14.25" customHeight="1">
      <c r="A864" s="1"/>
      <c r="B864" s="32"/>
      <c r="C864" s="32"/>
      <c r="D864" s="33"/>
      <c r="E864" s="1"/>
      <c r="F864" s="34"/>
      <c r="G864" s="32"/>
      <c r="H864" s="1"/>
      <c r="I864" s="35"/>
      <c r="J864" s="1"/>
      <c r="K864" s="1"/>
      <c r="L864" s="32"/>
      <c r="M864" s="32"/>
      <c r="N864" s="33"/>
      <c r="O864" s="32"/>
      <c r="P864" s="109"/>
      <c r="Q864" s="36"/>
      <c r="R864" s="109"/>
      <c r="S864" s="36"/>
      <c r="T864" s="36"/>
      <c r="U864" s="32"/>
      <c r="V864" s="32"/>
      <c r="W864" s="32"/>
      <c r="X864" s="32"/>
      <c r="Y864" s="32"/>
      <c r="Z864" s="32"/>
      <c r="AA864" s="32"/>
      <c r="AB864" s="108"/>
      <c r="AC864" s="32"/>
      <c r="AD864" s="32"/>
      <c r="AE864" s="32"/>
      <c r="AF864" s="108"/>
      <c r="AG864" s="1"/>
      <c r="AH864" s="1"/>
      <c r="AI864" s="1"/>
      <c r="AJ864" s="1"/>
      <c r="AK864" s="1"/>
      <c r="AL864" s="108"/>
      <c r="AM864" s="1"/>
      <c r="AN864" s="37"/>
    </row>
    <row r="865" spans="1:40" ht="14.25" customHeight="1">
      <c r="A865" s="1"/>
      <c r="B865" s="32"/>
      <c r="C865" s="32"/>
      <c r="D865" s="33"/>
      <c r="E865" s="1"/>
      <c r="F865" s="34"/>
      <c r="G865" s="32"/>
      <c r="H865" s="1"/>
      <c r="I865" s="35"/>
      <c r="J865" s="1"/>
      <c r="K865" s="1"/>
      <c r="L865" s="32"/>
      <c r="M865" s="32"/>
      <c r="N865" s="33"/>
      <c r="O865" s="32"/>
      <c r="P865" s="109"/>
      <c r="Q865" s="36"/>
      <c r="R865" s="109"/>
      <c r="S865" s="36"/>
      <c r="T865" s="36"/>
      <c r="U865" s="32"/>
      <c r="V865" s="32"/>
      <c r="W865" s="32"/>
      <c r="X865" s="32"/>
      <c r="Y865" s="32"/>
      <c r="Z865" s="32"/>
      <c r="AA865" s="32"/>
      <c r="AB865" s="108"/>
      <c r="AC865" s="32"/>
      <c r="AD865" s="32"/>
      <c r="AE865" s="32"/>
      <c r="AF865" s="108"/>
      <c r="AG865" s="1"/>
      <c r="AH865" s="1"/>
      <c r="AI865" s="1"/>
      <c r="AJ865" s="1"/>
      <c r="AK865" s="1"/>
      <c r="AL865" s="108"/>
      <c r="AM865" s="1"/>
      <c r="AN865" s="37"/>
    </row>
    <row r="866" spans="1:40" ht="14.25" customHeight="1">
      <c r="A866" s="1"/>
      <c r="B866" s="32"/>
      <c r="C866" s="32"/>
      <c r="D866" s="33"/>
      <c r="E866" s="1"/>
      <c r="F866" s="34"/>
      <c r="G866" s="32"/>
      <c r="H866" s="1"/>
      <c r="I866" s="35"/>
      <c r="J866" s="1"/>
      <c r="K866" s="1"/>
      <c r="L866" s="32"/>
      <c r="M866" s="32"/>
      <c r="N866" s="33"/>
      <c r="O866" s="32"/>
      <c r="P866" s="109"/>
      <c r="Q866" s="36"/>
      <c r="R866" s="109"/>
      <c r="S866" s="36"/>
      <c r="T866" s="36"/>
      <c r="U866" s="32"/>
      <c r="V866" s="32"/>
      <c r="W866" s="32"/>
      <c r="X866" s="32"/>
      <c r="Y866" s="32"/>
      <c r="Z866" s="32"/>
      <c r="AA866" s="32"/>
      <c r="AB866" s="108"/>
      <c r="AC866" s="32"/>
      <c r="AD866" s="32"/>
      <c r="AE866" s="32"/>
      <c r="AF866" s="108"/>
      <c r="AG866" s="1"/>
      <c r="AH866" s="1"/>
      <c r="AI866" s="1"/>
      <c r="AJ866" s="1"/>
      <c r="AK866" s="1"/>
      <c r="AL866" s="108"/>
      <c r="AM866" s="1"/>
      <c r="AN866" s="37"/>
    </row>
    <row r="867" spans="1:40" ht="14.25" customHeight="1">
      <c r="A867" s="1"/>
      <c r="B867" s="32"/>
      <c r="C867" s="32"/>
      <c r="D867" s="33"/>
      <c r="E867" s="1"/>
      <c r="F867" s="34"/>
      <c r="G867" s="32"/>
      <c r="H867" s="1"/>
      <c r="I867" s="35"/>
      <c r="J867" s="1"/>
      <c r="K867" s="1"/>
      <c r="L867" s="32"/>
      <c r="M867" s="32"/>
      <c r="N867" s="33"/>
      <c r="O867" s="32"/>
      <c r="P867" s="109"/>
      <c r="Q867" s="36"/>
      <c r="R867" s="109"/>
      <c r="S867" s="36"/>
      <c r="T867" s="36"/>
      <c r="U867" s="32"/>
      <c r="V867" s="32"/>
      <c r="W867" s="32"/>
      <c r="X867" s="32"/>
      <c r="Y867" s="32"/>
      <c r="Z867" s="32"/>
      <c r="AA867" s="32"/>
      <c r="AB867" s="108"/>
      <c r="AC867" s="32"/>
      <c r="AD867" s="32"/>
      <c r="AE867" s="32"/>
      <c r="AF867" s="108"/>
      <c r="AG867" s="1"/>
      <c r="AH867" s="1"/>
      <c r="AI867" s="1"/>
      <c r="AJ867" s="1"/>
      <c r="AK867" s="1"/>
      <c r="AL867" s="108"/>
      <c r="AM867" s="1"/>
      <c r="AN867" s="37"/>
    </row>
    <row r="868" spans="1:40" ht="14.25" customHeight="1">
      <c r="A868" s="1"/>
      <c r="B868" s="32"/>
      <c r="C868" s="32"/>
      <c r="D868" s="33"/>
      <c r="E868" s="1"/>
      <c r="F868" s="34"/>
      <c r="G868" s="32"/>
      <c r="H868" s="1"/>
      <c r="I868" s="35"/>
      <c r="J868" s="1"/>
      <c r="K868" s="1"/>
      <c r="L868" s="32"/>
      <c r="M868" s="32"/>
      <c r="N868" s="33"/>
      <c r="O868" s="32"/>
      <c r="P868" s="109"/>
      <c r="Q868" s="36"/>
      <c r="R868" s="109"/>
      <c r="S868" s="36"/>
      <c r="T868" s="36"/>
      <c r="U868" s="32"/>
      <c r="V868" s="32"/>
      <c r="W868" s="32"/>
      <c r="X868" s="32"/>
      <c r="Y868" s="32"/>
      <c r="Z868" s="32"/>
      <c r="AA868" s="32"/>
      <c r="AB868" s="108"/>
      <c r="AC868" s="32"/>
      <c r="AD868" s="32"/>
      <c r="AE868" s="32"/>
      <c r="AF868" s="108"/>
      <c r="AG868" s="1"/>
      <c r="AH868" s="1"/>
      <c r="AI868" s="1"/>
      <c r="AJ868" s="1"/>
      <c r="AK868" s="1"/>
      <c r="AL868" s="108"/>
      <c r="AM868" s="1"/>
      <c r="AN868" s="37"/>
    </row>
    <row r="869" spans="1:40" ht="14.25" customHeight="1">
      <c r="A869" s="1"/>
      <c r="B869" s="32"/>
      <c r="C869" s="32"/>
      <c r="D869" s="33"/>
      <c r="E869" s="1"/>
      <c r="F869" s="34"/>
      <c r="G869" s="32"/>
      <c r="H869" s="1"/>
      <c r="I869" s="35"/>
      <c r="J869" s="1"/>
      <c r="K869" s="1"/>
      <c r="L869" s="32"/>
      <c r="M869" s="32"/>
      <c r="N869" s="33"/>
      <c r="O869" s="32"/>
      <c r="P869" s="109"/>
      <c r="Q869" s="36"/>
      <c r="R869" s="109"/>
      <c r="S869" s="36"/>
      <c r="T869" s="36"/>
      <c r="U869" s="32"/>
      <c r="V869" s="32"/>
      <c r="W869" s="32"/>
      <c r="X869" s="32"/>
      <c r="Y869" s="32"/>
      <c r="Z869" s="32"/>
      <c r="AA869" s="32"/>
      <c r="AB869" s="108"/>
      <c r="AC869" s="32"/>
      <c r="AD869" s="32"/>
      <c r="AE869" s="32"/>
      <c r="AF869" s="108"/>
      <c r="AG869" s="1"/>
      <c r="AH869" s="1"/>
      <c r="AI869" s="1"/>
      <c r="AJ869" s="1"/>
      <c r="AK869" s="1"/>
      <c r="AL869" s="108"/>
      <c r="AM869" s="1"/>
      <c r="AN869" s="37"/>
    </row>
    <row r="870" spans="1:40" ht="14.25" customHeight="1">
      <c r="A870" s="1"/>
      <c r="B870" s="32"/>
      <c r="C870" s="32"/>
      <c r="D870" s="33"/>
      <c r="E870" s="1"/>
      <c r="F870" s="34"/>
      <c r="G870" s="32"/>
      <c r="H870" s="1"/>
      <c r="I870" s="35"/>
      <c r="J870" s="1"/>
      <c r="K870" s="1"/>
      <c r="L870" s="32"/>
      <c r="M870" s="32"/>
      <c r="N870" s="33"/>
      <c r="O870" s="32"/>
      <c r="P870" s="109"/>
      <c r="Q870" s="36"/>
      <c r="R870" s="109"/>
      <c r="S870" s="36"/>
      <c r="T870" s="36"/>
      <c r="U870" s="32"/>
      <c r="V870" s="32"/>
      <c r="W870" s="32"/>
      <c r="X870" s="32"/>
      <c r="Y870" s="32"/>
      <c r="Z870" s="32"/>
      <c r="AA870" s="32"/>
      <c r="AB870" s="108"/>
      <c r="AC870" s="32"/>
      <c r="AD870" s="32"/>
      <c r="AE870" s="32"/>
      <c r="AF870" s="108"/>
      <c r="AG870" s="1"/>
      <c r="AH870" s="1"/>
      <c r="AI870" s="1"/>
      <c r="AJ870" s="1"/>
      <c r="AK870" s="1"/>
      <c r="AL870" s="108"/>
      <c r="AM870" s="1"/>
      <c r="AN870" s="37"/>
    </row>
    <row r="871" spans="1:40" ht="14.25" customHeight="1">
      <c r="A871" s="1"/>
      <c r="B871" s="32"/>
      <c r="C871" s="32"/>
      <c r="D871" s="33"/>
      <c r="E871" s="1"/>
      <c r="F871" s="34"/>
      <c r="G871" s="32"/>
      <c r="H871" s="1"/>
      <c r="I871" s="35"/>
      <c r="J871" s="1"/>
      <c r="K871" s="1"/>
      <c r="L871" s="32"/>
      <c r="M871" s="32"/>
      <c r="N871" s="33"/>
      <c r="O871" s="32"/>
      <c r="P871" s="109"/>
      <c r="Q871" s="36"/>
      <c r="R871" s="109"/>
      <c r="S871" s="36"/>
      <c r="T871" s="36"/>
      <c r="U871" s="32"/>
      <c r="V871" s="32"/>
      <c r="W871" s="32"/>
      <c r="X871" s="32"/>
      <c r="Y871" s="32"/>
      <c r="Z871" s="32"/>
      <c r="AA871" s="32"/>
      <c r="AB871" s="108"/>
      <c r="AC871" s="32"/>
      <c r="AD871" s="32"/>
      <c r="AE871" s="32"/>
      <c r="AF871" s="108"/>
      <c r="AG871" s="1"/>
      <c r="AH871" s="1"/>
      <c r="AI871" s="1"/>
      <c r="AJ871" s="1"/>
      <c r="AK871" s="1"/>
      <c r="AL871" s="108"/>
      <c r="AM871" s="1"/>
      <c r="AN871" s="37"/>
    </row>
    <row r="872" spans="1:40" ht="14.25" customHeight="1">
      <c r="A872" s="1"/>
      <c r="B872" s="32"/>
      <c r="C872" s="32"/>
      <c r="D872" s="33"/>
      <c r="E872" s="1"/>
      <c r="F872" s="34"/>
      <c r="G872" s="32"/>
      <c r="H872" s="1"/>
      <c r="I872" s="35"/>
      <c r="J872" s="1"/>
      <c r="K872" s="1"/>
      <c r="L872" s="32"/>
      <c r="M872" s="32"/>
      <c r="N872" s="33"/>
      <c r="O872" s="32"/>
      <c r="P872" s="109"/>
      <c r="Q872" s="36"/>
      <c r="R872" s="109"/>
      <c r="S872" s="36"/>
      <c r="T872" s="36"/>
      <c r="U872" s="32"/>
      <c r="V872" s="32"/>
      <c r="W872" s="32"/>
      <c r="X872" s="32"/>
      <c r="Y872" s="32"/>
      <c r="Z872" s="32"/>
      <c r="AA872" s="32"/>
      <c r="AB872" s="108"/>
      <c r="AC872" s="32"/>
      <c r="AD872" s="32"/>
      <c r="AE872" s="32"/>
      <c r="AF872" s="108"/>
      <c r="AG872" s="1"/>
      <c r="AH872" s="1"/>
      <c r="AI872" s="1"/>
      <c r="AJ872" s="1"/>
      <c r="AK872" s="1"/>
      <c r="AL872" s="108"/>
      <c r="AM872" s="1"/>
      <c r="AN872" s="37"/>
    </row>
    <row r="873" spans="1:40" ht="14.25" customHeight="1">
      <c r="A873" s="1"/>
      <c r="B873" s="32"/>
      <c r="C873" s="32"/>
      <c r="D873" s="33"/>
      <c r="E873" s="1"/>
      <c r="F873" s="34"/>
      <c r="G873" s="32"/>
      <c r="H873" s="1"/>
      <c r="I873" s="35"/>
      <c r="J873" s="1"/>
      <c r="K873" s="1"/>
      <c r="L873" s="32"/>
      <c r="M873" s="32"/>
      <c r="N873" s="33"/>
      <c r="O873" s="32"/>
      <c r="P873" s="109"/>
      <c r="Q873" s="36"/>
      <c r="R873" s="109"/>
      <c r="S873" s="36"/>
      <c r="T873" s="36"/>
      <c r="U873" s="32"/>
      <c r="V873" s="32"/>
      <c r="W873" s="32"/>
      <c r="X873" s="32"/>
      <c r="Y873" s="32"/>
      <c r="Z873" s="32"/>
      <c r="AA873" s="32"/>
      <c r="AB873" s="108"/>
      <c r="AC873" s="32"/>
      <c r="AD873" s="32"/>
      <c r="AE873" s="32"/>
      <c r="AF873" s="108"/>
      <c r="AG873" s="1"/>
      <c r="AH873" s="1"/>
      <c r="AI873" s="1"/>
      <c r="AJ873" s="1"/>
      <c r="AK873" s="1"/>
      <c r="AL873" s="108"/>
      <c r="AM873" s="1"/>
      <c r="AN873" s="37"/>
    </row>
    <row r="874" spans="1:40" ht="14.25" customHeight="1">
      <c r="A874" s="1"/>
      <c r="B874" s="32"/>
      <c r="C874" s="32"/>
      <c r="D874" s="33"/>
      <c r="E874" s="1"/>
      <c r="F874" s="34"/>
      <c r="G874" s="32"/>
      <c r="H874" s="1"/>
      <c r="I874" s="35"/>
      <c r="J874" s="1"/>
      <c r="K874" s="1"/>
      <c r="L874" s="32"/>
      <c r="M874" s="32"/>
      <c r="N874" s="33"/>
      <c r="O874" s="32"/>
      <c r="P874" s="109"/>
      <c r="Q874" s="36"/>
      <c r="R874" s="109"/>
      <c r="S874" s="36"/>
      <c r="T874" s="36"/>
      <c r="U874" s="32"/>
      <c r="V874" s="32"/>
      <c r="W874" s="32"/>
      <c r="X874" s="32"/>
      <c r="Y874" s="32"/>
      <c r="Z874" s="32"/>
      <c r="AA874" s="32"/>
      <c r="AB874" s="108"/>
      <c r="AC874" s="32"/>
      <c r="AD874" s="32"/>
      <c r="AE874" s="32"/>
      <c r="AF874" s="108"/>
      <c r="AG874" s="1"/>
      <c r="AH874" s="1"/>
      <c r="AI874" s="1"/>
      <c r="AJ874" s="1"/>
      <c r="AK874" s="1"/>
      <c r="AL874" s="108"/>
      <c r="AM874" s="1"/>
      <c r="AN874" s="37"/>
    </row>
    <row r="875" spans="1:40" ht="14.25" customHeight="1">
      <c r="A875" s="1"/>
      <c r="B875" s="32"/>
      <c r="C875" s="32"/>
      <c r="D875" s="33"/>
      <c r="E875" s="1"/>
      <c r="F875" s="34"/>
      <c r="G875" s="32"/>
      <c r="H875" s="1"/>
      <c r="I875" s="35"/>
      <c r="J875" s="1"/>
      <c r="K875" s="1"/>
      <c r="L875" s="32"/>
      <c r="M875" s="32"/>
      <c r="N875" s="33"/>
      <c r="O875" s="32"/>
      <c r="P875" s="109"/>
      <c r="Q875" s="36"/>
      <c r="R875" s="109"/>
      <c r="S875" s="36"/>
      <c r="T875" s="36"/>
      <c r="U875" s="32"/>
      <c r="V875" s="32"/>
      <c r="W875" s="32"/>
      <c r="X875" s="32"/>
      <c r="Y875" s="32"/>
      <c r="Z875" s="32"/>
      <c r="AA875" s="32"/>
      <c r="AB875" s="108"/>
      <c r="AC875" s="32"/>
      <c r="AD875" s="32"/>
      <c r="AE875" s="32"/>
      <c r="AF875" s="108"/>
      <c r="AG875" s="1"/>
      <c r="AH875" s="1"/>
      <c r="AI875" s="1"/>
      <c r="AJ875" s="1"/>
      <c r="AK875" s="1"/>
      <c r="AL875" s="108"/>
      <c r="AM875" s="1"/>
      <c r="AN875" s="37"/>
    </row>
    <row r="876" spans="1:40" ht="14.25" customHeight="1">
      <c r="A876" s="1"/>
      <c r="B876" s="32"/>
      <c r="C876" s="32"/>
      <c r="D876" s="33"/>
      <c r="E876" s="1"/>
      <c r="F876" s="34"/>
      <c r="G876" s="32"/>
      <c r="H876" s="1"/>
      <c r="I876" s="35"/>
      <c r="J876" s="1"/>
      <c r="K876" s="1"/>
      <c r="L876" s="32"/>
      <c r="M876" s="32"/>
      <c r="N876" s="33"/>
      <c r="O876" s="32"/>
      <c r="P876" s="109"/>
      <c r="Q876" s="36"/>
      <c r="R876" s="109"/>
      <c r="S876" s="36"/>
      <c r="T876" s="36"/>
      <c r="U876" s="32"/>
      <c r="V876" s="32"/>
      <c r="W876" s="32"/>
      <c r="X876" s="32"/>
      <c r="Y876" s="32"/>
      <c r="Z876" s="32"/>
      <c r="AA876" s="32"/>
      <c r="AB876" s="108"/>
      <c r="AC876" s="32"/>
      <c r="AD876" s="32"/>
      <c r="AE876" s="32"/>
      <c r="AF876" s="108"/>
      <c r="AG876" s="1"/>
      <c r="AH876" s="1"/>
      <c r="AI876" s="1"/>
      <c r="AJ876" s="1"/>
      <c r="AK876" s="1"/>
      <c r="AL876" s="108"/>
      <c r="AM876" s="1"/>
      <c r="AN876" s="37"/>
    </row>
    <row r="877" spans="1:40" ht="14.25" customHeight="1">
      <c r="A877" s="1"/>
      <c r="B877" s="32"/>
      <c r="C877" s="32"/>
      <c r="D877" s="33"/>
      <c r="E877" s="1"/>
      <c r="F877" s="34"/>
      <c r="G877" s="32"/>
      <c r="H877" s="1"/>
      <c r="I877" s="35"/>
      <c r="J877" s="1"/>
      <c r="K877" s="1"/>
      <c r="L877" s="32"/>
      <c r="M877" s="32"/>
      <c r="N877" s="33"/>
      <c r="O877" s="32"/>
      <c r="P877" s="109"/>
      <c r="Q877" s="36"/>
      <c r="R877" s="109"/>
      <c r="S877" s="36"/>
      <c r="T877" s="36"/>
      <c r="U877" s="32"/>
      <c r="V877" s="32"/>
      <c r="W877" s="32"/>
      <c r="X877" s="32"/>
      <c r="Y877" s="32"/>
      <c r="Z877" s="32"/>
      <c r="AA877" s="32"/>
      <c r="AB877" s="108"/>
      <c r="AC877" s="32"/>
      <c r="AD877" s="32"/>
      <c r="AE877" s="32"/>
      <c r="AF877" s="108"/>
      <c r="AG877" s="1"/>
      <c r="AH877" s="1"/>
      <c r="AI877" s="1"/>
      <c r="AJ877" s="1"/>
      <c r="AK877" s="1"/>
      <c r="AL877" s="108"/>
      <c r="AM877" s="1"/>
      <c r="AN877" s="37"/>
    </row>
    <row r="878" spans="1:40" ht="14.25" customHeight="1">
      <c r="A878" s="1"/>
      <c r="B878" s="32"/>
      <c r="C878" s="32"/>
      <c r="D878" s="33"/>
      <c r="E878" s="1"/>
      <c r="F878" s="34"/>
      <c r="G878" s="32"/>
      <c r="H878" s="1"/>
      <c r="I878" s="35"/>
      <c r="J878" s="1"/>
      <c r="K878" s="1"/>
      <c r="L878" s="32"/>
      <c r="M878" s="32"/>
      <c r="N878" s="33"/>
      <c r="O878" s="32"/>
      <c r="P878" s="109"/>
      <c r="Q878" s="36"/>
      <c r="R878" s="109"/>
      <c r="S878" s="36"/>
      <c r="T878" s="36"/>
      <c r="U878" s="32"/>
      <c r="V878" s="32"/>
      <c r="W878" s="32"/>
      <c r="X878" s="32"/>
      <c r="Y878" s="32"/>
      <c r="Z878" s="32"/>
      <c r="AA878" s="32"/>
      <c r="AB878" s="108"/>
      <c r="AC878" s="32"/>
      <c r="AD878" s="32"/>
      <c r="AE878" s="32"/>
      <c r="AF878" s="108"/>
      <c r="AG878" s="1"/>
      <c r="AH878" s="1"/>
      <c r="AI878" s="1"/>
      <c r="AJ878" s="1"/>
      <c r="AK878" s="1"/>
      <c r="AL878" s="108"/>
      <c r="AM878" s="1"/>
      <c r="AN878" s="37"/>
    </row>
    <row r="879" spans="1:40" ht="14.25" customHeight="1">
      <c r="A879" s="1"/>
      <c r="B879" s="32"/>
      <c r="C879" s="32"/>
      <c r="D879" s="33"/>
      <c r="E879" s="1"/>
      <c r="F879" s="34"/>
      <c r="G879" s="32"/>
      <c r="H879" s="1"/>
      <c r="I879" s="35"/>
      <c r="J879" s="1"/>
      <c r="K879" s="1"/>
      <c r="L879" s="32"/>
      <c r="M879" s="32"/>
      <c r="N879" s="33"/>
      <c r="O879" s="32"/>
      <c r="P879" s="109"/>
      <c r="Q879" s="36"/>
      <c r="R879" s="109"/>
      <c r="S879" s="36"/>
      <c r="T879" s="36"/>
      <c r="U879" s="32"/>
      <c r="V879" s="32"/>
      <c r="W879" s="32"/>
      <c r="X879" s="32"/>
      <c r="Y879" s="32"/>
      <c r="Z879" s="32"/>
      <c r="AA879" s="32"/>
      <c r="AB879" s="108"/>
      <c r="AC879" s="32"/>
      <c r="AD879" s="32"/>
      <c r="AE879" s="32"/>
      <c r="AF879" s="108"/>
      <c r="AG879" s="1"/>
      <c r="AH879" s="1"/>
      <c r="AI879" s="1"/>
      <c r="AJ879" s="1"/>
      <c r="AK879" s="1"/>
      <c r="AL879" s="108"/>
      <c r="AM879" s="1"/>
      <c r="AN879" s="37"/>
    </row>
    <row r="880" spans="1:40" ht="14.25" customHeight="1">
      <c r="A880" s="1"/>
      <c r="B880" s="32"/>
      <c r="C880" s="32"/>
      <c r="D880" s="33"/>
      <c r="E880" s="1"/>
      <c r="F880" s="34"/>
      <c r="G880" s="32"/>
      <c r="H880" s="1"/>
      <c r="I880" s="35"/>
      <c r="J880" s="1"/>
      <c r="K880" s="1"/>
      <c r="L880" s="32"/>
      <c r="M880" s="32"/>
      <c r="N880" s="33"/>
      <c r="O880" s="32"/>
      <c r="P880" s="109"/>
      <c r="Q880" s="36"/>
      <c r="R880" s="109"/>
      <c r="S880" s="36"/>
      <c r="T880" s="36"/>
      <c r="U880" s="32"/>
      <c r="V880" s="32"/>
      <c r="W880" s="32"/>
      <c r="X880" s="32"/>
      <c r="Y880" s="32"/>
      <c r="Z880" s="32"/>
      <c r="AA880" s="32"/>
      <c r="AB880" s="108"/>
      <c r="AC880" s="32"/>
      <c r="AD880" s="32"/>
      <c r="AE880" s="32"/>
      <c r="AF880" s="108"/>
      <c r="AG880" s="1"/>
      <c r="AH880" s="1"/>
      <c r="AI880" s="1"/>
      <c r="AJ880" s="1"/>
      <c r="AK880" s="1"/>
      <c r="AL880" s="108"/>
      <c r="AM880" s="1"/>
      <c r="AN880" s="37"/>
    </row>
    <row r="881" spans="1:40" ht="14.25" customHeight="1">
      <c r="A881" s="1"/>
      <c r="B881" s="32"/>
      <c r="C881" s="32"/>
      <c r="D881" s="33"/>
      <c r="E881" s="1"/>
      <c r="F881" s="34"/>
      <c r="G881" s="32"/>
      <c r="H881" s="1"/>
      <c r="I881" s="35"/>
      <c r="J881" s="1"/>
      <c r="K881" s="1"/>
      <c r="L881" s="32"/>
      <c r="M881" s="32"/>
      <c r="N881" s="33"/>
      <c r="O881" s="32"/>
      <c r="P881" s="109"/>
      <c r="Q881" s="36"/>
      <c r="R881" s="109"/>
      <c r="S881" s="36"/>
      <c r="T881" s="36"/>
      <c r="U881" s="32"/>
      <c r="V881" s="32"/>
      <c r="W881" s="32"/>
      <c r="X881" s="32"/>
      <c r="Y881" s="32"/>
      <c r="Z881" s="32"/>
      <c r="AA881" s="32"/>
      <c r="AB881" s="108"/>
      <c r="AC881" s="32"/>
      <c r="AD881" s="32"/>
      <c r="AE881" s="32"/>
      <c r="AF881" s="108"/>
      <c r="AG881" s="1"/>
      <c r="AH881" s="1"/>
      <c r="AI881" s="1"/>
      <c r="AJ881" s="1"/>
      <c r="AK881" s="1"/>
      <c r="AL881" s="108"/>
      <c r="AM881" s="1"/>
      <c r="AN881" s="37"/>
    </row>
    <row r="882" spans="1:40" ht="14.25" customHeight="1">
      <c r="A882" s="1"/>
      <c r="B882" s="32"/>
      <c r="C882" s="32"/>
      <c r="D882" s="33"/>
      <c r="E882" s="1"/>
      <c r="F882" s="34"/>
      <c r="G882" s="32"/>
      <c r="H882" s="1"/>
      <c r="I882" s="35"/>
      <c r="J882" s="1"/>
      <c r="K882" s="1"/>
      <c r="L882" s="32"/>
      <c r="M882" s="32"/>
      <c r="N882" s="33"/>
      <c r="O882" s="32"/>
      <c r="P882" s="109"/>
      <c r="Q882" s="36"/>
      <c r="R882" s="109"/>
      <c r="S882" s="36"/>
      <c r="T882" s="36"/>
      <c r="U882" s="32"/>
      <c r="V882" s="32"/>
      <c r="W882" s="32"/>
      <c r="X882" s="32"/>
      <c r="Y882" s="32"/>
      <c r="Z882" s="32"/>
      <c r="AA882" s="32"/>
      <c r="AB882" s="108"/>
      <c r="AC882" s="32"/>
      <c r="AD882" s="32"/>
      <c r="AE882" s="32"/>
      <c r="AF882" s="108"/>
      <c r="AG882" s="1"/>
      <c r="AH882" s="1"/>
      <c r="AI882" s="1"/>
      <c r="AJ882" s="1"/>
      <c r="AK882" s="1"/>
      <c r="AL882" s="108"/>
      <c r="AM882" s="1"/>
      <c r="AN882" s="37"/>
    </row>
    <row r="883" spans="1:40" ht="14.25" customHeight="1">
      <c r="A883" s="1"/>
      <c r="B883" s="32"/>
      <c r="C883" s="32"/>
      <c r="D883" s="33"/>
      <c r="E883" s="1"/>
      <c r="F883" s="34"/>
      <c r="G883" s="32"/>
      <c r="H883" s="1"/>
      <c r="I883" s="35"/>
      <c r="J883" s="1"/>
      <c r="K883" s="1"/>
      <c r="L883" s="32"/>
      <c r="M883" s="32"/>
      <c r="N883" s="33"/>
      <c r="O883" s="32"/>
      <c r="P883" s="109"/>
      <c r="Q883" s="36"/>
      <c r="R883" s="109"/>
      <c r="S883" s="36"/>
      <c r="T883" s="36"/>
      <c r="U883" s="32"/>
      <c r="V883" s="32"/>
      <c r="W883" s="32"/>
      <c r="X883" s="32"/>
      <c r="Y883" s="32"/>
      <c r="Z883" s="32"/>
      <c r="AA883" s="32"/>
      <c r="AB883" s="108"/>
      <c r="AC883" s="32"/>
      <c r="AD883" s="32"/>
      <c r="AE883" s="32"/>
      <c r="AF883" s="108"/>
      <c r="AG883" s="1"/>
      <c r="AH883" s="1"/>
      <c r="AI883" s="1"/>
      <c r="AJ883" s="1"/>
      <c r="AK883" s="1"/>
      <c r="AL883" s="108"/>
      <c r="AM883" s="1"/>
      <c r="AN883" s="37"/>
    </row>
    <row r="884" spans="1:40" ht="14.25" customHeight="1">
      <c r="A884" s="1"/>
      <c r="B884" s="32"/>
      <c r="C884" s="32"/>
      <c r="D884" s="33"/>
      <c r="E884" s="1"/>
      <c r="F884" s="34"/>
      <c r="G884" s="32"/>
      <c r="H884" s="1"/>
      <c r="I884" s="35"/>
      <c r="J884" s="1"/>
      <c r="K884" s="1"/>
      <c r="L884" s="32"/>
      <c r="M884" s="32"/>
      <c r="N884" s="33"/>
      <c r="O884" s="32"/>
      <c r="P884" s="109"/>
      <c r="Q884" s="36"/>
      <c r="R884" s="109"/>
      <c r="S884" s="36"/>
      <c r="T884" s="36"/>
      <c r="U884" s="32"/>
      <c r="V884" s="32"/>
      <c r="W884" s="32"/>
      <c r="X884" s="32"/>
      <c r="Y884" s="32"/>
      <c r="Z884" s="32"/>
      <c r="AA884" s="32"/>
      <c r="AB884" s="108"/>
      <c r="AC884" s="32"/>
      <c r="AD884" s="32"/>
      <c r="AE884" s="32"/>
      <c r="AF884" s="108"/>
      <c r="AG884" s="1"/>
      <c r="AH884" s="1"/>
      <c r="AI884" s="1"/>
      <c r="AJ884" s="1"/>
      <c r="AK884" s="1"/>
      <c r="AL884" s="108"/>
      <c r="AM884" s="1"/>
      <c r="AN884" s="37"/>
    </row>
    <row r="885" spans="1:40" ht="14.25" customHeight="1">
      <c r="A885" s="1"/>
      <c r="B885" s="32"/>
      <c r="C885" s="32"/>
      <c r="D885" s="33"/>
      <c r="E885" s="1"/>
      <c r="F885" s="34"/>
      <c r="G885" s="32"/>
      <c r="H885" s="1"/>
      <c r="I885" s="35"/>
      <c r="J885" s="1"/>
      <c r="K885" s="1"/>
      <c r="L885" s="32"/>
      <c r="M885" s="32"/>
      <c r="N885" s="33"/>
      <c r="O885" s="32"/>
      <c r="P885" s="109"/>
      <c r="Q885" s="36"/>
      <c r="R885" s="109"/>
      <c r="S885" s="36"/>
      <c r="T885" s="36"/>
      <c r="U885" s="32"/>
      <c r="V885" s="32"/>
      <c r="W885" s="32"/>
      <c r="X885" s="32"/>
      <c r="Y885" s="32"/>
      <c r="Z885" s="32"/>
      <c r="AA885" s="32"/>
      <c r="AB885" s="108"/>
      <c r="AC885" s="32"/>
      <c r="AD885" s="32"/>
      <c r="AE885" s="32"/>
      <c r="AF885" s="108"/>
      <c r="AG885" s="1"/>
      <c r="AH885" s="1"/>
      <c r="AI885" s="1"/>
      <c r="AJ885" s="1"/>
      <c r="AK885" s="1"/>
      <c r="AL885" s="108"/>
      <c r="AM885" s="1"/>
      <c r="AN885" s="37"/>
    </row>
    <row r="886" spans="1:40" ht="14.25" customHeight="1">
      <c r="A886" s="1"/>
      <c r="B886" s="32"/>
      <c r="C886" s="32"/>
      <c r="D886" s="33"/>
      <c r="E886" s="1"/>
      <c r="F886" s="34"/>
      <c r="G886" s="32"/>
      <c r="H886" s="1"/>
      <c r="I886" s="35"/>
      <c r="J886" s="1"/>
      <c r="K886" s="1"/>
      <c r="L886" s="32"/>
      <c r="M886" s="32"/>
      <c r="N886" s="33"/>
      <c r="O886" s="32"/>
      <c r="P886" s="109"/>
      <c r="Q886" s="36"/>
      <c r="R886" s="109"/>
      <c r="S886" s="36"/>
      <c r="T886" s="36"/>
      <c r="U886" s="32"/>
      <c r="V886" s="32"/>
      <c r="W886" s="32"/>
      <c r="X886" s="32"/>
      <c r="Y886" s="32"/>
      <c r="Z886" s="32"/>
      <c r="AA886" s="32"/>
      <c r="AB886" s="108"/>
      <c r="AC886" s="32"/>
      <c r="AD886" s="32"/>
      <c r="AE886" s="32"/>
      <c r="AF886" s="108"/>
      <c r="AG886" s="1"/>
      <c r="AH886" s="1"/>
      <c r="AI886" s="1"/>
      <c r="AJ886" s="1"/>
      <c r="AK886" s="1"/>
      <c r="AL886" s="108"/>
      <c r="AM886" s="1"/>
      <c r="AN886" s="37"/>
    </row>
    <row r="887" spans="1:40" ht="14.25" customHeight="1">
      <c r="A887" s="1"/>
      <c r="B887" s="32"/>
      <c r="C887" s="32"/>
      <c r="D887" s="33"/>
      <c r="E887" s="1"/>
      <c r="F887" s="34"/>
      <c r="G887" s="32"/>
      <c r="H887" s="1"/>
      <c r="I887" s="35"/>
      <c r="J887" s="1"/>
      <c r="K887" s="1"/>
      <c r="L887" s="32"/>
      <c r="M887" s="32"/>
      <c r="N887" s="33"/>
      <c r="O887" s="32"/>
      <c r="P887" s="109"/>
      <c r="Q887" s="36"/>
      <c r="R887" s="109"/>
      <c r="S887" s="36"/>
      <c r="T887" s="36"/>
      <c r="U887" s="32"/>
      <c r="V887" s="32"/>
      <c r="W887" s="32"/>
      <c r="X887" s="32"/>
      <c r="Y887" s="32"/>
      <c r="Z887" s="32"/>
      <c r="AA887" s="32"/>
      <c r="AB887" s="108"/>
      <c r="AC887" s="32"/>
      <c r="AD887" s="32"/>
      <c r="AE887" s="32"/>
      <c r="AF887" s="108"/>
      <c r="AG887" s="1"/>
      <c r="AH887" s="1"/>
      <c r="AI887" s="1"/>
      <c r="AJ887" s="1"/>
      <c r="AK887" s="1"/>
      <c r="AL887" s="108"/>
      <c r="AM887" s="1"/>
      <c r="AN887" s="37"/>
    </row>
    <row r="888" spans="1:40" ht="14.25" customHeight="1">
      <c r="A888" s="1"/>
      <c r="B888" s="32"/>
      <c r="C888" s="32"/>
      <c r="D888" s="33"/>
      <c r="E888" s="1"/>
      <c r="F888" s="34"/>
      <c r="G888" s="32"/>
      <c r="H888" s="1"/>
      <c r="I888" s="35"/>
      <c r="J888" s="1"/>
      <c r="K888" s="1"/>
      <c r="L888" s="32"/>
      <c r="M888" s="32"/>
      <c r="N888" s="33"/>
      <c r="O888" s="32"/>
      <c r="P888" s="109"/>
      <c r="Q888" s="36"/>
      <c r="R888" s="109"/>
      <c r="S888" s="36"/>
      <c r="T888" s="36"/>
      <c r="U888" s="32"/>
      <c r="V888" s="32"/>
      <c r="W888" s="32"/>
      <c r="X888" s="32"/>
      <c r="Y888" s="32"/>
      <c r="Z888" s="32"/>
      <c r="AA888" s="32"/>
      <c r="AB888" s="108"/>
      <c r="AC888" s="32"/>
      <c r="AD888" s="32"/>
      <c r="AE888" s="32"/>
      <c r="AF888" s="108"/>
      <c r="AG888" s="1"/>
      <c r="AH888" s="1"/>
      <c r="AI888" s="1"/>
      <c r="AJ888" s="1"/>
      <c r="AK888" s="1"/>
      <c r="AL888" s="108"/>
      <c r="AM888" s="1"/>
      <c r="AN888" s="37"/>
    </row>
    <row r="889" spans="1:40" ht="14.25" customHeight="1">
      <c r="A889" s="1"/>
      <c r="B889" s="32"/>
      <c r="C889" s="32"/>
      <c r="D889" s="33"/>
      <c r="E889" s="1"/>
      <c r="F889" s="34"/>
      <c r="G889" s="32"/>
      <c r="H889" s="1"/>
      <c r="I889" s="35"/>
      <c r="J889" s="1"/>
      <c r="K889" s="1"/>
      <c r="L889" s="32"/>
      <c r="M889" s="32"/>
      <c r="N889" s="33"/>
      <c r="O889" s="32"/>
      <c r="P889" s="109"/>
      <c r="Q889" s="36"/>
      <c r="R889" s="109"/>
      <c r="S889" s="36"/>
      <c r="T889" s="36"/>
      <c r="U889" s="32"/>
      <c r="V889" s="32"/>
      <c r="W889" s="32"/>
      <c r="X889" s="32"/>
      <c r="Y889" s="32"/>
      <c r="Z889" s="32"/>
      <c r="AA889" s="32"/>
      <c r="AB889" s="108"/>
      <c r="AC889" s="32"/>
      <c r="AD889" s="32"/>
      <c r="AE889" s="32"/>
      <c r="AF889" s="108"/>
      <c r="AG889" s="1"/>
      <c r="AH889" s="1"/>
      <c r="AI889" s="1"/>
      <c r="AJ889" s="1"/>
      <c r="AK889" s="1"/>
      <c r="AL889" s="108"/>
      <c r="AM889" s="1"/>
      <c r="AN889" s="37"/>
    </row>
    <row r="890" spans="1:40" ht="14.25" customHeight="1">
      <c r="A890" s="1"/>
      <c r="B890" s="32"/>
      <c r="C890" s="32"/>
      <c r="D890" s="33"/>
      <c r="E890" s="1"/>
      <c r="F890" s="34"/>
      <c r="G890" s="32"/>
      <c r="H890" s="1"/>
      <c r="I890" s="35"/>
      <c r="J890" s="1"/>
      <c r="K890" s="1"/>
      <c r="L890" s="32"/>
      <c r="M890" s="32"/>
      <c r="N890" s="33"/>
      <c r="O890" s="32"/>
      <c r="P890" s="109"/>
      <c r="Q890" s="36"/>
      <c r="R890" s="109"/>
      <c r="S890" s="36"/>
      <c r="T890" s="36"/>
      <c r="U890" s="32"/>
      <c r="V890" s="32"/>
      <c r="W890" s="32"/>
      <c r="X890" s="32"/>
      <c r="Y890" s="32"/>
      <c r="Z890" s="32"/>
      <c r="AA890" s="32"/>
      <c r="AB890" s="108"/>
      <c r="AC890" s="32"/>
      <c r="AD890" s="32"/>
      <c r="AE890" s="32"/>
      <c r="AF890" s="108"/>
      <c r="AG890" s="1"/>
      <c r="AH890" s="1"/>
      <c r="AI890" s="1"/>
      <c r="AJ890" s="1"/>
      <c r="AK890" s="1"/>
      <c r="AL890" s="108"/>
      <c r="AM890" s="1"/>
      <c r="AN890" s="37"/>
    </row>
    <row r="891" spans="1:40" ht="14.25" customHeight="1">
      <c r="A891" s="1"/>
      <c r="B891" s="32"/>
      <c r="C891" s="32"/>
      <c r="D891" s="33"/>
      <c r="E891" s="1"/>
      <c r="F891" s="34"/>
      <c r="G891" s="32"/>
      <c r="H891" s="1"/>
      <c r="I891" s="35"/>
      <c r="J891" s="1"/>
      <c r="K891" s="1"/>
      <c r="L891" s="32"/>
      <c r="M891" s="32"/>
      <c r="N891" s="33"/>
      <c r="O891" s="32"/>
      <c r="P891" s="109"/>
      <c r="Q891" s="36"/>
      <c r="R891" s="109"/>
      <c r="S891" s="36"/>
      <c r="T891" s="36"/>
      <c r="U891" s="32"/>
      <c r="V891" s="32"/>
      <c r="W891" s="32"/>
      <c r="X891" s="32"/>
      <c r="Y891" s="32"/>
      <c r="Z891" s="32"/>
      <c r="AA891" s="32"/>
      <c r="AB891" s="108"/>
      <c r="AC891" s="32"/>
      <c r="AD891" s="32"/>
      <c r="AE891" s="32"/>
      <c r="AF891" s="108"/>
      <c r="AG891" s="1"/>
      <c r="AH891" s="1"/>
      <c r="AI891" s="1"/>
      <c r="AJ891" s="1"/>
      <c r="AK891" s="1"/>
      <c r="AL891" s="108"/>
      <c r="AM891" s="1"/>
      <c r="AN891" s="37"/>
    </row>
    <row r="892" spans="1:40" ht="14.25" customHeight="1">
      <c r="A892" s="1"/>
      <c r="B892" s="32"/>
      <c r="C892" s="32"/>
      <c r="D892" s="33"/>
      <c r="E892" s="1"/>
      <c r="F892" s="34"/>
      <c r="G892" s="32"/>
      <c r="H892" s="1"/>
      <c r="I892" s="35"/>
      <c r="J892" s="1"/>
      <c r="K892" s="1"/>
      <c r="L892" s="32"/>
      <c r="M892" s="32"/>
      <c r="N892" s="33"/>
      <c r="O892" s="32"/>
      <c r="P892" s="109"/>
      <c r="Q892" s="36"/>
      <c r="R892" s="109"/>
      <c r="S892" s="36"/>
      <c r="T892" s="36"/>
      <c r="U892" s="32"/>
      <c r="V892" s="32"/>
      <c r="W892" s="32"/>
      <c r="X892" s="32"/>
      <c r="Y892" s="32"/>
      <c r="Z892" s="32"/>
      <c r="AA892" s="32"/>
      <c r="AB892" s="108"/>
      <c r="AC892" s="32"/>
      <c r="AD892" s="32"/>
      <c r="AE892" s="32"/>
      <c r="AF892" s="108"/>
      <c r="AG892" s="1"/>
      <c r="AH892" s="1"/>
      <c r="AI892" s="1"/>
      <c r="AJ892" s="1"/>
      <c r="AK892" s="1"/>
      <c r="AL892" s="108"/>
      <c r="AM892" s="1"/>
      <c r="AN892" s="37"/>
    </row>
    <row r="893" spans="1:40" ht="14.25" customHeight="1">
      <c r="A893" s="1"/>
      <c r="B893" s="32"/>
      <c r="C893" s="32"/>
      <c r="D893" s="33"/>
      <c r="E893" s="1"/>
      <c r="F893" s="34"/>
      <c r="G893" s="32"/>
      <c r="H893" s="1"/>
      <c r="I893" s="35"/>
      <c r="J893" s="1"/>
      <c r="K893" s="1"/>
      <c r="L893" s="32"/>
      <c r="M893" s="32"/>
      <c r="N893" s="33"/>
      <c r="O893" s="32"/>
      <c r="P893" s="109"/>
      <c r="Q893" s="36"/>
      <c r="R893" s="109"/>
      <c r="S893" s="36"/>
      <c r="T893" s="36"/>
      <c r="U893" s="32"/>
      <c r="V893" s="32"/>
      <c r="W893" s="32"/>
      <c r="X893" s="32"/>
      <c r="Y893" s="32"/>
      <c r="Z893" s="32"/>
      <c r="AA893" s="32"/>
      <c r="AB893" s="108"/>
      <c r="AC893" s="32"/>
      <c r="AD893" s="32"/>
      <c r="AE893" s="32"/>
      <c r="AF893" s="108"/>
      <c r="AG893" s="1"/>
      <c r="AH893" s="1"/>
      <c r="AI893" s="1"/>
      <c r="AJ893" s="1"/>
      <c r="AK893" s="1"/>
      <c r="AL893" s="108"/>
      <c r="AM893" s="1"/>
      <c r="AN893" s="37"/>
    </row>
    <row r="894" spans="1:40" ht="14.25" customHeight="1">
      <c r="A894" s="1"/>
      <c r="B894" s="32"/>
      <c r="C894" s="32"/>
      <c r="D894" s="33"/>
      <c r="E894" s="1"/>
      <c r="F894" s="34"/>
      <c r="G894" s="32"/>
      <c r="H894" s="1"/>
      <c r="I894" s="35"/>
      <c r="J894" s="1"/>
      <c r="K894" s="1"/>
      <c r="L894" s="32"/>
      <c r="M894" s="32"/>
      <c r="N894" s="33"/>
      <c r="O894" s="32"/>
      <c r="P894" s="109"/>
      <c r="Q894" s="36"/>
      <c r="R894" s="109"/>
      <c r="S894" s="36"/>
      <c r="T894" s="36"/>
      <c r="U894" s="32"/>
      <c r="V894" s="32"/>
      <c r="W894" s="32"/>
      <c r="X894" s="32"/>
      <c r="Y894" s="32"/>
      <c r="Z894" s="32"/>
      <c r="AA894" s="32"/>
      <c r="AB894" s="108"/>
      <c r="AC894" s="32"/>
      <c r="AD894" s="32"/>
      <c r="AE894" s="32"/>
      <c r="AF894" s="108"/>
      <c r="AG894" s="1"/>
      <c r="AH894" s="1"/>
      <c r="AI894" s="1"/>
      <c r="AJ894" s="1"/>
      <c r="AK894" s="1"/>
      <c r="AL894" s="108"/>
      <c r="AM894" s="1"/>
      <c r="AN894" s="37"/>
    </row>
    <row r="895" spans="1:40" ht="14.25" customHeight="1">
      <c r="A895" s="1"/>
      <c r="B895" s="32"/>
      <c r="C895" s="32"/>
      <c r="D895" s="33"/>
      <c r="E895" s="1"/>
      <c r="F895" s="34"/>
      <c r="G895" s="32"/>
      <c r="H895" s="1"/>
      <c r="I895" s="35"/>
      <c r="J895" s="1"/>
      <c r="K895" s="1"/>
      <c r="L895" s="32"/>
      <c r="M895" s="32"/>
      <c r="N895" s="33"/>
      <c r="O895" s="32"/>
      <c r="P895" s="109"/>
      <c r="Q895" s="36"/>
      <c r="R895" s="109"/>
      <c r="S895" s="36"/>
      <c r="T895" s="36"/>
      <c r="U895" s="32"/>
      <c r="V895" s="32"/>
      <c r="W895" s="32"/>
      <c r="X895" s="32"/>
      <c r="Y895" s="32"/>
      <c r="Z895" s="32"/>
      <c r="AA895" s="32"/>
      <c r="AB895" s="108"/>
      <c r="AC895" s="32"/>
      <c r="AD895" s="32"/>
      <c r="AE895" s="32"/>
      <c r="AF895" s="108"/>
      <c r="AG895" s="1"/>
      <c r="AH895" s="1"/>
      <c r="AI895" s="1"/>
      <c r="AJ895" s="1"/>
      <c r="AK895" s="1"/>
      <c r="AL895" s="108"/>
      <c r="AM895" s="1"/>
      <c r="AN895" s="37"/>
    </row>
    <row r="896" spans="1:40" ht="14.25" customHeight="1">
      <c r="A896" s="1"/>
      <c r="B896" s="32"/>
      <c r="C896" s="32"/>
      <c r="D896" s="33"/>
      <c r="E896" s="1"/>
      <c r="F896" s="34"/>
      <c r="G896" s="32"/>
      <c r="H896" s="1"/>
      <c r="I896" s="35"/>
      <c r="J896" s="1"/>
      <c r="K896" s="1"/>
      <c r="L896" s="32"/>
      <c r="M896" s="32"/>
      <c r="N896" s="33"/>
      <c r="O896" s="32"/>
      <c r="P896" s="109"/>
      <c r="Q896" s="36"/>
      <c r="R896" s="109"/>
      <c r="S896" s="36"/>
      <c r="T896" s="36"/>
      <c r="U896" s="32"/>
      <c r="V896" s="32"/>
      <c r="W896" s="32"/>
      <c r="X896" s="32"/>
      <c r="Y896" s="32"/>
      <c r="Z896" s="32"/>
      <c r="AA896" s="32"/>
      <c r="AB896" s="108"/>
      <c r="AC896" s="32"/>
      <c r="AD896" s="32"/>
      <c r="AE896" s="32"/>
      <c r="AF896" s="108"/>
      <c r="AG896" s="1"/>
      <c r="AH896" s="1"/>
      <c r="AI896" s="1"/>
      <c r="AJ896" s="1"/>
      <c r="AK896" s="1"/>
      <c r="AL896" s="108"/>
      <c r="AM896" s="1"/>
      <c r="AN896" s="37"/>
    </row>
    <row r="897" spans="1:40" ht="14.25" customHeight="1">
      <c r="A897" s="1"/>
      <c r="B897" s="32"/>
      <c r="C897" s="32"/>
      <c r="D897" s="33"/>
      <c r="E897" s="1"/>
      <c r="F897" s="34"/>
      <c r="G897" s="32"/>
      <c r="H897" s="1"/>
      <c r="I897" s="35"/>
      <c r="J897" s="1"/>
      <c r="K897" s="1"/>
      <c r="L897" s="32"/>
      <c r="M897" s="32"/>
      <c r="N897" s="33"/>
      <c r="O897" s="32"/>
      <c r="P897" s="109"/>
      <c r="Q897" s="36"/>
      <c r="R897" s="109"/>
      <c r="S897" s="36"/>
      <c r="T897" s="36"/>
      <c r="U897" s="32"/>
      <c r="V897" s="32"/>
      <c r="W897" s="32"/>
      <c r="X897" s="32"/>
      <c r="Y897" s="32"/>
      <c r="Z897" s="32"/>
      <c r="AA897" s="32"/>
      <c r="AB897" s="108"/>
      <c r="AC897" s="32"/>
      <c r="AD897" s="32"/>
      <c r="AE897" s="32"/>
      <c r="AF897" s="108"/>
      <c r="AG897" s="1"/>
      <c r="AH897" s="1"/>
      <c r="AI897" s="1"/>
      <c r="AJ897" s="1"/>
      <c r="AK897" s="1"/>
      <c r="AL897" s="108"/>
      <c r="AM897" s="1"/>
      <c r="AN897" s="37"/>
    </row>
    <row r="898" spans="1:40" ht="14.25" customHeight="1">
      <c r="A898" s="1"/>
      <c r="B898" s="32"/>
      <c r="C898" s="32"/>
      <c r="D898" s="33"/>
      <c r="E898" s="1"/>
      <c r="F898" s="34"/>
      <c r="G898" s="32"/>
      <c r="H898" s="1"/>
      <c r="I898" s="35"/>
      <c r="J898" s="1"/>
      <c r="K898" s="1"/>
      <c r="L898" s="32"/>
      <c r="M898" s="32"/>
      <c r="N898" s="33"/>
      <c r="O898" s="32"/>
      <c r="P898" s="109"/>
      <c r="Q898" s="36"/>
      <c r="R898" s="109"/>
      <c r="S898" s="36"/>
      <c r="T898" s="36"/>
      <c r="U898" s="32"/>
      <c r="V898" s="32"/>
      <c r="W898" s="32"/>
      <c r="X898" s="32"/>
      <c r="Y898" s="32"/>
      <c r="Z898" s="32"/>
      <c r="AA898" s="32"/>
      <c r="AB898" s="108"/>
      <c r="AC898" s="32"/>
      <c r="AD898" s="32"/>
      <c r="AE898" s="32"/>
      <c r="AF898" s="108"/>
      <c r="AG898" s="1"/>
      <c r="AH898" s="1"/>
      <c r="AI898" s="1"/>
      <c r="AJ898" s="1"/>
      <c r="AK898" s="1"/>
      <c r="AL898" s="108"/>
      <c r="AM898" s="1"/>
      <c r="AN898" s="37"/>
    </row>
    <row r="899" spans="1:40" ht="14.25" customHeight="1">
      <c r="A899" s="1"/>
      <c r="B899" s="32"/>
      <c r="C899" s="32"/>
      <c r="D899" s="33"/>
      <c r="E899" s="1"/>
      <c r="F899" s="34"/>
      <c r="G899" s="32"/>
      <c r="H899" s="1"/>
      <c r="I899" s="35"/>
      <c r="J899" s="1"/>
      <c r="K899" s="1"/>
      <c r="L899" s="32"/>
      <c r="M899" s="32"/>
      <c r="N899" s="33"/>
      <c r="O899" s="32"/>
      <c r="P899" s="109"/>
      <c r="Q899" s="36"/>
      <c r="R899" s="109"/>
      <c r="S899" s="36"/>
      <c r="T899" s="36"/>
      <c r="U899" s="32"/>
      <c r="V899" s="32"/>
      <c r="W899" s="32"/>
      <c r="X899" s="32"/>
      <c r="Y899" s="32"/>
      <c r="Z899" s="32"/>
      <c r="AA899" s="32"/>
      <c r="AB899" s="108"/>
      <c r="AC899" s="32"/>
      <c r="AD899" s="32"/>
      <c r="AE899" s="32"/>
      <c r="AF899" s="108"/>
      <c r="AG899" s="1"/>
      <c r="AH899" s="1"/>
      <c r="AI899" s="1"/>
      <c r="AJ899" s="1"/>
      <c r="AK899" s="1"/>
      <c r="AL899" s="108"/>
      <c r="AM899" s="1"/>
      <c r="AN899" s="37"/>
    </row>
    <row r="900" spans="1:40" ht="14.25" customHeight="1">
      <c r="A900" s="1"/>
      <c r="B900" s="32"/>
      <c r="C900" s="32"/>
      <c r="D900" s="33"/>
      <c r="E900" s="1"/>
      <c r="F900" s="34"/>
      <c r="G900" s="32"/>
      <c r="H900" s="1"/>
      <c r="I900" s="35"/>
      <c r="J900" s="1"/>
      <c r="K900" s="1"/>
      <c r="L900" s="32"/>
      <c r="M900" s="32"/>
      <c r="N900" s="33"/>
      <c r="O900" s="32"/>
      <c r="P900" s="109"/>
      <c r="Q900" s="36"/>
      <c r="R900" s="109"/>
      <c r="S900" s="36"/>
      <c r="T900" s="36"/>
      <c r="U900" s="32"/>
      <c r="V900" s="32"/>
      <c r="W900" s="32"/>
      <c r="X900" s="32"/>
      <c r="Y900" s="32"/>
      <c r="Z900" s="32"/>
      <c r="AA900" s="32"/>
      <c r="AB900" s="108"/>
      <c r="AC900" s="32"/>
      <c r="AD900" s="32"/>
      <c r="AE900" s="32"/>
      <c r="AF900" s="108"/>
      <c r="AG900" s="1"/>
      <c r="AH900" s="1"/>
      <c r="AI900" s="1"/>
      <c r="AJ900" s="1"/>
      <c r="AK900" s="1"/>
      <c r="AL900" s="108"/>
      <c r="AM900" s="1"/>
      <c r="AN900" s="37"/>
    </row>
    <row r="901" spans="1:40" ht="14.25" customHeight="1">
      <c r="A901" s="1"/>
      <c r="B901" s="32"/>
      <c r="C901" s="32"/>
      <c r="D901" s="33"/>
      <c r="E901" s="1"/>
      <c r="F901" s="34"/>
      <c r="G901" s="32"/>
      <c r="H901" s="1"/>
      <c r="I901" s="35"/>
      <c r="J901" s="1"/>
      <c r="K901" s="1"/>
      <c r="L901" s="32"/>
      <c r="M901" s="32"/>
      <c r="N901" s="33"/>
      <c r="O901" s="32"/>
      <c r="P901" s="109"/>
      <c r="Q901" s="36"/>
      <c r="R901" s="109"/>
      <c r="S901" s="36"/>
      <c r="T901" s="36"/>
      <c r="U901" s="32"/>
      <c r="V901" s="32"/>
      <c r="W901" s="32"/>
      <c r="X901" s="32"/>
      <c r="Y901" s="32"/>
      <c r="Z901" s="32"/>
      <c r="AA901" s="32"/>
      <c r="AB901" s="108"/>
      <c r="AC901" s="32"/>
      <c r="AD901" s="32"/>
      <c r="AE901" s="32"/>
      <c r="AF901" s="108"/>
      <c r="AG901" s="1"/>
      <c r="AH901" s="1"/>
      <c r="AI901" s="1"/>
      <c r="AJ901" s="1"/>
      <c r="AK901" s="1"/>
      <c r="AL901" s="108"/>
      <c r="AM901" s="1"/>
      <c r="AN901" s="37"/>
    </row>
    <row r="902" spans="1:40" ht="14.25" customHeight="1">
      <c r="A902" s="1"/>
      <c r="B902" s="32"/>
      <c r="C902" s="32"/>
      <c r="D902" s="33"/>
      <c r="E902" s="1"/>
      <c r="F902" s="34"/>
      <c r="G902" s="32"/>
      <c r="H902" s="1"/>
      <c r="I902" s="35"/>
      <c r="J902" s="1"/>
      <c r="K902" s="1"/>
      <c r="L902" s="32"/>
      <c r="M902" s="32"/>
      <c r="N902" s="33"/>
      <c r="O902" s="32"/>
      <c r="P902" s="109"/>
      <c r="Q902" s="36"/>
      <c r="R902" s="109"/>
      <c r="S902" s="36"/>
      <c r="T902" s="36"/>
      <c r="U902" s="32"/>
      <c r="V902" s="32"/>
      <c r="W902" s="32"/>
      <c r="X902" s="32"/>
      <c r="Y902" s="32"/>
      <c r="Z902" s="32"/>
      <c r="AA902" s="32"/>
      <c r="AB902" s="108"/>
      <c r="AC902" s="32"/>
      <c r="AD902" s="32"/>
      <c r="AE902" s="32"/>
      <c r="AF902" s="108"/>
      <c r="AG902" s="1"/>
      <c r="AH902" s="1"/>
      <c r="AI902" s="1"/>
      <c r="AJ902" s="1"/>
      <c r="AK902" s="1"/>
      <c r="AL902" s="108"/>
      <c r="AM902" s="1"/>
      <c r="AN902" s="37"/>
    </row>
    <row r="903" spans="1:40" ht="14.25" customHeight="1">
      <c r="A903" s="1"/>
      <c r="B903" s="32"/>
      <c r="C903" s="32"/>
      <c r="D903" s="33"/>
      <c r="E903" s="1"/>
      <c r="F903" s="34"/>
      <c r="G903" s="32"/>
      <c r="H903" s="1"/>
      <c r="I903" s="35"/>
      <c r="J903" s="1"/>
      <c r="K903" s="1"/>
      <c r="L903" s="32"/>
      <c r="M903" s="32"/>
      <c r="N903" s="33"/>
      <c r="O903" s="32"/>
      <c r="P903" s="109"/>
      <c r="Q903" s="36"/>
      <c r="R903" s="109"/>
      <c r="S903" s="36"/>
      <c r="T903" s="36"/>
      <c r="U903" s="32"/>
      <c r="V903" s="32"/>
      <c r="W903" s="32"/>
      <c r="X903" s="32"/>
      <c r="Y903" s="32"/>
      <c r="Z903" s="32"/>
      <c r="AA903" s="32"/>
      <c r="AB903" s="108"/>
      <c r="AC903" s="32"/>
      <c r="AD903" s="32"/>
      <c r="AE903" s="32"/>
      <c r="AF903" s="108"/>
      <c r="AG903" s="1"/>
      <c r="AH903" s="1"/>
      <c r="AI903" s="1"/>
      <c r="AJ903" s="1"/>
      <c r="AK903" s="1"/>
      <c r="AL903" s="108"/>
      <c r="AM903" s="1"/>
      <c r="AN903" s="37"/>
    </row>
    <row r="904" spans="1:40" ht="14.25" customHeight="1">
      <c r="A904" s="1"/>
      <c r="B904" s="32"/>
      <c r="C904" s="32"/>
      <c r="D904" s="33"/>
      <c r="E904" s="1"/>
      <c r="F904" s="34"/>
      <c r="G904" s="32"/>
      <c r="H904" s="1"/>
      <c r="I904" s="35"/>
      <c r="J904" s="1"/>
      <c r="K904" s="1"/>
      <c r="L904" s="32"/>
      <c r="M904" s="32"/>
      <c r="N904" s="33"/>
      <c r="O904" s="32"/>
      <c r="P904" s="109"/>
      <c r="Q904" s="36"/>
      <c r="R904" s="109"/>
      <c r="S904" s="36"/>
      <c r="T904" s="36"/>
      <c r="U904" s="32"/>
      <c r="V904" s="32"/>
      <c r="W904" s="32"/>
      <c r="X904" s="32"/>
      <c r="Y904" s="32"/>
      <c r="Z904" s="32"/>
      <c r="AA904" s="32"/>
      <c r="AB904" s="108"/>
      <c r="AC904" s="32"/>
      <c r="AD904" s="32"/>
      <c r="AE904" s="32"/>
      <c r="AF904" s="108"/>
      <c r="AG904" s="1"/>
      <c r="AH904" s="1"/>
      <c r="AI904" s="1"/>
      <c r="AJ904" s="1"/>
      <c r="AK904" s="1"/>
      <c r="AL904" s="108"/>
      <c r="AM904" s="1"/>
      <c r="AN904" s="37"/>
    </row>
    <row r="905" spans="1:40" ht="14.25" customHeight="1">
      <c r="A905" s="1"/>
      <c r="B905" s="32"/>
      <c r="C905" s="32"/>
      <c r="D905" s="33"/>
      <c r="E905" s="1"/>
      <c r="F905" s="34"/>
      <c r="G905" s="32"/>
      <c r="H905" s="1"/>
      <c r="I905" s="35"/>
      <c r="J905" s="1"/>
      <c r="K905" s="1"/>
      <c r="L905" s="32"/>
      <c r="M905" s="32"/>
      <c r="N905" s="33"/>
      <c r="O905" s="32"/>
      <c r="P905" s="109"/>
      <c r="Q905" s="36"/>
      <c r="R905" s="109"/>
      <c r="S905" s="36"/>
      <c r="T905" s="36"/>
      <c r="U905" s="32"/>
      <c r="V905" s="32"/>
      <c r="W905" s="32"/>
      <c r="X905" s="32"/>
      <c r="Y905" s="32"/>
      <c r="Z905" s="32"/>
      <c r="AA905" s="32"/>
      <c r="AB905" s="108"/>
      <c r="AC905" s="32"/>
      <c r="AD905" s="32"/>
      <c r="AE905" s="32"/>
      <c r="AF905" s="108"/>
      <c r="AG905" s="1"/>
      <c r="AH905" s="1"/>
      <c r="AI905" s="1"/>
      <c r="AJ905" s="1"/>
      <c r="AK905" s="1"/>
      <c r="AL905" s="108"/>
      <c r="AM905" s="1"/>
      <c r="AN905" s="37"/>
    </row>
    <row r="906" spans="1:40" ht="14.25" customHeight="1">
      <c r="A906" s="1"/>
      <c r="B906" s="32"/>
      <c r="C906" s="32"/>
      <c r="D906" s="33"/>
      <c r="E906" s="1"/>
      <c r="F906" s="34"/>
      <c r="G906" s="32"/>
      <c r="H906" s="1"/>
      <c r="I906" s="35"/>
      <c r="J906" s="1"/>
      <c r="K906" s="1"/>
      <c r="L906" s="32"/>
      <c r="M906" s="32"/>
      <c r="N906" s="33"/>
      <c r="O906" s="32"/>
      <c r="P906" s="109"/>
      <c r="Q906" s="36"/>
      <c r="R906" s="109"/>
      <c r="S906" s="36"/>
      <c r="T906" s="36"/>
      <c r="U906" s="32"/>
      <c r="V906" s="32"/>
      <c r="W906" s="32"/>
      <c r="X906" s="32"/>
      <c r="Y906" s="32"/>
      <c r="Z906" s="32"/>
      <c r="AA906" s="32"/>
      <c r="AB906" s="108"/>
      <c r="AC906" s="32"/>
      <c r="AD906" s="32"/>
      <c r="AE906" s="32"/>
      <c r="AF906" s="108"/>
      <c r="AG906" s="1"/>
      <c r="AH906" s="1"/>
      <c r="AI906" s="1"/>
      <c r="AJ906" s="1"/>
      <c r="AK906" s="1"/>
      <c r="AL906" s="108"/>
      <c r="AM906" s="1"/>
      <c r="AN906" s="37"/>
    </row>
    <row r="907" spans="1:40" ht="14.25" customHeight="1">
      <c r="A907" s="1"/>
      <c r="B907" s="32"/>
      <c r="C907" s="32"/>
      <c r="D907" s="33"/>
      <c r="E907" s="1"/>
      <c r="F907" s="34"/>
      <c r="G907" s="32"/>
      <c r="H907" s="1"/>
      <c r="I907" s="35"/>
      <c r="J907" s="1"/>
      <c r="K907" s="1"/>
      <c r="L907" s="32"/>
      <c r="M907" s="32"/>
      <c r="N907" s="33"/>
      <c r="O907" s="32"/>
      <c r="P907" s="109"/>
      <c r="Q907" s="36"/>
      <c r="R907" s="109"/>
      <c r="S907" s="36"/>
      <c r="T907" s="36"/>
      <c r="U907" s="32"/>
      <c r="V907" s="32"/>
      <c r="W907" s="32"/>
      <c r="X907" s="32"/>
      <c r="Y907" s="32"/>
      <c r="Z907" s="32"/>
      <c r="AA907" s="32"/>
      <c r="AB907" s="108"/>
      <c r="AC907" s="32"/>
      <c r="AD907" s="32"/>
      <c r="AE907" s="32"/>
      <c r="AF907" s="108"/>
      <c r="AG907" s="1"/>
      <c r="AH907" s="1"/>
      <c r="AI907" s="1"/>
      <c r="AJ907" s="1"/>
      <c r="AK907" s="1"/>
      <c r="AL907" s="108"/>
      <c r="AM907" s="1"/>
      <c r="AN907" s="37"/>
    </row>
    <row r="908" spans="1:40" ht="14.25" customHeight="1">
      <c r="A908" s="1"/>
      <c r="B908" s="32"/>
      <c r="C908" s="32"/>
      <c r="D908" s="33"/>
      <c r="E908" s="1"/>
      <c r="F908" s="34"/>
      <c r="G908" s="32"/>
      <c r="H908" s="1"/>
      <c r="I908" s="35"/>
      <c r="J908" s="1"/>
      <c r="K908" s="1"/>
      <c r="L908" s="32"/>
      <c r="M908" s="32"/>
      <c r="N908" s="33"/>
      <c r="O908" s="32"/>
      <c r="P908" s="109"/>
      <c r="Q908" s="36"/>
      <c r="R908" s="109"/>
      <c r="S908" s="36"/>
      <c r="T908" s="36"/>
      <c r="U908" s="32"/>
      <c r="V908" s="32"/>
      <c r="W908" s="32"/>
      <c r="X908" s="32"/>
      <c r="Y908" s="32"/>
      <c r="Z908" s="32"/>
      <c r="AA908" s="32"/>
      <c r="AB908" s="108"/>
      <c r="AC908" s="32"/>
      <c r="AD908" s="32"/>
      <c r="AE908" s="32"/>
      <c r="AF908" s="108"/>
      <c r="AG908" s="1"/>
      <c r="AH908" s="1"/>
      <c r="AI908" s="1"/>
      <c r="AJ908" s="1"/>
      <c r="AK908" s="1"/>
      <c r="AL908" s="108"/>
      <c r="AM908" s="1"/>
      <c r="AN908" s="37"/>
    </row>
    <row r="909" spans="1:40" ht="14.25" customHeight="1">
      <c r="A909" s="1"/>
      <c r="B909" s="32"/>
      <c r="C909" s="32"/>
      <c r="D909" s="33"/>
      <c r="E909" s="1"/>
      <c r="F909" s="34"/>
      <c r="G909" s="32"/>
      <c r="H909" s="1"/>
      <c r="I909" s="35"/>
      <c r="J909" s="1"/>
      <c r="K909" s="1"/>
      <c r="L909" s="32"/>
      <c r="M909" s="32"/>
      <c r="N909" s="33"/>
      <c r="O909" s="32"/>
      <c r="P909" s="109"/>
      <c r="Q909" s="36"/>
      <c r="R909" s="109"/>
      <c r="S909" s="36"/>
      <c r="T909" s="36"/>
      <c r="U909" s="32"/>
      <c r="V909" s="32"/>
      <c r="W909" s="32"/>
      <c r="X909" s="32"/>
      <c r="Y909" s="32"/>
      <c r="Z909" s="32"/>
      <c r="AA909" s="32"/>
      <c r="AB909" s="108"/>
      <c r="AC909" s="32"/>
      <c r="AD909" s="32"/>
      <c r="AE909" s="32"/>
      <c r="AF909" s="108"/>
      <c r="AG909" s="1"/>
      <c r="AH909" s="1"/>
      <c r="AI909" s="1"/>
      <c r="AJ909" s="1"/>
      <c r="AK909" s="1"/>
      <c r="AL909" s="108"/>
      <c r="AM909" s="1"/>
      <c r="AN909" s="37"/>
    </row>
    <row r="910" spans="1:40" ht="14.25" customHeight="1">
      <c r="A910" s="1"/>
      <c r="B910" s="32"/>
      <c r="C910" s="32"/>
      <c r="D910" s="33"/>
      <c r="E910" s="1"/>
      <c r="F910" s="34"/>
      <c r="G910" s="32"/>
      <c r="H910" s="1"/>
      <c r="I910" s="35"/>
      <c r="J910" s="1"/>
      <c r="K910" s="1"/>
      <c r="L910" s="32"/>
      <c r="M910" s="32"/>
      <c r="N910" s="33"/>
      <c r="O910" s="32"/>
      <c r="P910" s="109"/>
      <c r="Q910" s="36"/>
      <c r="R910" s="109"/>
      <c r="S910" s="36"/>
      <c r="T910" s="36"/>
      <c r="U910" s="32"/>
      <c r="V910" s="32"/>
      <c r="W910" s="32"/>
      <c r="X910" s="32"/>
      <c r="Y910" s="32"/>
      <c r="Z910" s="32"/>
      <c r="AA910" s="32"/>
      <c r="AB910" s="108"/>
      <c r="AC910" s="32"/>
      <c r="AD910" s="32"/>
      <c r="AE910" s="32"/>
      <c r="AF910" s="108"/>
      <c r="AG910" s="1"/>
      <c r="AH910" s="1"/>
      <c r="AI910" s="1"/>
      <c r="AJ910" s="1"/>
      <c r="AK910" s="1"/>
      <c r="AL910" s="108"/>
      <c r="AM910" s="1"/>
      <c r="AN910" s="37"/>
    </row>
    <row r="911" spans="1:40" ht="14.25" customHeight="1">
      <c r="A911" s="1"/>
      <c r="B911" s="32"/>
      <c r="C911" s="32"/>
      <c r="D911" s="33"/>
      <c r="E911" s="1"/>
      <c r="F911" s="34"/>
      <c r="G911" s="32"/>
      <c r="H911" s="1"/>
      <c r="I911" s="35"/>
      <c r="J911" s="1"/>
      <c r="K911" s="1"/>
      <c r="L911" s="32"/>
      <c r="M911" s="32"/>
      <c r="N911" s="33"/>
      <c r="O911" s="32"/>
      <c r="P911" s="109"/>
      <c r="Q911" s="36"/>
      <c r="R911" s="109"/>
      <c r="S911" s="36"/>
      <c r="T911" s="36"/>
      <c r="U911" s="32"/>
      <c r="V911" s="32"/>
      <c r="W911" s="32"/>
      <c r="X911" s="32"/>
      <c r="Y911" s="32"/>
      <c r="Z911" s="32"/>
      <c r="AA911" s="32"/>
      <c r="AB911" s="108"/>
      <c r="AC911" s="32"/>
      <c r="AD911" s="32"/>
      <c r="AE911" s="32"/>
      <c r="AF911" s="108"/>
      <c r="AG911" s="1"/>
      <c r="AH911" s="1"/>
      <c r="AI911" s="1"/>
      <c r="AJ911" s="1"/>
      <c r="AK911" s="1"/>
      <c r="AL911" s="108"/>
      <c r="AM911" s="1"/>
      <c r="AN911" s="37"/>
    </row>
    <row r="912" spans="1:40" ht="14.25" customHeight="1">
      <c r="A912" s="1"/>
      <c r="B912" s="32"/>
      <c r="C912" s="32"/>
      <c r="D912" s="33"/>
      <c r="E912" s="1"/>
      <c r="F912" s="34"/>
      <c r="G912" s="32"/>
      <c r="H912" s="1"/>
      <c r="I912" s="35"/>
      <c r="J912" s="1"/>
      <c r="K912" s="1"/>
      <c r="L912" s="32"/>
      <c r="M912" s="32"/>
      <c r="N912" s="33"/>
      <c r="O912" s="32"/>
      <c r="P912" s="109"/>
      <c r="Q912" s="36"/>
      <c r="R912" s="109"/>
      <c r="S912" s="36"/>
      <c r="T912" s="36"/>
      <c r="U912" s="32"/>
      <c r="V912" s="32"/>
      <c r="W912" s="32"/>
      <c r="X912" s="32"/>
      <c r="Y912" s="32"/>
      <c r="Z912" s="32"/>
      <c r="AA912" s="32"/>
      <c r="AB912" s="108"/>
      <c r="AC912" s="32"/>
      <c r="AD912" s="32"/>
      <c r="AE912" s="32"/>
      <c r="AF912" s="108"/>
      <c r="AG912" s="1"/>
      <c r="AH912" s="1"/>
      <c r="AI912" s="1"/>
      <c r="AJ912" s="1"/>
      <c r="AK912" s="1"/>
      <c r="AL912" s="108"/>
      <c r="AM912" s="1"/>
      <c r="AN912" s="37"/>
    </row>
    <row r="913" spans="1:40" ht="14.25" customHeight="1">
      <c r="A913" s="1"/>
      <c r="B913" s="32"/>
      <c r="C913" s="32"/>
      <c r="D913" s="33"/>
      <c r="E913" s="1"/>
      <c r="F913" s="34"/>
      <c r="G913" s="32"/>
      <c r="H913" s="1"/>
      <c r="I913" s="35"/>
      <c r="J913" s="1"/>
      <c r="K913" s="1"/>
      <c r="L913" s="32"/>
      <c r="M913" s="32"/>
      <c r="N913" s="33"/>
      <c r="O913" s="32"/>
      <c r="P913" s="109"/>
      <c r="Q913" s="36"/>
      <c r="R913" s="109"/>
      <c r="S913" s="36"/>
      <c r="T913" s="36"/>
      <c r="U913" s="32"/>
      <c r="V913" s="32"/>
      <c r="W913" s="32"/>
      <c r="X913" s="32"/>
      <c r="Y913" s="32"/>
      <c r="Z913" s="32"/>
      <c r="AA913" s="32"/>
      <c r="AB913" s="108"/>
      <c r="AC913" s="32"/>
      <c r="AD913" s="32"/>
      <c r="AE913" s="32"/>
      <c r="AF913" s="108"/>
      <c r="AG913" s="1"/>
      <c r="AH913" s="1"/>
      <c r="AI913" s="1"/>
      <c r="AJ913" s="1"/>
      <c r="AK913" s="1"/>
      <c r="AL913" s="108"/>
      <c r="AM913" s="1"/>
      <c r="AN913" s="37"/>
    </row>
    <row r="914" spans="1:40" ht="14.25" customHeight="1">
      <c r="A914" s="1"/>
      <c r="B914" s="32"/>
      <c r="C914" s="32"/>
      <c r="D914" s="33"/>
      <c r="E914" s="1"/>
      <c r="F914" s="34"/>
      <c r="G914" s="32"/>
      <c r="H914" s="1"/>
      <c r="I914" s="35"/>
      <c r="J914" s="1"/>
      <c r="K914" s="1"/>
      <c r="L914" s="32"/>
      <c r="M914" s="32"/>
      <c r="N914" s="33"/>
      <c r="O914" s="32"/>
      <c r="P914" s="109"/>
      <c r="Q914" s="36"/>
      <c r="R914" s="109"/>
      <c r="S914" s="36"/>
      <c r="T914" s="36"/>
      <c r="U914" s="32"/>
      <c r="V914" s="32"/>
      <c r="W914" s="32"/>
      <c r="X914" s="32"/>
      <c r="Y914" s="32"/>
      <c r="Z914" s="32"/>
      <c r="AA914" s="32"/>
      <c r="AB914" s="108"/>
      <c r="AC914" s="32"/>
      <c r="AD914" s="32"/>
      <c r="AE914" s="32"/>
      <c r="AF914" s="108"/>
      <c r="AG914" s="1"/>
      <c r="AH914" s="1"/>
      <c r="AI914" s="1"/>
      <c r="AJ914" s="1"/>
      <c r="AK914" s="1"/>
      <c r="AL914" s="108"/>
      <c r="AM914" s="1"/>
      <c r="AN914" s="37"/>
    </row>
    <row r="915" spans="1:40" ht="14.25" customHeight="1">
      <c r="A915" s="1"/>
      <c r="B915" s="32"/>
      <c r="C915" s="32"/>
      <c r="D915" s="33"/>
      <c r="E915" s="1"/>
      <c r="F915" s="34"/>
      <c r="G915" s="32"/>
      <c r="H915" s="1"/>
      <c r="I915" s="35"/>
      <c r="J915" s="1"/>
      <c r="K915" s="1"/>
      <c r="L915" s="32"/>
      <c r="M915" s="32"/>
      <c r="N915" s="33"/>
      <c r="O915" s="32"/>
      <c r="P915" s="109"/>
      <c r="Q915" s="36"/>
      <c r="R915" s="109"/>
      <c r="S915" s="36"/>
      <c r="T915" s="36"/>
      <c r="U915" s="32"/>
      <c r="V915" s="32"/>
      <c r="W915" s="32"/>
      <c r="X915" s="32"/>
      <c r="Y915" s="32"/>
      <c r="Z915" s="32"/>
      <c r="AA915" s="32"/>
      <c r="AB915" s="108"/>
      <c r="AC915" s="32"/>
      <c r="AD915" s="32"/>
      <c r="AE915" s="32"/>
      <c r="AF915" s="108"/>
      <c r="AG915" s="1"/>
      <c r="AH915" s="1"/>
      <c r="AI915" s="1"/>
      <c r="AJ915" s="1"/>
      <c r="AK915" s="1"/>
      <c r="AL915" s="108"/>
      <c r="AM915" s="1"/>
      <c r="AN915" s="37"/>
    </row>
    <row r="916" spans="1:40" ht="14.25" customHeight="1">
      <c r="A916" s="1"/>
      <c r="B916" s="32"/>
      <c r="C916" s="32"/>
      <c r="D916" s="33"/>
      <c r="E916" s="1"/>
      <c r="F916" s="34"/>
      <c r="G916" s="32"/>
      <c r="H916" s="1"/>
      <c r="I916" s="35"/>
      <c r="J916" s="1"/>
      <c r="K916" s="1"/>
      <c r="L916" s="32"/>
      <c r="M916" s="32"/>
      <c r="N916" s="33"/>
      <c r="O916" s="32"/>
      <c r="P916" s="109"/>
      <c r="Q916" s="36"/>
      <c r="R916" s="109"/>
      <c r="S916" s="36"/>
      <c r="T916" s="36"/>
      <c r="U916" s="32"/>
      <c r="V916" s="32"/>
      <c r="W916" s="32"/>
      <c r="X916" s="32"/>
      <c r="Y916" s="32"/>
      <c r="Z916" s="32"/>
      <c r="AA916" s="32"/>
      <c r="AB916" s="108"/>
      <c r="AC916" s="32"/>
      <c r="AD916" s="32"/>
      <c r="AE916" s="32"/>
      <c r="AF916" s="108"/>
      <c r="AG916" s="1"/>
      <c r="AH916" s="1"/>
      <c r="AI916" s="1"/>
      <c r="AJ916" s="1"/>
      <c r="AK916" s="1"/>
      <c r="AL916" s="108"/>
      <c r="AM916" s="1"/>
      <c r="AN916" s="37"/>
    </row>
    <row r="917" spans="1:40" ht="14.25" customHeight="1">
      <c r="A917" s="1"/>
      <c r="B917" s="32"/>
      <c r="C917" s="32"/>
      <c r="D917" s="33"/>
      <c r="E917" s="1"/>
      <c r="F917" s="34"/>
      <c r="G917" s="32"/>
      <c r="H917" s="1"/>
      <c r="I917" s="35"/>
      <c r="J917" s="1"/>
      <c r="K917" s="1"/>
      <c r="L917" s="32"/>
      <c r="M917" s="32"/>
      <c r="N917" s="33"/>
      <c r="O917" s="32"/>
      <c r="P917" s="109"/>
      <c r="Q917" s="36"/>
      <c r="R917" s="109"/>
      <c r="S917" s="36"/>
      <c r="T917" s="36"/>
      <c r="U917" s="32"/>
      <c r="V917" s="32"/>
      <c r="W917" s="32"/>
      <c r="X917" s="32"/>
      <c r="Y917" s="32"/>
      <c r="Z917" s="32"/>
      <c r="AA917" s="32"/>
      <c r="AB917" s="108"/>
      <c r="AC917" s="32"/>
      <c r="AD917" s="32"/>
      <c r="AE917" s="32"/>
      <c r="AF917" s="108"/>
      <c r="AG917" s="1"/>
      <c r="AH917" s="1"/>
      <c r="AI917" s="1"/>
      <c r="AJ917" s="1"/>
      <c r="AK917" s="1"/>
      <c r="AL917" s="108"/>
      <c r="AM917" s="1"/>
      <c r="AN917" s="37"/>
    </row>
    <row r="918" spans="1:40" ht="14.25" customHeight="1">
      <c r="A918" s="1"/>
      <c r="B918" s="32"/>
      <c r="C918" s="32"/>
      <c r="D918" s="33"/>
      <c r="E918" s="1"/>
      <c r="F918" s="34"/>
      <c r="G918" s="32"/>
      <c r="H918" s="1"/>
      <c r="I918" s="35"/>
      <c r="J918" s="1"/>
      <c r="K918" s="1"/>
      <c r="L918" s="32"/>
      <c r="M918" s="32"/>
      <c r="N918" s="33"/>
      <c r="O918" s="32"/>
      <c r="P918" s="109"/>
      <c r="Q918" s="36"/>
      <c r="R918" s="109"/>
      <c r="S918" s="36"/>
      <c r="T918" s="36"/>
      <c r="U918" s="32"/>
      <c r="V918" s="32"/>
      <c r="W918" s="32"/>
      <c r="X918" s="32"/>
      <c r="Y918" s="32"/>
      <c r="Z918" s="32"/>
      <c r="AA918" s="32"/>
      <c r="AB918" s="108"/>
      <c r="AC918" s="32"/>
      <c r="AD918" s="32"/>
      <c r="AE918" s="32"/>
      <c r="AF918" s="108"/>
      <c r="AG918" s="1"/>
      <c r="AH918" s="1"/>
      <c r="AI918" s="1"/>
      <c r="AJ918" s="1"/>
      <c r="AK918" s="1"/>
      <c r="AL918" s="108"/>
      <c r="AM918" s="1"/>
      <c r="AN918" s="37"/>
    </row>
    <row r="919" spans="1:40" ht="14.25" customHeight="1">
      <c r="A919" s="1"/>
      <c r="B919" s="32"/>
      <c r="C919" s="32"/>
      <c r="D919" s="33"/>
      <c r="E919" s="1"/>
      <c r="F919" s="34"/>
      <c r="G919" s="32"/>
      <c r="H919" s="1"/>
      <c r="I919" s="35"/>
      <c r="J919" s="1"/>
      <c r="K919" s="1"/>
      <c r="L919" s="32"/>
      <c r="M919" s="32"/>
      <c r="N919" s="33"/>
      <c r="O919" s="32"/>
      <c r="P919" s="109"/>
      <c r="Q919" s="36"/>
      <c r="R919" s="109"/>
      <c r="S919" s="36"/>
      <c r="T919" s="36"/>
      <c r="U919" s="32"/>
      <c r="V919" s="32"/>
      <c r="W919" s="32"/>
      <c r="X919" s="32"/>
      <c r="Y919" s="32"/>
      <c r="Z919" s="32"/>
      <c r="AA919" s="32"/>
      <c r="AB919" s="108"/>
      <c r="AC919" s="32"/>
      <c r="AD919" s="32"/>
      <c r="AE919" s="32"/>
      <c r="AF919" s="108"/>
      <c r="AG919" s="1"/>
      <c r="AH919" s="1"/>
      <c r="AI919" s="1"/>
      <c r="AJ919" s="1"/>
      <c r="AK919" s="1"/>
      <c r="AL919" s="108"/>
      <c r="AM919" s="1"/>
      <c r="AN919" s="37"/>
    </row>
    <row r="920" spans="1:40" ht="14.25" customHeight="1">
      <c r="A920" s="1"/>
      <c r="B920" s="32"/>
      <c r="C920" s="32"/>
      <c r="D920" s="33"/>
      <c r="E920" s="1"/>
      <c r="F920" s="34"/>
      <c r="G920" s="32"/>
      <c r="H920" s="1"/>
      <c r="I920" s="35"/>
      <c r="J920" s="1"/>
      <c r="K920" s="1"/>
      <c r="L920" s="32"/>
      <c r="M920" s="32"/>
      <c r="N920" s="33"/>
      <c r="O920" s="32"/>
      <c r="P920" s="109"/>
      <c r="Q920" s="36"/>
      <c r="R920" s="109"/>
      <c r="S920" s="36"/>
      <c r="T920" s="36"/>
      <c r="U920" s="32"/>
      <c r="V920" s="32"/>
      <c r="W920" s="32"/>
      <c r="X920" s="32"/>
      <c r="Y920" s="32"/>
      <c r="Z920" s="32"/>
      <c r="AA920" s="32"/>
      <c r="AB920" s="108"/>
      <c r="AC920" s="32"/>
      <c r="AD920" s="32"/>
      <c r="AE920" s="32"/>
      <c r="AF920" s="108"/>
      <c r="AG920" s="1"/>
      <c r="AH920" s="1"/>
      <c r="AI920" s="1"/>
      <c r="AJ920" s="1"/>
      <c r="AK920" s="1"/>
      <c r="AL920" s="108"/>
      <c r="AM920" s="1"/>
      <c r="AN920" s="37"/>
    </row>
    <row r="921" spans="1:40" ht="14.25" customHeight="1">
      <c r="A921" s="1"/>
      <c r="B921" s="32"/>
      <c r="C921" s="32"/>
      <c r="D921" s="33"/>
      <c r="E921" s="1"/>
      <c r="F921" s="34"/>
      <c r="G921" s="32"/>
      <c r="H921" s="1"/>
      <c r="I921" s="35"/>
      <c r="J921" s="1"/>
      <c r="K921" s="1"/>
      <c r="L921" s="32"/>
      <c r="M921" s="32"/>
      <c r="N921" s="33"/>
      <c r="O921" s="32"/>
      <c r="P921" s="109"/>
      <c r="Q921" s="36"/>
      <c r="R921" s="109"/>
      <c r="S921" s="36"/>
      <c r="T921" s="36"/>
      <c r="U921" s="32"/>
      <c r="V921" s="32"/>
      <c r="W921" s="32"/>
      <c r="X921" s="32"/>
      <c r="Y921" s="32"/>
      <c r="Z921" s="32"/>
      <c r="AA921" s="32"/>
      <c r="AB921" s="108"/>
      <c r="AC921" s="32"/>
      <c r="AD921" s="32"/>
      <c r="AE921" s="32"/>
      <c r="AF921" s="108"/>
      <c r="AG921" s="1"/>
      <c r="AH921" s="1"/>
      <c r="AI921" s="1"/>
      <c r="AJ921" s="1"/>
      <c r="AK921" s="1"/>
      <c r="AL921" s="108"/>
      <c r="AM921" s="1"/>
      <c r="AN921" s="37"/>
    </row>
    <row r="922" spans="1:40" ht="14.25" customHeight="1">
      <c r="A922" s="1"/>
      <c r="B922" s="32"/>
      <c r="C922" s="32"/>
      <c r="D922" s="33"/>
      <c r="E922" s="1"/>
      <c r="F922" s="34"/>
      <c r="G922" s="32"/>
      <c r="H922" s="1"/>
      <c r="I922" s="35"/>
      <c r="J922" s="1"/>
      <c r="K922" s="1"/>
      <c r="L922" s="32"/>
      <c r="M922" s="32"/>
      <c r="N922" s="33"/>
      <c r="O922" s="32"/>
      <c r="P922" s="109"/>
      <c r="Q922" s="36"/>
      <c r="R922" s="109"/>
      <c r="S922" s="36"/>
      <c r="T922" s="36"/>
      <c r="U922" s="32"/>
      <c r="V922" s="32"/>
      <c r="W922" s="32"/>
      <c r="X922" s="32"/>
      <c r="Y922" s="32"/>
      <c r="Z922" s="32"/>
      <c r="AA922" s="32"/>
      <c r="AB922" s="108"/>
      <c r="AC922" s="32"/>
      <c r="AD922" s="32"/>
      <c r="AE922" s="32"/>
      <c r="AF922" s="108"/>
      <c r="AG922" s="1"/>
      <c r="AH922" s="1"/>
      <c r="AI922" s="1"/>
      <c r="AJ922" s="1"/>
      <c r="AK922" s="1"/>
      <c r="AL922" s="108"/>
      <c r="AM922" s="1"/>
      <c r="AN922" s="37"/>
    </row>
    <row r="923" spans="1:40" ht="14.25" customHeight="1">
      <c r="A923" s="1"/>
      <c r="B923" s="32"/>
      <c r="C923" s="32"/>
      <c r="D923" s="33"/>
      <c r="E923" s="1"/>
      <c r="F923" s="34"/>
      <c r="G923" s="32"/>
      <c r="H923" s="1"/>
      <c r="I923" s="35"/>
      <c r="J923" s="1"/>
      <c r="K923" s="1"/>
      <c r="L923" s="32"/>
      <c r="M923" s="32"/>
      <c r="N923" s="33"/>
      <c r="O923" s="32"/>
      <c r="P923" s="109"/>
      <c r="Q923" s="36"/>
      <c r="R923" s="109"/>
      <c r="S923" s="36"/>
      <c r="T923" s="36"/>
      <c r="U923" s="32"/>
      <c r="V923" s="32"/>
      <c r="W923" s="32"/>
      <c r="X923" s="32"/>
      <c r="Y923" s="32"/>
      <c r="Z923" s="32"/>
      <c r="AA923" s="32"/>
      <c r="AB923" s="108"/>
      <c r="AC923" s="32"/>
      <c r="AD923" s="32"/>
      <c r="AE923" s="32"/>
      <c r="AF923" s="108"/>
      <c r="AG923" s="1"/>
      <c r="AH923" s="1"/>
      <c r="AI923" s="1"/>
      <c r="AJ923" s="1"/>
      <c r="AK923" s="1"/>
      <c r="AL923" s="108"/>
      <c r="AM923" s="1"/>
      <c r="AN923" s="37"/>
    </row>
    <row r="924" spans="1:40" ht="14.25" customHeight="1">
      <c r="A924" s="1"/>
      <c r="B924" s="32"/>
      <c r="C924" s="32"/>
      <c r="D924" s="33"/>
      <c r="E924" s="1"/>
      <c r="F924" s="34"/>
      <c r="G924" s="32"/>
      <c r="H924" s="1"/>
      <c r="I924" s="35"/>
      <c r="J924" s="1"/>
      <c r="K924" s="1"/>
      <c r="L924" s="32"/>
      <c r="M924" s="32"/>
      <c r="N924" s="33"/>
      <c r="O924" s="32"/>
      <c r="P924" s="109"/>
      <c r="Q924" s="36"/>
      <c r="R924" s="109"/>
      <c r="S924" s="36"/>
      <c r="T924" s="36"/>
      <c r="U924" s="32"/>
      <c r="V924" s="32"/>
      <c r="W924" s="32"/>
      <c r="X924" s="32"/>
      <c r="Y924" s="32"/>
      <c r="Z924" s="32"/>
      <c r="AA924" s="32"/>
      <c r="AB924" s="108"/>
      <c r="AC924" s="32"/>
      <c r="AD924" s="32"/>
      <c r="AE924" s="32"/>
      <c r="AF924" s="108"/>
      <c r="AG924" s="1"/>
      <c r="AH924" s="1"/>
      <c r="AI924" s="1"/>
      <c r="AJ924" s="1"/>
      <c r="AK924" s="1"/>
      <c r="AL924" s="108"/>
      <c r="AM924" s="1"/>
      <c r="AN924" s="37"/>
    </row>
    <row r="925" spans="1:40" ht="14.25" customHeight="1">
      <c r="A925" s="1"/>
      <c r="B925" s="32"/>
      <c r="C925" s="32"/>
      <c r="D925" s="33"/>
      <c r="E925" s="1"/>
      <c r="F925" s="34"/>
      <c r="G925" s="32"/>
      <c r="H925" s="1"/>
      <c r="I925" s="35"/>
      <c r="J925" s="1"/>
      <c r="K925" s="1"/>
      <c r="L925" s="32"/>
      <c r="M925" s="32"/>
      <c r="N925" s="33"/>
      <c r="O925" s="32"/>
      <c r="P925" s="109"/>
      <c r="Q925" s="36"/>
      <c r="R925" s="109"/>
      <c r="S925" s="36"/>
      <c r="T925" s="36"/>
      <c r="U925" s="32"/>
      <c r="V925" s="32"/>
      <c r="W925" s="32"/>
      <c r="X925" s="32"/>
      <c r="Y925" s="32"/>
      <c r="Z925" s="32"/>
      <c r="AA925" s="32"/>
      <c r="AB925" s="108"/>
      <c r="AC925" s="32"/>
      <c r="AD925" s="32"/>
      <c r="AE925" s="32"/>
      <c r="AF925" s="108"/>
      <c r="AG925" s="1"/>
      <c r="AH925" s="1"/>
      <c r="AI925" s="1"/>
      <c r="AJ925" s="1"/>
      <c r="AK925" s="1"/>
      <c r="AL925" s="108"/>
      <c r="AM925" s="1"/>
      <c r="AN925" s="37"/>
    </row>
    <row r="926" spans="1:40" ht="14.25" customHeight="1">
      <c r="A926" s="1"/>
      <c r="B926" s="32"/>
      <c r="C926" s="32"/>
      <c r="D926" s="33"/>
      <c r="E926" s="1"/>
      <c r="F926" s="34"/>
      <c r="G926" s="32"/>
      <c r="H926" s="1"/>
      <c r="I926" s="35"/>
      <c r="J926" s="1"/>
      <c r="K926" s="1"/>
      <c r="L926" s="32"/>
      <c r="M926" s="32"/>
      <c r="N926" s="33"/>
      <c r="O926" s="32"/>
      <c r="P926" s="109"/>
      <c r="Q926" s="36"/>
      <c r="R926" s="109"/>
      <c r="S926" s="36"/>
      <c r="T926" s="36"/>
      <c r="U926" s="32"/>
      <c r="V926" s="32"/>
      <c r="W926" s="32"/>
      <c r="X926" s="32"/>
      <c r="Y926" s="32"/>
      <c r="Z926" s="32"/>
      <c r="AA926" s="32"/>
      <c r="AB926" s="108"/>
      <c r="AC926" s="32"/>
      <c r="AD926" s="32"/>
      <c r="AE926" s="32"/>
      <c r="AF926" s="108"/>
      <c r="AG926" s="1"/>
      <c r="AH926" s="1"/>
      <c r="AI926" s="1"/>
      <c r="AJ926" s="1"/>
      <c r="AK926" s="1"/>
      <c r="AL926" s="108"/>
      <c r="AM926" s="1"/>
      <c r="AN926" s="37"/>
    </row>
    <row r="927" spans="1:40" ht="14.25" customHeight="1">
      <c r="A927" s="1"/>
      <c r="B927" s="32"/>
      <c r="C927" s="32"/>
      <c r="D927" s="33"/>
      <c r="E927" s="1"/>
      <c r="F927" s="34"/>
      <c r="G927" s="32"/>
      <c r="H927" s="1"/>
      <c r="I927" s="35"/>
      <c r="J927" s="1"/>
      <c r="K927" s="1"/>
      <c r="L927" s="32"/>
      <c r="M927" s="32"/>
      <c r="N927" s="33"/>
      <c r="O927" s="32"/>
      <c r="P927" s="109"/>
      <c r="Q927" s="36"/>
      <c r="R927" s="109"/>
      <c r="S927" s="36"/>
      <c r="T927" s="36"/>
      <c r="U927" s="32"/>
      <c r="V927" s="32"/>
      <c r="W927" s="32"/>
      <c r="X927" s="32"/>
      <c r="Y927" s="32"/>
      <c r="Z927" s="32"/>
      <c r="AA927" s="32"/>
      <c r="AB927" s="108"/>
      <c r="AC927" s="32"/>
      <c r="AD927" s="32"/>
      <c r="AE927" s="32"/>
      <c r="AF927" s="108"/>
      <c r="AG927" s="1"/>
      <c r="AH927" s="1"/>
      <c r="AI927" s="1"/>
      <c r="AJ927" s="1"/>
      <c r="AK927" s="1"/>
      <c r="AL927" s="108"/>
      <c r="AM927" s="1"/>
      <c r="AN927" s="37"/>
    </row>
    <row r="928" spans="1:40" ht="14.25" customHeight="1">
      <c r="A928" s="1"/>
      <c r="B928" s="32"/>
      <c r="C928" s="32"/>
      <c r="D928" s="33"/>
      <c r="E928" s="1"/>
      <c r="F928" s="34"/>
      <c r="G928" s="32"/>
      <c r="H928" s="1"/>
      <c r="I928" s="35"/>
      <c r="J928" s="1"/>
      <c r="K928" s="1"/>
      <c r="L928" s="32"/>
      <c r="M928" s="32"/>
      <c r="N928" s="33"/>
      <c r="O928" s="32"/>
      <c r="P928" s="109"/>
      <c r="Q928" s="36"/>
      <c r="R928" s="109"/>
      <c r="S928" s="36"/>
      <c r="T928" s="36"/>
      <c r="U928" s="32"/>
      <c r="V928" s="32"/>
      <c r="W928" s="32"/>
      <c r="X928" s="32"/>
      <c r="Y928" s="32"/>
      <c r="Z928" s="32"/>
      <c r="AA928" s="32"/>
      <c r="AB928" s="108"/>
      <c r="AC928" s="32"/>
      <c r="AD928" s="32"/>
      <c r="AE928" s="32"/>
      <c r="AF928" s="108"/>
      <c r="AG928" s="1"/>
      <c r="AH928" s="1"/>
      <c r="AI928" s="1"/>
      <c r="AJ928" s="1"/>
      <c r="AK928" s="1"/>
      <c r="AL928" s="108"/>
      <c r="AM928" s="1"/>
      <c r="AN928" s="37"/>
    </row>
    <row r="929" spans="1:40" ht="14.25" customHeight="1">
      <c r="A929" s="1"/>
      <c r="B929" s="32"/>
      <c r="C929" s="32"/>
      <c r="D929" s="33"/>
      <c r="E929" s="1"/>
      <c r="F929" s="34"/>
      <c r="G929" s="32"/>
      <c r="H929" s="1"/>
      <c r="I929" s="35"/>
      <c r="J929" s="1"/>
      <c r="K929" s="1"/>
      <c r="L929" s="32"/>
      <c r="M929" s="32"/>
      <c r="N929" s="33"/>
      <c r="O929" s="32"/>
      <c r="P929" s="109"/>
      <c r="Q929" s="36"/>
      <c r="R929" s="109"/>
      <c r="S929" s="36"/>
      <c r="T929" s="36"/>
      <c r="U929" s="32"/>
      <c r="V929" s="32"/>
      <c r="W929" s="32"/>
      <c r="X929" s="32"/>
      <c r="Y929" s="32"/>
      <c r="Z929" s="32"/>
      <c r="AA929" s="32"/>
      <c r="AB929" s="108"/>
      <c r="AC929" s="32"/>
      <c r="AD929" s="32"/>
      <c r="AE929" s="32"/>
      <c r="AF929" s="108"/>
      <c r="AG929" s="1"/>
      <c r="AH929" s="1"/>
      <c r="AI929" s="1"/>
      <c r="AJ929" s="1"/>
      <c r="AK929" s="1"/>
      <c r="AL929" s="108"/>
      <c r="AM929" s="1"/>
      <c r="AN929" s="37"/>
    </row>
    <row r="930" spans="1:40" ht="14.25" customHeight="1">
      <c r="A930" s="1"/>
      <c r="B930" s="32"/>
      <c r="C930" s="32"/>
      <c r="D930" s="33"/>
      <c r="E930" s="1"/>
      <c r="F930" s="34"/>
      <c r="G930" s="32"/>
      <c r="H930" s="1"/>
      <c r="I930" s="35"/>
      <c r="J930" s="1"/>
      <c r="K930" s="1"/>
      <c r="L930" s="32"/>
      <c r="M930" s="32"/>
      <c r="N930" s="33"/>
      <c r="O930" s="32"/>
      <c r="P930" s="109"/>
      <c r="Q930" s="36"/>
      <c r="R930" s="109"/>
      <c r="S930" s="36"/>
      <c r="T930" s="36"/>
      <c r="U930" s="32"/>
      <c r="V930" s="32"/>
      <c r="W930" s="32"/>
      <c r="X930" s="32"/>
      <c r="Y930" s="32"/>
      <c r="Z930" s="32"/>
      <c r="AA930" s="32"/>
      <c r="AB930" s="108"/>
      <c r="AC930" s="32"/>
      <c r="AD930" s="32"/>
      <c r="AE930" s="32"/>
      <c r="AF930" s="108"/>
      <c r="AG930" s="1"/>
      <c r="AH930" s="1"/>
      <c r="AI930" s="1"/>
      <c r="AJ930" s="1"/>
      <c r="AK930" s="1"/>
      <c r="AL930" s="108"/>
      <c r="AM930" s="1"/>
      <c r="AN930" s="37"/>
    </row>
    <row r="931" spans="1:40" ht="14.25" customHeight="1">
      <c r="A931" s="1"/>
      <c r="B931" s="32"/>
      <c r="C931" s="32"/>
      <c r="D931" s="33"/>
      <c r="E931" s="1"/>
      <c r="F931" s="34"/>
      <c r="G931" s="32"/>
      <c r="H931" s="1"/>
      <c r="I931" s="35"/>
      <c r="J931" s="1"/>
      <c r="K931" s="1"/>
      <c r="L931" s="32"/>
      <c r="M931" s="32"/>
      <c r="N931" s="33"/>
      <c r="O931" s="32"/>
      <c r="P931" s="109"/>
      <c r="Q931" s="36"/>
      <c r="R931" s="109"/>
      <c r="S931" s="36"/>
      <c r="T931" s="36"/>
      <c r="U931" s="32"/>
      <c r="V931" s="32"/>
      <c r="W931" s="32"/>
      <c r="X931" s="32"/>
      <c r="Y931" s="32"/>
      <c r="Z931" s="32"/>
      <c r="AA931" s="32"/>
      <c r="AB931" s="108"/>
      <c r="AC931" s="32"/>
      <c r="AD931" s="32"/>
      <c r="AE931" s="32"/>
      <c r="AF931" s="108"/>
      <c r="AG931" s="1"/>
      <c r="AH931" s="1"/>
      <c r="AI931" s="1"/>
      <c r="AJ931" s="1"/>
      <c r="AK931" s="1"/>
      <c r="AL931" s="108"/>
      <c r="AM931" s="1"/>
      <c r="AN931" s="37"/>
    </row>
    <row r="932" spans="1:40" ht="14.25" customHeight="1">
      <c r="A932" s="1"/>
      <c r="B932" s="32"/>
      <c r="C932" s="32"/>
      <c r="D932" s="33"/>
      <c r="E932" s="1"/>
      <c r="F932" s="34"/>
      <c r="G932" s="32"/>
      <c r="H932" s="1"/>
      <c r="I932" s="35"/>
      <c r="J932" s="1"/>
      <c r="K932" s="1"/>
      <c r="L932" s="32"/>
      <c r="M932" s="32"/>
      <c r="N932" s="33"/>
      <c r="O932" s="32"/>
      <c r="P932" s="109"/>
      <c r="Q932" s="36"/>
      <c r="R932" s="109"/>
      <c r="S932" s="36"/>
      <c r="T932" s="36"/>
      <c r="U932" s="32"/>
      <c r="V932" s="32"/>
      <c r="W932" s="32"/>
      <c r="X932" s="32"/>
      <c r="Y932" s="32"/>
      <c r="Z932" s="32"/>
      <c r="AA932" s="32"/>
      <c r="AB932" s="108"/>
      <c r="AC932" s="32"/>
      <c r="AD932" s="32"/>
      <c r="AE932" s="32"/>
      <c r="AF932" s="108"/>
      <c r="AG932" s="1"/>
      <c r="AH932" s="1"/>
      <c r="AI932" s="1"/>
      <c r="AJ932" s="1"/>
      <c r="AK932" s="1"/>
      <c r="AL932" s="108"/>
      <c r="AM932" s="1"/>
      <c r="AN932" s="37"/>
    </row>
    <row r="933" spans="1:40" ht="14.25" customHeight="1">
      <c r="A933" s="1"/>
      <c r="B933" s="32"/>
      <c r="C933" s="32"/>
      <c r="D933" s="33"/>
      <c r="E933" s="1"/>
      <c r="F933" s="34"/>
      <c r="G933" s="32"/>
      <c r="H933" s="1"/>
      <c r="I933" s="35"/>
      <c r="J933" s="1"/>
      <c r="K933" s="1"/>
      <c r="L933" s="32"/>
      <c r="M933" s="32"/>
      <c r="N933" s="33"/>
      <c r="O933" s="32"/>
      <c r="P933" s="109"/>
      <c r="Q933" s="36"/>
      <c r="R933" s="109"/>
      <c r="S933" s="36"/>
      <c r="T933" s="36"/>
      <c r="U933" s="32"/>
      <c r="V933" s="32"/>
      <c r="W933" s="32"/>
      <c r="X933" s="32"/>
      <c r="Y933" s="32"/>
      <c r="Z933" s="32"/>
      <c r="AA933" s="32"/>
      <c r="AB933" s="108"/>
      <c r="AC933" s="32"/>
      <c r="AD933" s="32"/>
      <c r="AE933" s="32"/>
      <c r="AF933" s="108"/>
      <c r="AG933" s="1"/>
      <c r="AH933" s="1"/>
      <c r="AI933" s="1"/>
      <c r="AJ933" s="1"/>
      <c r="AK933" s="1"/>
      <c r="AL933" s="108"/>
      <c r="AM933" s="1"/>
      <c r="AN933" s="37"/>
    </row>
    <row r="934" spans="1:40" ht="14.25" customHeight="1">
      <c r="A934" s="1"/>
      <c r="B934" s="32"/>
      <c r="C934" s="32"/>
      <c r="D934" s="33"/>
      <c r="E934" s="1"/>
      <c r="F934" s="34"/>
      <c r="G934" s="32"/>
      <c r="H934" s="1"/>
      <c r="I934" s="35"/>
      <c r="J934" s="1"/>
      <c r="K934" s="1"/>
      <c r="L934" s="32"/>
      <c r="M934" s="32"/>
      <c r="N934" s="33"/>
      <c r="O934" s="32"/>
      <c r="P934" s="109"/>
      <c r="Q934" s="36"/>
      <c r="R934" s="109"/>
      <c r="S934" s="36"/>
      <c r="T934" s="36"/>
      <c r="U934" s="32"/>
      <c r="V934" s="32"/>
      <c r="W934" s="32"/>
      <c r="X934" s="32"/>
      <c r="Y934" s="32"/>
      <c r="Z934" s="32"/>
      <c r="AA934" s="32"/>
      <c r="AB934" s="108"/>
      <c r="AC934" s="32"/>
      <c r="AD934" s="32"/>
      <c r="AE934" s="32"/>
      <c r="AF934" s="108"/>
      <c r="AG934" s="1"/>
      <c r="AH934" s="1"/>
      <c r="AI934" s="1"/>
      <c r="AJ934" s="1"/>
      <c r="AK934" s="1"/>
      <c r="AL934" s="108"/>
      <c r="AM934" s="1"/>
      <c r="AN934" s="37"/>
    </row>
    <row r="935" spans="1:40" ht="14.25" customHeight="1">
      <c r="A935" s="1"/>
      <c r="B935" s="32"/>
      <c r="C935" s="32"/>
      <c r="D935" s="33"/>
      <c r="E935" s="1"/>
      <c r="F935" s="34"/>
      <c r="G935" s="32"/>
      <c r="H935" s="1"/>
      <c r="I935" s="35"/>
      <c r="J935" s="1"/>
      <c r="K935" s="1"/>
      <c r="L935" s="32"/>
      <c r="M935" s="32"/>
      <c r="N935" s="33"/>
      <c r="O935" s="32"/>
      <c r="P935" s="109"/>
      <c r="Q935" s="36"/>
      <c r="R935" s="109"/>
      <c r="S935" s="36"/>
      <c r="T935" s="36"/>
      <c r="U935" s="32"/>
      <c r="V935" s="32"/>
      <c r="W935" s="32"/>
      <c r="X935" s="32"/>
      <c r="Y935" s="32"/>
      <c r="Z935" s="32"/>
      <c r="AA935" s="32"/>
      <c r="AB935" s="108"/>
      <c r="AC935" s="32"/>
      <c r="AD935" s="32"/>
      <c r="AE935" s="32"/>
      <c r="AF935" s="108"/>
      <c r="AG935" s="1"/>
      <c r="AH935" s="1"/>
      <c r="AI935" s="1"/>
      <c r="AJ935" s="1"/>
      <c r="AK935" s="1"/>
      <c r="AL935" s="108"/>
      <c r="AM935" s="1"/>
      <c r="AN935" s="37"/>
    </row>
    <row r="936" spans="1:40" ht="14.25" customHeight="1">
      <c r="A936" s="1"/>
      <c r="B936" s="32"/>
      <c r="C936" s="32"/>
      <c r="D936" s="33"/>
      <c r="E936" s="1"/>
      <c r="F936" s="34"/>
      <c r="G936" s="32"/>
      <c r="H936" s="1"/>
      <c r="I936" s="35"/>
      <c r="J936" s="1"/>
      <c r="K936" s="1"/>
      <c r="L936" s="32"/>
      <c r="M936" s="32"/>
      <c r="N936" s="33"/>
      <c r="O936" s="32"/>
      <c r="P936" s="109"/>
      <c r="Q936" s="36"/>
      <c r="R936" s="109"/>
      <c r="S936" s="36"/>
      <c r="T936" s="36"/>
      <c r="U936" s="32"/>
      <c r="V936" s="32"/>
      <c r="W936" s="32"/>
      <c r="X936" s="32"/>
      <c r="Y936" s="32"/>
      <c r="Z936" s="32"/>
      <c r="AA936" s="32"/>
      <c r="AB936" s="108"/>
      <c r="AC936" s="32"/>
      <c r="AD936" s="32"/>
      <c r="AE936" s="32"/>
      <c r="AF936" s="108"/>
      <c r="AG936" s="1"/>
      <c r="AH936" s="1"/>
      <c r="AI936" s="1"/>
      <c r="AJ936" s="1"/>
      <c r="AK936" s="1"/>
      <c r="AL936" s="108"/>
      <c r="AM936" s="1"/>
      <c r="AN936" s="37"/>
    </row>
    <row r="937" spans="1:40" ht="14.25" customHeight="1">
      <c r="A937" s="1"/>
      <c r="B937" s="32"/>
      <c r="C937" s="32"/>
      <c r="D937" s="33"/>
      <c r="E937" s="1"/>
      <c r="F937" s="34"/>
      <c r="G937" s="32"/>
      <c r="H937" s="1"/>
      <c r="I937" s="35"/>
      <c r="J937" s="1"/>
      <c r="K937" s="1"/>
      <c r="L937" s="32"/>
      <c r="M937" s="32"/>
      <c r="N937" s="33"/>
      <c r="O937" s="32"/>
      <c r="P937" s="109"/>
      <c r="Q937" s="36"/>
      <c r="R937" s="109"/>
      <c r="S937" s="36"/>
      <c r="T937" s="36"/>
      <c r="U937" s="32"/>
      <c r="V937" s="32"/>
      <c r="W937" s="32"/>
      <c r="X937" s="32"/>
      <c r="Y937" s="32"/>
      <c r="Z937" s="32"/>
      <c r="AA937" s="32"/>
      <c r="AB937" s="108"/>
      <c r="AC937" s="32"/>
      <c r="AD937" s="32"/>
      <c r="AE937" s="32"/>
      <c r="AF937" s="108"/>
      <c r="AG937" s="1"/>
      <c r="AH937" s="1"/>
      <c r="AI937" s="1"/>
      <c r="AJ937" s="1"/>
      <c r="AK937" s="1"/>
      <c r="AL937" s="108"/>
      <c r="AM937" s="1"/>
      <c r="AN937" s="37"/>
    </row>
    <row r="938" spans="1:40" ht="14.25" customHeight="1">
      <c r="A938" s="1"/>
      <c r="B938" s="32"/>
      <c r="C938" s="32"/>
      <c r="D938" s="33"/>
      <c r="E938" s="1"/>
      <c r="F938" s="34"/>
      <c r="G938" s="32"/>
      <c r="H938" s="1"/>
      <c r="I938" s="35"/>
      <c r="J938" s="1"/>
      <c r="K938" s="1"/>
      <c r="L938" s="32"/>
      <c r="M938" s="32"/>
      <c r="N938" s="33"/>
      <c r="O938" s="32"/>
      <c r="P938" s="109"/>
      <c r="Q938" s="36"/>
      <c r="R938" s="109"/>
      <c r="S938" s="36"/>
      <c r="T938" s="36"/>
      <c r="U938" s="32"/>
      <c r="V938" s="32"/>
      <c r="W938" s="32"/>
      <c r="X938" s="32"/>
      <c r="Y938" s="32"/>
      <c r="Z938" s="32"/>
      <c r="AA938" s="32"/>
      <c r="AB938" s="108"/>
      <c r="AC938" s="32"/>
      <c r="AD938" s="32"/>
      <c r="AE938" s="32"/>
      <c r="AF938" s="108"/>
      <c r="AG938" s="1"/>
      <c r="AH938" s="1"/>
      <c r="AI938" s="1"/>
      <c r="AJ938" s="1"/>
      <c r="AK938" s="1"/>
      <c r="AL938" s="108"/>
      <c r="AM938" s="1"/>
      <c r="AN938" s="37"/>
    </row>
    <row r="939" spans="1:40" ht="14.25" customHeight="1">
      <c r="A939" s="1"/>
      <c r="B939" s="32"/>
      <c r="C939" s="32"/>
      <c r="D939" s="33"/>
      <c r="E939" s="1"/>
      <c r="F939" s="34"/>
      <c r="G939" s="32"/>
      <c r="H939" s="1"/>
      <c r="I939" s="35"/>
      <c r="J939" s="1"/>
      <c r="K939" s="1"/>
      <c r="L939" s="32"/>
      <c r="M939" s="32"/>
      <c r="N939" s="33"/>
      <c r="O939" s="32"/>
      <c r="P939" s="109"/>
      <c r="Q939" s="36"/>
      <c r="R939" s="109"/>
      <c r="S939" s="36"/>
      <c r="T939" s="36"/>
      <c r="U939" s="32"/>
      <c r="V939" s="32"/>
      <c r="W939" s="32"/>
      <c r="X939" s="32"/>
      <c r="Y939" s="32"/>
      <c r="Z939" s="32"/>
      <c r="AA939" s="32"/>
      <c r="AB939" s="108"/>
      <c r="AC939" s="32"/>
      <c r="AD939" s="32"/>
      <c r="AE939" s="32"/>
      <c r="AF939" s="108"/>
      <c r="AG939" s="1"/>
      <c r="AH939" s="1"/>
      <c r="AI939" s="1"/>
      <c r="AJ939" s="1"/>
      <c r="AK939" s="1"/>
      <c r="AL939" s="108"/>
      <c r="AM939" s="1"/>
      <c r="AN939" s="37"/>
    </row>
    <row r="940" spans="1:40" ht="14.25" customHeight="1">
      <c r="A940" s="1"/>
      <c r="B940" s="32"/>
      <c r="C940" s="32"/>
      <c r="D940" s="33"/>
      <c r="E940" s="1"/>
      <c r="F940" s="34"/>
      <c r="G940" s="32"/>
      <c r="H940" s="1"/>
      <c r="I940" s="35"/>
      <c r="J940" s="1"/>
      <c r="K940" s="1"/>
      <c r="L940" s="32"/>
      <c r="M940" s="32"/>
      <c r="N940" s="33"/>
      <c r="O940" s="32"/>
      <c r="P940" s="109"/>
      <c r="Q940" s="36"/>
      <c r="R940" s="109"/>
      <c r="S940" s="36"/>
      <c r="T940" s="36"/>
      <c r="U940" s="32"/>
      <c r="V940" s="32"/>
      <c r="W940" s="32"/>
      <c r="X940" s="32"/>
      <c r="Y940" s="32"/>
      <c r="Z940" s="32"/>
      <c r="AA940" s="32"/>
      <c r="AB940" s="108"/>
      <c r="AC940" s="32"/>
      <c r="AD940" s="32"/>
      <c r="AE940" s="32"/>
      <c r="AF940" s="108"/>
      <c r="AG940" s="1"/>
      <c r="AH940" s="1"/>
      <c r="AI940" s="1"/>
      <c r="AJ940" s="1"/>
      <c r="AK940" s="1"/>
      <c r="AL940" s="108"/>
      <c r="AM940" s="1"/>
      <c r="AN940" s="37"/>
    </row>
    <row r="941" spans="1:40" ht="14.25" customHeight="1">
      <c r="A941" s="1"/>
      <c r="B941" s="32"/>
      <c r="C941" s="32"/>
      <c r="D941" s="33"/>
      <c r="E941" s="1"/>
      <c r="F941" s="34"/>
      <c r="G941" s="32"/>
      <c r="H941" s="1"/>
      <c r="I941" s="35"/>
      <c r="J941" s="1"/>
      <c r="K941" s="1"/>
      <c r="L941" s="32"/>
      <c r="M941" s="32"/>
      <c r="N941" s="33"/>
      <c r="O941" s="32"/>
      <c r="P941" s="109"/>
      <c r="Q941" s="36"/>
      <c r="R941" s="109"/>
      <c r="S941" s="36"/>
      <c r="T941" s="36"/>
      <c r="U941" s="32"/>
      <c r="V941" s="32"/>
      <c r="W941" s="32"/>
      <c r="X941" s="32"/>
      <c r="Y941" s="32"/>
      <c r="Z941" s="32"/>
      <c r="AA941" s="32"/>
      <c r="AB941" s="108"/>
      <c r="AC941" s="32"/>
      <c r="AD941" s="32"/>
      <c r="AE941" s="32"/>
      <c r="AF941" s="108"/>
      <c r="AG941" s="1"/>
      <c r="AH941" s="1"/>
      <c r="AI941" s="1"/>
      <c r="AJ941" s="1"/>
      <c r="AK941" s="1"/>
      <c r="AL941" s="108"/>
      <c r="AM941" s="1"/>
      <c r="AN941" s="37"/>
    </row>
    <row r="942" spans="1:40" ht="14.25" customHeight="1">
      <c r="A942" s="1"/>
      <c r="B942" s="32"/>
      <c r="C942" s="32"/>
      <c r="D942" s="33"/>
      <c r="E942" s="1"/>
      <c r="F942" s="34"/>
      <c r="G942" s="32"/>
      <c r="H942" s="1"/>
      <c r="I942" s="35"/>
      <c r="J942" s="1"/>
      <c r="K942" s="1"/>
      <c r="L942" s="32"/>
      <c r="M942" s="32"/>
      <c r="N942" s="33"/>
      <c r="O942" s="32"/>
      <c r="P942" s="109"/>
      <c r="Q942" s="36"/>
      <c r="R942" s="109"/>
      <c r="S942" s="36"/>
      <c r="T942" s="36"/>
      <c r="U942" s="32"/>
      <c r="V942" s="32"/>
      <c r="W942" s="32"/>
      <c r="X942" s="32"/>
      <c r="Y942" s="32"/>
      <c r="Z942" s="32"/>
      <c r="AA942" s="32"/>
      <c r="AB942" s="108"/>
      <c r="AC942" s="32"/>
      <c r="AD942" s="32"/>
      <c r="AE942" s="32"/>
      <c r="AF942" s="108"/>
      <c r="AG942" s="1"/>
      <c r="AH942" s="1"/>
      <c r="AI942" s="1"/>
      <c r="AJ942" s="1"/>
      <c r="AK942" s="1"/>
      <c r="AL942" s="108"/>
      <c r="AM942" s="1"/>
      <c r="AN942" s="37"/>
    </row>
    <row r="943" spans="1:40" ht="14.25" customHeight="1">
      <c r="A943" s="1"/>
      <c r="B943" s="32"/>
      <c r="C943" s="32"/>
      <c r="D943" s="33"/>
      <c r="E943" s="1"/>
      <c r="F943" s="34"/>
      <c r="G943" s="32"/>
      <c r="H943" s="1"/>
      <c r="I943" s="35"/>
      <c r="J943" s="1"/>
      <c r="K943" s="1"/>
      <c r="L943" s="32"/>
      <c r="M943" s="32"/>
      <c r="N943" s="33"/>
      <c r="O943" s="32"/>
      <c r="P943" s="109"/>
      <c r="Q943" s="36"/>
      <c r="R943" s="109"/>
      <c r="S943" s="36"/>
      <c r="T943" s="36"/>
      <c r="U943" s="32"/>
      <c r="V943" s="32"/>
      <c r="W943" s="32"/>
      <c r="X943" s="32"/>
      <c r="Y943" s="32"/>
      <c r="Z943" s="32"/>
      <c r="AA943" s="32"/>
      <c r="AB943" s="108"/>
      <c r="AC943" s="32"/>
      <c r="AD943" s="32"/>
      <c r="AE943" s="32"/>
      <c r="AF943" s="108"/>
      <c r="AG943" s="1"/>
      <c r="AH943" s="1"/>
      <c r="AI943" s="1"/>
      <c r="AJ943" s="1"/>
      <c r="AK943" s="1"/>
      <c r="AL943" s="108"/>
      <c r="AM943" s="1"/>
      <c r="AN943" s="37"/>
    </row>
    <row r="944" spans="1:40" ht="14.25" customHeight="1">
      <c r="A944" s="1"/>
      <c r="B944" s="32"/>
      <c r="C944" s="32"/>
      <c r="D944" s="33"/>
      <c r="E944" s="1"/>
      <c r="F944" s="34"/>
      <c r="G944" s="32"/>
      <c r="H944" s="1"/>
      <c r="I944" s="35"/>
      <c r="J944" s="1"/>
      <c r="K944" s="1"/>
      <c r="L944" s="32"/>
      <c r="M944" s="32"/>
      <c r="N944" s="33"/>
      <c r="O944" s="32"/>
      <c r="P944" s="109"/>
      <c r="Q944" s="36"/>
      <c r="R944" s="109"/>
      <c r="S944" s="36"/>
      <c r="T944" s="36"/>
      <c r="U944" s="32"/>
      <c r="V944" s="32"/>
      <c r="W944" s="32"/>
      <c r="X944" s="32"/>
      <c r="Y944" s="32"/>
      <c r="Z944" s="32"/>
      <c r="AA944" s="32"/>
      <c r="AB944" s="108"/>
      <c r="AC944" s="32"/>
      <c r="AD944" s="32"/>
      <c r="AE944" s="32"/>
      <c r="AF944" s="108"/>
      <c r="AG944" s="1"/>
      <c r="AH944" s="1"/>
      <c r="AI944" s="1"/>
      <c r="AJ944" s="1"/>
      <c r="AK944" s="1"/>
      <c r="AL944" s="108"/>
      <c r="AM944" s="1"/>
      <c r="AN944" s="37"/>
    </row>
    <row r="945" spans="1:40" ht="14.25" customHeight="1">
      <c r="A945" s="1"/>
      <c r="B945" s="32"/>
      <c r="C945" s="32"/>
      <c r="D945" s="33"/>
      <c r="E945" s="1"/>
      <c r="F945" s="34"/>
      <c r="G945" s="32"/>
      <c r="H945" s="1"/>
      <c r="I945" s="35"/>
      <c r="J945" s="1"/>
      <c r="K945" s="1"/>
      <c r="L945" s="32"/>
      <c r="M945" s="32"/>
      <c r="N945" s="33"/>
      <c r="O945" s="32"/>
      <c r="P945" s="109"/>
      <c r="Q945" s="36"/>
      <c r="R945" s="109"/>
      <c r="S945" s="36"/>
      <c r="T945" s="36"/>
      <c r="U945" s="32"/>
      <c r="V945" s="32"/>
      <c r="W945" s="32"/>
      <c r="X945" s="32"/>
      <c r="Y945" s="32"/>
      <c r="Z945" s="32"/>
      <c r="AA945" s="32"/>
      <c r="AB945" s="108"/>
      <c r="AC945" s="32"/>
      <c r="AD945" s="32"/>
      <c r="AE945" s="32"/>
      <c r="AF945" s="108"/>
      <c r="AG945" s="1"/>
      <c r="AH945" s="1"/>
      <c r="AI945" s="1"/>
      <c r="AJ945" s="1"/>
      <c r="AK945" s="1"/>
      <c r="AL945" s="108"/>
      <c r="AM945" s="1"/>
      <c r="AN945" s="37"/>
    </row>
    <row r="946" spans="1:40" ht="14.25" customHeight="1">
      <c r="A946" s="1"/>
      <c r="B946" s="32"/>
      <c r="C946" s="32"/>
      <c r="D946" s="33"/>
      <c r="E946" s="1"/>
      <c r="F946" s="34"/>
      <c r="G946" s="32"/>
      <c r="H946" s="1"/>
      <c r="I946" s="35"/>
      <c r="J946" s="1"/>
      <c r="K946" s="1"/>
      <c r="L946" s="32"/>
      <c r="M946" s="32"/>
      <c r="N946" s="33"/>
      <c r="O946" s="32"/>
      <c r="P946" s="109"/>
      <c r="Q946" s="36"/>
      <c r="R946" s="109"/>
      <c r="S946" s="36"/>
      <c r="T946" s="36"/>
      <c r="U946" s="32"/>
      <c r="V946" s="32"/>
      <c r="W946" s="32"/>
      <c r="X946" s="32"/>
      <c r="Y946" s="32"/>
      <c r="Z946" s="32"/>
      <c r="AA946" s="32"/>
      <c r="AB946" s="108"/>
      <c r="AC946" s="32"/>
      <c r="AD946" s="32"/>
      <c r="AE946" s="32"/>
      <c r="AF946" s="108"/>
      <c r="AG946" s="1"/>
      <c r="AH946" s="1"/>
      <c r="AI946" s="1"/>
      <c r="AJ946" s="1"/>
      <c r="AK946" s="1"/>
      <c r="AL946" s="108"/>
      <c r="AM946" s="1"/>
      <c r="AN946" s="37"/>
    </row>
    <row r="947" spans="1:40" ht="14.25" customHeight="1">
      <c r="A947" s="1"/>
      <c r="B947" s="32"/>
      <c r="C947" s="32"/>
      <c r="D947" s="33"/>
      <c r="E947" s="1"/>
      <c r="F947" s="34"/>
      <c r="G947" s="32"/>
      <c r="H947" s="1"/>
      <c r="I947" s="35"/>
      <c r="J947" s="1"/>
      <c r="K947" s="1"/>
      <c r="L947" s="32"/>
      <c r="M947" s="32"/>
      <c r="N947" s="33"/>
      <c r="O947" s="32"/>
      <c r="P947" s="109"/>
      <c r="Q947" s="36"/>
      <c r="R947" s="109"/>
      <c r="S947" s="36"/>
      <c r="T947" s="36"/>
      <c r="U947" s="32"/>
      <c r="V947" s="32"/>
      <c r="W947" s="32"/>
      <c r="X947" s="32"/>
      <c r="Y947" s="32"/>
      <c r="Z947" s="32"/>
      <c r="AA947" s="32"/>
      <c r="AB947" s="108"/>
      <c r="AC947" s="32"/>
      <c r="AD947" s="32"/>
      <c r="AE947" s="32"/>
      <c r="AF947" s="108"/>
      <c r="AG947" s="1"/>
      <c r="AH947" s="1"/>
      <c r="AI947" s="1"/>
      <c r="AJ947" s="1"/>
      <c r="AK947" s="1"/>
      <c r="AL947" s="108"/>
      <c r="AM947" s="1"/>
      <c r="AN947" s="37"/>
    </row>
    <row r="948" spans="1:40" ht="14.25" customHeight="1">
      <c r="A948" s="1"/>
      <c r="B948" s="32"/>
      <c r="C948" s="32"/>
      <c r="D948" s="33"/>
      <c r="E948" s="1"/>
      <c r="F948" s="34"/>
      <c r="G948" s="32"/>
      <c r="H948" s="1"/>
      <c r="I948" s="35"/>
      <c r="J948" s="1"/>
      <c r="K948" s="1"/>
      <c r="L948" s="32"/>
      <c r="M948" s="32"/>
      <c r="N948" s="33"/>
      <c r="O948" s="32"/>
      <c r="P948" s="109"/>
      <c r="Q948" s="36"/>
      <c r="R948" s="109"/>
      <c r="S948" s="36"/>
      <c r="T948" s="36"/>
      <c r="U948" s="32"/>
      <c r="V948" s="32"/>
      <c r="W948" s="32"/>
      <c r="X948" s="32"/>
      <c r="Y948" s="32"/>
      <c r="Z948" s="32"/>
      <c r="AA948" s="32"/>
      <c r="AB948" s="108"/>
      <c r="AC948" s="32"/>
      <c r="AD948" s="32"/>
      <c r="AE948" s="32"/>
      <c r="AF948" s="108"/>
      <c r="AG948" s="1"/>
      <c r="AH948" s="1"/>
      <c r="AI948" s="1"/>
      <c r="AJ948" s="1"/>
      <c r="AK948" s="1"/>
      <c r="AL948" s="108"/>
      <c r="AM948" s="1"/>
      <c r="AN948" s="37"/>
    </row>
    <row r="949" spans="1:40" ht="14.25" customHeight="1">
      <c r="A949" s="1"/>
      <c r="B949" s="32"/>
      <c r="C949" s="32"/>
      <c r="D949" s="33"/>
      <c r="E949" s="1"/>
      <c r="F949" s="34"/>
      <c r="G949" s="32"/>
      <c r="H949" s="1"/>
      <c r="I949" s="35"/>
      <c r="J949" s="1"/>
      <c r="K949" s="1"/>
      <c r="L949" s="32"/>
      <c r="M949" s="32"/>
      <c r="N949" s="33"/>
      <c r="O949" s="32"/>
      <c r="P949" s="109"/>
      <c r="Q949" s="36"/>
      <c r="R949" s="109"/>
      <c r="S949" s="36"/>
      <c r="T949" s="36"/>
      <c r="U949" s="32"/>
      <c r="V949" s="32"/>
      <c r="W949" s="32"/>
      <c r="X949" s="32"/>
      <c r="Y949" s="32"/>
      <c r="Z949" s="32"/>
      <c r="AA949" s="32"/>
      <c r="AB949" s="108"/>
      <c r="AC949" s="32"/>
      <c r="AD949" s="32"/>
      <c r="AE949" s="32"/>
      <c r="AF949" s="108"/>
      <c r="AG949" s="1"/>
      <c r="AH949" s="1"/>
      <c r="AI949" s="1"/>
      <c r="AJ949" s="1"/>
      <c r="AK949" s="1"/>
      <c r="AL949" s="108"/>
      <c r="AM949" s="1"/>
      <c r="AN949" s="37"/>
    </row>
    <row r="950" spans="1:40" ht="14.25" customHeight="1">
      <c r="A950" s="1"/>
      <c r="B950" s="32"/>
      <c r="C950" s="32"/>
      <c r="D950" s="33"/>
      <c r="E950" s="1"/>
      <c r="F950" s="34"/>
      <c r="G950" s="32"/>
      <c r="H950" s="1"/>
      <c r="I950" s="35"/>
      <c r="J950" s="1"/>
      <c r="K950" s="1"/>
      <c r="L950" s="32"/>
      <c r="M950" s="32"/>
      <c r="N950" s="33"/>
      <c r="O950" s="32"/>
      <c r="P950" s="109"/>
      <c r="Q950" s="36"/>
      <c r="R950" s="109"/>
      <c r="S950" s="36"/>
      <c r="T950" s="36"/>
      <c r="U950" s="32"/>
      <c r="V950" s="32"/>
      <c r="W950" s="32"/>
      <c r="X950" s="32"/>
      <c r="Y950" s="32"/>
      <c r="Z950" s="32"/>
      <c r="AA950" s="32"/>
      <c r="AB950" s="108"/>
      <c r="AC950" s="32"/>
      <c r="AD950" s="32"/>
      <c r="AE950" s="32"/>
      <c r="AF950" s="108"/>
      <c r="AG950" s="1"/>
      <c r="AH950" s="1"/>
      <c r="AI950" s="1"/>
      <c r="AJ950" s="1"/>
      <c r="AK950" s="1"/>
      <c r="AL950" s="108"/>
      <c r="AM950" s="1"/>
      <c r="AN950" s="37"/>
    </row>
    <row r="951" spans="1:40" ht="14.25" customHeight="1">
      <c r="A951" s="1"/>
      <c r="B951" s="32"/>
      <c r="C951" s="32"/>
      <c r="D951" s="33"/>
      <c r="E951" s="1"/>
      <c r="F951" s="34"/>
      <c r="G951" s="32"/>
      <c r="H951" s="1"/>
      <c r="I951" s="35"/>
      <c r="J951" s="1"/>
      <c r="K951" s="1"/>
      <c r="L951" s="32"/>
      <c r="M951" s="32"/>
      <c r="N951" s="33"/>
      <c r="O951" s="32"/>
      <c r="P951" s="109"/>
      <c r="Q951" s="36"/>
      <c r="R951" s="109"/>
      <c r="S951" s="36"/>
      <c r="T951" s="36"/>
      <c r="U951" s="32"/>
      <c r="V951" s="32"/>
      <c r="W951" s="32"/>
      <c r="X951" s="32"/>
      <c r="Y951" s="32"/>
      <c r="Z951" s="32"/>
      <c r="AA951" s="32"/>
      <c r="AB951" s="108"/>
      <c r="AC951" s="32"/>
      <c r="AD951" s="32"/>
      <c r="AE951" s="32"/>
      <c r="AF951" s="108"/>
      <c r="AG951" s="1"/>
      <c r="AH951" s="1"/>
      <c r="AI951" s="1"/>
      <c r="AJ951" s="1"/>
      <c r="AK951" s="1"/>
      <c r="AL951" s="108"/>
      <c r="AM951" s="1"/>
      <c r="AN951" s="37"/>
    </row>
    <row r="952" spans="1:40" ht="14.25" customHeight="1">
      <c r="A952" s="1"/>
      <c r="B952" s="32"/>
      <c r="C952" s="32"/>
      <c r="D952" s="33"/>
      <c r="E952" s="1"/>
      <c r="F952" s="34"/>
      <c r="G952" s="32"/>
      <c r="H952" s="1"/>
      <c r="I952" s="35"/>
      <c r="J952" s="1"/>
      <c r="K952" s="1"/>
      <c r="L952" s="32"/>
      <c r="M952" s="32"/>
      <c r="N952" s="33"/>
      <c r="O952" s="32"/>
      <c r="P952" s="109"/>
      <c r="Q952" s="36"/>
      <c r="R952" s="109"/>
      <c r="S952" s="36"/>
      <c r="T952" s="36"/>
      <c r="U952" s="32"/>
      <c r="V952" s="32"/>
      <c r="W952" s="32"/>
      <c r="X952" s="32"/>
      <c r="Y952" s="32"/>
      <c r="Z952" s="32"/>
      <c r="AA952" s="32"/>
      <c r="AB952" s="108"/>
      <c r="AC952" s="32"/>
      <c r="AD952" s="32"/>
      <c r="AE952" s="32"/>
      <c r="AF952" s="108"/>
      <c r="AG952" s="1"/>
      <c r="AH952" s="1"/>
      <c r="AI952" s="1"/>
      <c r="AJ952" s="1"/>
      <c r="AK952" s="1"/>
      <c r="AL952" s="108"/>
      <c r="AM952" s="1"/>
      <c r="AN952" s="37"/>
    </row>
    <row r="953" spans="1:40" ht="14.25" customHeight="1">
      <c r="A953" s="1"/>
      <c r="B953" s="32"/>
      <c r="C953" s="32"/>
      <c r="D953" s="33"/>
      <c r="E953" s="1"/>
      <c r="F953" s="34"/>
      <c r="G953" s="32"/>
      <c r="H953" s="1"/>
      <c r="I953" s="35"/>
      <c r="J953" s="1"/>
      <c r="K953" s="1"/>
      <c r="L953" s="32"/>
      <c r="M953" s="32"/>
      <c r="N953" s="33"/>
      <c r="O953" s="32"/>
      <c r="P953" s="109"/>
      <c r="Q953" s="36"/>
      <c r="R953" s="109"/>
      <c r="S953" s="36"/>
      <c r="T953" s="36"/>
      <c r="U953" s="32"/>
      <c r="V953" s="32"/>
      <c r="W953" s="32"/>
      <c r="X953" s="32"/>
      <c r="Y953" s="32"/>
      <c r="Z953" s="32"/>
      <c r="AA953" s="32"/>
      <c r="AB953" s="108"/>
      <c r="AC953" s="32"/>
      <c r="AD953" s="32"/>
      <c r="AE953" s="32"/>
      <c r="AF953" s="108"/>
      <c r="AG953" s="1"/>
      <c r="AH953" s="1"/>
      <c r="AI953" s="1"/>
      <c r="AJ953" s="1"/>
      <c r="AK953" s="1"/>
      <c r="AL953" s="108"/>
      <c r="AM953" s="1"/>
      <c r="AN953" s="37"/>
    </row>
    <row r="954" spans="1:40" ht="14.25" customHeight="1">
      <c r="A954" s="1"/>
      <c r="B954" s="32"/>
      <c r="C954" s="32"/>
      <c r="D954" s="33"/>
      <c r="E954" s="1"/>
      <c r="F954" s="34"/>
      <c r="G954" s="32"/>
      <c r="H954" s="1"/>
      <c r="I954" s="35"/>
      <c r="J954" s="1"/>
      <c r="K954" s="1"/>
      <c r="L954" s="32"/>
      <c r="M954" s="32"/>
      <c r="N954" s="33"/>
      <c r="O954" s="32"/>
      <c r="P954" s="109"/>
      <c r="Q954" s="36"/>
      <c r="R954" s="109"/>
      <c r="S954" s="36"/>
      <c r="T954" s="36"/>
      <c r="U954" s="32"/>
      <c r="V954" s="32"/>
      <c r="W954" s="32"/>
      <c r="X954" s="32"/>
      <c r="Y954" s="32"/>
      <c r="Z954" s="32"/>
      <c r="AA954" s="32"/>
      <c r="AB954" s="108"/>
      <c r="AC954" s="32"/>
      <c r="AD954" s="32"/>
      <c r="AE954" s="32"/>
      <c r="AF954" s="108"/>
      <c r="AG954" s="1"/>
      <c r="AH954" s="1"/>
      <c r="AI954" s="1"/>
      <c r="AJ954" s="1"/>
      <c r="AK954" s="1"/>
      <c r="AL954" s="108"/>
      <c r="AM954" s="1"/>
      <c r="AN954" s="37"/>
    </row>
    <row r="955" spans="1:40" ht="14.25" customHeight="1">
      <c r="A955" s="1"/>
      <c r="B955" s="32"/>
      <c r="C955" s="32"/>
      <c r="D955" s="33"/>
      <c r="E955" s="1"/>
      <c r="F955" s="34"/>
      <c r="G955" s="32"/>
      <c r="H955" s="1"/>
      <c r="I955" s="35"/>
      <c r="J955" s="1"/>
      <c r="K955" s="1"/>
      <c r="L955" s="32"/>
      <c r="M955" s="32"/>
      <c r="N955" s="33"/>
      <c r="O955" s="32"/>
      <c r="P955" s="109"/>
      <c r="Q955" s="36"/>
      <c r="R955" s="109"/>
      <c r="S955" s="36"/>
      <c r="T955" s="36"/>
      <c r="U955" s="32"/>
      <c r="V955" s="32"/>
      <c r="W955" s="32"/>
      <c r="X955" s="32"/>
      <c r="Y955" s="32"/>
      <c r="Z955" s="32"/>
      <c r="AA955" s="32"/>
      <c r="AB955" s="108"/>
      <c r="AC955" s="32"/>
      <c r="AD955" s="32"/>
      <c r="AE955" s="32"/>
      <c r="AF955" s="108"/>
      <c r="AG955" s="1"/>
      <c r="AH955" s="1"/>
      <c r="AI955" s="1"/>
      <c r="AJ955" s="1"/>
      <c r="AK955" s="1"/>
      <c r="AL955" s="108"/>
      <c r="AM955" s="1"/>
      <c r="AN955" s="37"/>
    </row>
    <row r="956" spans="1:40" ht="14.25" customHeight="1">
      <c r="A956" s="1"/>
      <c r="B956" s="32"/>
      <c r="C956" s="32"/>
      <c r="D956" s="33"/>
      <c r="E956" s="1"/>
      <c r="F956" s="34"/>
      <c r="G956" s="32"/>
      <c r="H956" s="1"/>
      <c r="I956" s="35"/>
      <c r="J956" s="1"/>
      <c r="K956" s="1"/>
      <c r="L956" s="32"/>
      <c r="M956" s="32"/>
      <c r="N956" s="33"/>
      <c r="O956" s="32"/>
      <c r="P956" s="109"/>
      <c r="Q956" s="36"/>
      <c r="R956" s="109"/>
      <c r="S956" s="36"/>
      <c r="T956" s="36"/>
      <c r="U956" s="32"/>
      <c r="V956" s="32"/>
      <c r="W956" s="32"/>
      <c r="X956" s="32"/>
      <c r="Y956" s="32"/>
      <c r="Z956" s="32"/>
      <c r="AA956" s="32"/>
      <c r="AB956" s="108"/>
      <c r="AC956" s="32"/>
      <c r="AD956" s="32"/>
      <c r="AE956" s="32"/>
      <c r="AF956" s="108"/>
      <c r="AG956" s="1"/>
      <c r="AH956" s="1"/>
      <c r="AI956" s="1"/>
      <c r="AJ956" s="1"/>
      <c r="AK956" s="1"/>
      <c r="AL956" s="108"/>
      <c r="AM956" s="1"/>
      <c r="AN956" s="37"/>
    </row>
    <row r="957" spans="1:40" ht="14.25" customHeight="1">
      <c r="A957" s="1"/>
      <c r="B957" s="32"/>
      <c r="C957" s="32"/>
      <c r="D957" s="33"/>
      <c r="E957" s="1"/>
      <c r="F957" s="34"/>
      <c r="G957" s="32"/>
      <c r="H957" s="1"/>
      <c r="I957" s="35"/>
      <c r="J957" s="1"/>
      <c r="K957" s="1"/>
      <c r="L957" s="32"/>
      <c r="M957" s="32"/>
      <c r="N957" s="33"/>
      <c r="O957" s="32"/>
      <c r="P957" s="109"/>
      <c r="Q957" s="36"/>
      <c r="R957" s="109"/>
      <c r="S957" s="36"/>
      <c r="T957" s="36"/>
      <c r="U957" s="32"/>
      <c r="V957" s="32"/>
      <c r="W957" s="32"/>
      <c r="X957" s="32"/>
      <c r="Y957" s="32"/>
      <c r="Z957" s="32"/>
      <c r="AA957" s="32"/>
      <c r="AB957" s="108"/>
      <c r="AC957" s="32"/>
      <c r="AD957" s="32"/>
      <c r="AE957" s="32"/>
      <c r="AF957" s="108"/>
      <c r="AG957" s="1"/>
      <c r="AH957" s="1"/>
      <c r="AI957" s="1"/>
      <c r="AJ957" s="1"/>
      <c r="AK957" s="1"/>
      <c r="AL957" s="108"/>
      <c r="AM957" s="1"/>
      <c r="AN957" s="37"/>
    </row>
    <row r="958" spans="1:40" ht="14.25" customHeight="1">
      <c r="A958" s="1"/>
      <c r="B958" s="32"/>
      <c r="C958" s="32"/>
      <c r="D958" s="33"/>
      <c r="E958" s="1"/>
      <c r="F958" s="34"/>
      <c r="G958" s="32"/>
      <c r="H958" s="1"/>
      <c r="I958" s="35"/>
      <c r="J958" s="1"/>
      <c r="K958" s="1"/>
      <c r="L958" s="32"/>
      <c r="M958" s="32"/>
      <c r="N958" s="33"/>
      <c r="O958" s="32"/>
      <c r="P958" s="109"/>
      <c r="Q958" s="36"/>
      <c r="R958" s="109"/>
      <c r="S958" s="36"/>
      <c r="T958" s="36"/>
      <c r="U958" s="32"/>
      <c r="V958" s="32"/>
      <c r="W958" s="32"/>
      <c r="X958" s="32"/>
      <c r="Y958" s="32"/>
      <c r="Z958" s="32"/>
      <c r="AA958" s="32"/>
      <c r="AB958" s="108"/>
      <c r="AC958" s="32"/>
      <c r="AD958" s="32"/>
      <c r="AE958" s="32"/>
      <c r="AF958" s="108"/>
      <c r="AG958" s="1"/>
      <c r="AH958" s="1"/>
      <c r="AI958" s="1"/>
      <c r="AJ958" s="1"/>
      <c r="AK958" s="1"/>
      <c r="AL958" s="108"/>
      <c r="AM958" s="1"/>
      <c r="AN958" s="37"/>
    </row>
    <row r="959" spans="1:40" ht="14.25" customHeight="1">
      <c r="A959" s="1"/>
      <c r="B959" s="32"/>
      <c r="C959" s="32"/>
      <c r="D959" s="33"/>
      <c r="E959" s="1"/>
      <c r="F959" s="34"/>
      <c r="G959" s="32"/>
      <c r="H959" s="1"/>
      <c r="I959" s="35"/>
      <c r="J959" s="1"/>
      <c r="K959" s="1"/>
      <c r="L959" s="32"/>
      <c r="M959" s="32"/>
      <c r="N959" s="33"/>
      <c r="O959" s="32"/>
      <c r="P959" s="109"/>
      <c r="Q959" s="36"/>
      <c r="R959" s="109"/>
      <c r="S959" s="36"/>
      <c r="T959" s="36"/>
      <c r="U959" s="32"/>
      <c r="V959" s="32"/>
      <c r="W959" s="32"/>
      <c r="X959" s="32"/>
      <c r="Y959" s="32"/>
      <c r="Z959" s="32"/>
      <c r="AA959" s="32"/>
      <c r="AB959" s="108"/>
      <c r="AC959" s="32"/>
      <c r="AD959" s="32"/>
      <c r="AE959" s="32"/>
      <c r="AF959" s="108"/>
      <c r="AG959" s="1"/>
      <c r="AH959" s="1"/>
      <c r="AI959" s="1"/>
      <c r="AJ959" s="1"/>
      <c r="AK959" s="1"/>
      <c r="AL959" s="108"/>
      <c r="AM959" s="1"/>
      <c r="AN959" s="37"/>
    </row>
    <row r="960" spans="1:40" ht="14.25" customHeight="1">
      <c r="A960" s="1"/>
      <c r="B960" s="32"/>
      <c r="C960" s="32"/>
      <c r="D960" s="33"/>
      <c r="E960" s="1"/>
      <c r="F960" s="34"/>
      <c r="G960" s="32"/>
      <c r="H960" s="1"/>
      <c r="I960" s="35"/>
      <c r="J960" s="1"/>
      <c r="K960" s="1"/>
      <c r="L960" s="32"/>
      <c r="M960" s="32"/>
      <c r="N960" s="33"/>
      <c r="O960" s="32"/>
      <c r="P960" s="109"/>
      <c r="Q960" s="36"/>
      <c r="R960" s="109"/>
      <c r="S960" s="36"/>
      <c r="T960" s="36"/>
      <c r="U960" s="32"/>
      <c r="V960" s="32"/>
      <c r="W960" s="32"/>
      <c r="X960" s="32"/>
      <c r="Y960" s="32"/>
      <c r="Z960" s="32"/>
      <c r="AA960" s="32"/>
      <c r="AB960" s="108"/>
      <c r="AC960" s="32"/>
      <c r="AD960" s="32"/>
      <c r="AE960" s="32"/>
      <c r="AF960" s="108"/>
      <c r="AG960" s="1"/>
      <c r="AH960" s="1"/>
      <c r="AI960" s="1"/>
      <c r="AJ960" s="1"/>
      <c r="AK960" s="1"/>
      <c r="AL960" s="108"/>
      <c r="AM960" s="1"/>
      <c r="AN960" s="37"/>
    </row>
    <row r="961" spans="1:40" ht="14.25" customHeight="1">
      <c r="A961" s="1"/>
      <c r="B961" s="32"/>
      <c r="C961" s="32"/>
      <c r="D961" s="33"/>
      <c r="E961" s="1"/>
      <c r="F961" s="34"/>
      <c r="G961" s="32"/>
      <c r="H961" s="1"/>
      <c r="I961" s="35"/>
      <c r="J961" s="1"/>
      <c r="K961" s="1"/>
      <c r="L961" s="32"/>
      <c r="M961" s="32"/>
      <c r="N961" s="33"/>
      <c r="O961" s="32"/>
      <c r="P961" s="109"/>
      <c r="Q961" s="36"/>
      <c r="R961" s="109"/>
      <c r="S961" s="36"/>
      <c r="T961" s="36"/>
      <c r="U961" s="32"/>
      <c r="V961" s="32"/>
      <c r="W961" s="32"/>
      <c r="X961" s="32"/>
      <c r="Y961" s="32"/>
      <c r="Z961" s="32"/>
      <c r="AA961" s="32"/>
      <c r="AB961" s="108"/>
      <c r="AC961" s="32"/>
      <c r="AD961" s="32"/>
      <c r="AE961" s="32"/>
      <c r="AF961" s="108"/>
      <c r="AG961" s="1"/>
      <c r="AH961" s="1"/>
      <c r="AI961" s="1"/>
      <c r="AJ961" s="1"/>
      <c r="AK961" s="1"/>
      <c r="AL961" s="108"/>
      <c r="AM961" s="1"/>
      <c r="AN961" s="37"/>
    </row>
    <row r="962" spans="1:40" ht="14.25" customHeight="1">
      <c r="A962" s="1"/>
      <c r="B962" s="32"/>
      <c r="C962" s="32"/>
      <c r="D962" s="33"/>
      <c r="E962" s="1"/>
      <c r="F962" s="34"/>
      <c r="G962" s="32"/>
      <c r="H962" s="1"/>
      <c r="I962" s="35"/>
      <c r="J962" s="1"/>
      <c r="K962" s="1"/>
      <c r="L962" s="32"/>
      <c r="M962" s="32"/>
      <c r="N962" s="33"/>
      <c r="O962" s="32"/>
      <c r="P962" s="109"/>
      <c r="Q962" s="36"/>
      <c r="R962" s="109"/>
      <c r="S962" s="36"/>
      <c r="T962" s="36"/>
      <c r="U962" s="32"/>
      <c r="V962" s="32"/>
      <c r="W962" s="32"/>
      <c r="X962" s="32"/>
      <c r="Y962" s="32"/>
      <c r="Z962" s="32"/>
      <c r="AA962" s="32"/>
      <c r="AB962" s="108"/>
      <c r="AC962" s="32"/>
      <c r="AD962" s="32"/>
      <c r="AE962" s="32"/>
      <c r="AF962" s="108"/>
      <c r="AG962" s="1"/>
      <c r="AH962" s="1"/>
      <c r="AI962" s="1"/>
      <c r="AJ962" s="1"/>
      <c r="AK962" s="1"/>
      <c r="AL962" s="108"/>
      <c r="AM962" s="1"/>
      <c r="AN962" s="37"/>
    </row>
    <row r="963" spans="1:40" ht="14.25" customHeight="1">
      <c r="A963" s="1"/>
      <c r="B963" s="32"/>
      <c r="C963" s="32"/>
      <c r="D963" s="33"/>
      <c r="E963" s="1"/>
      <c r="F963" s="34"/>
      <c r="G963" s="32"/>
      <c r="H963" s="1"/>
      <c r="I963" s="35"/>
      <c r="J963" s="1"/>
      <c r="K963" s="1"/>
      <c r="L963" s="32"/>
      <c r="M963" s="32"/>
      <c r="N963" s="33"/>
      <c r="O963" s="32"/>
      <c r="P963" s="109"/>
      <c r="Q963" s="36"/>
      <c r="R963" s="109"/>
      <c r="S963" s="36"/>
      <c r="T963" s="36"/>
      <c r="U963" s="32"/>
      <c r="V963" s="32"/>
      <c r="W963" s="32"/>
      <c r="X963" s="32"/>
      <c r="Y963" s="32"/>
      <c r="Z963" s="32"/>
      <c r="AA963" s="32"/>
      <c r="AB963" s="108"/>
      <c r="AC963" s="32"/>
      <c r="AD963" s="32"/>
      <c r="AE963" s="32"/>
      <c r="AF963" s="108"/>
      <c r="AG963" s="1"/>
      <c r="AH963" s="1"/>
      <c r="AI963" s="1"/>
      <c r="AJ963" s="1"/>
      <c r="AK963" s="1"/>
      <c r="AL963" s="108"/>
      <c r="AM963" s="1"/>
      <c r="AN963" s="37"/>
    </row>
    <row r="964" spans="1:40" ht="14.25" customHeight="1">
      <c r="A964" s="1"/>
      <c r="B964" s="32"/>
      <c r="C964" s="32"/>
      <c r="D964" s="33"/>
      <c r="E964" s="1"/>
      <c r="F964" s="34"/>
      <c r="G964" s="32"/>
      <c r="H964" s="1"/>
      <c r="I964" s="35"/>
      <c r="J964" s="1"/>
      <c r="K964" s="1"/>
      <c r="L964" s="32"/>
      <c r="M964" s="32"/>
      <c r="N964" s="33"/>
      <c r="O964" s="32"/>
      <c r="P964" s="109"/>
      <c r="Q964" s="36"/>
      <c r="R964" s="109"/>
      <c r="S964" s="36"/>
      <c r="T964" s="36"/>
      <c r="U964" s="32"/>
      <c r="V964" s="32"/>
      <c r="W964" s="32"/>
      <c r="X964" s="32"/>
      <c r="Y964" s="32"/>
      <c r="Z964" s="32"/>
      <c r="AA964" s="32"/>
      <c r="AB964" s="108"/>
      <c r="AC964" s="32"/>
      <c r="AD964" s="32"/>
      <c r="AE964" s="32"/>
      <c r="AF964" s="108"/>
      <c r="AG964" s="1"/>
      <c r="AH964" s="1"/>
      <c r="AI964" s="1"/>
      <c r="AJ964" s="1"/>
      <c r="AK964" s="1"/>
      <c r="AL964" s="108"/>
      <c r="AM964" s="1"/>
      <c r="AN964" s="37"/>
    </row>
    <row r="965" spans="1:40" ht="14.25" customHeight="1">
      <c r="A965" s="1"/>
      <c r="B965" s="32"/>
      <c r="C965" s="32"/>
      <c r="D965" s="33"/>
      <c r="E965" s="1"/>
      <c r="F965" s="34"/>
      <c r="G965" s="32"/>
      <c r="H965" s="1"/>
      <c r="I965" s="35"/>
      <c r="J965" s="1"/>
      <c r="K965" s="1"/>
      <c r="L965" s="32"/>
      <c r="M965" s="32"/>
      <c r="N965" s="33"/>
      <c r="O965" s="32"/>
      <c r="P965" s="109"/>
      <c r="Q965" s="36"/>
      <c r="R965" s="109"/>
      <c r="S965" s="36"/>
      <c r="T965" s="36"/>
      <c r="U965" s="32"/>
      <c r="V965" s="32"/>
      <c r="W965" s="32"/>
      <c r="X965" s="32"/>
      <c r="Y965" s="32"/>
      <c r="Z965" s="32"/>
      <c r="AA965" s="32"/>
      <c r="AB965" s="108"/>
      <c r="AC965" s="32"/>
      <c r="AD965" s="32"/>
      <c r="AE965" s="32"/>
      <c r="AF965" s="108"/>
      <c r="AG965" s="1"/>
      <c r="AH965" s="1"/>
      <c r="AI965" s="1"/>
      <c r="AJ965" s="1"/>
      <c r="AK965" s="1"/>
      <c r="AL965" s="108"/>
      <c r="AM965" s="1"/>
      <c r="AN965" s="37"/>
    </row>
    <row r="966" spans="1:40" ht="14.25" customHeight="1">
      <c r="A966" s="1"/>
      <c r="B966" s="32"/>
      <c r="C966" s="32"/>
      <c r="D966" s="33"/>
      <c r="E966" s="1"/>
      <c r="F966" s="34"/>
      <c r="G966" s="32"/>
      <c r="H966" s="1"/>
      <c r="I966" s="35"/>
      <c r="J966" s="1"/>
      <c r="K966" s="1"/>
      <c r="L966" s="32"/>
      <c r="M966" s="32"/>
      <c r="N966" s="33"/>
      <c r="O966" s="32"/>
      <c r="P966" s="109"/>
      <c r="Q966" s="36"/>
      <c r="R966" s="109"/>
      <c r="S966" s="36"/>
      <c r="T966" s="36"/>
      <c r="U966" s="32"/>
      <c r="V966" s="32"/>
      <c r="W966" s="32"/>
      <c r="X966" s="32"/>
      <c r="Y966" s="32"/>
      <c r="Z966" s="32"/>
      <c r="AA966" s="32"/>
      <c r="AB966" s="108"/>
      <c r="AC966" s="32"/>
      <c r="AD966" s="32"/>
      <c r="AE966" s="32"/>
      <c r="AF966" s="108"/>
      <c r="AG966" s="1"/>
      <c r="AH966" s="1"/>
      <c r="AI966" s="1"/>
      <c r="AJ966" s="1"/>
      <c r="AK966" s="1"/>
      <c r="AL966" s="108"/>
      <c r="AM966" s="1"/>
      <c r="AN966" s="37"/>
    </row>
    <row r="967" spans="1:40" ht="14.25" customHeight="1">
      <c r="A967" s="1"/>
      <c r="B967" s="32"/>
      <c r="C967" s="32"/>
      <c r="D967" s="33"/>
      <c r="E967" s="1"/>
      <c r="F967" s="34"/>
      <c r="G967" s="32"/>
      <c r="H967" s="1"/>
      <c r="I967" s="35"/>
      <c r="J967" s="1"/>
      <c r="K967" s="1"/>
      <c r="L967" s="32"/>
      <c r="M967" s="32"/>
      <c r="N967" s="33"/>
      <c r="O967" s="32"/>
      <c r="P967" s="109"/>
      <c r="Q967" s="36"/>
      <c r="R967" s="109"/>
      <c r="S967" s="36"/>
      <c r="T967" s="36"/>
      <c r="U967" s="32"/>
      <c r="V967" s="32"/>
      <c r="W967" s="32"/>
      <c r="X967" s="32"/>
      <c r="Y967" s="32"/>
      <c r="Z967" s="32"/>
      <c r="AA967" s="32"/>
      <c r="AB967" s="108"/>
      <c r="AC967" s="32"/>
      <c r="AD967" s="32"/>
      <c r="AE967" s="32"/>
      <c r="AF967" s="108"/>
      <c r="AG967" s="1"/>
      <c r="AH967" s="1"/>
      <c r="AI967" s="1"/>
      <c r="AJ967" s="1"/>
      <c r="AK967" s="1"/>
      <c r="AL967" s="108"/>
      <c r="AM967" s="1"/>
      <c r="AN967" s="37"/>
    </row>
    <row r="968" spans="1:40" ht="14.25" customHeight="1">
      <c r="A968" s="1"/>
      <c r="B968" s="32"/>
      <c r="C968" s="32"/>
      <c r="D968" s="33"/>
      <c r="E968" s="1"/>
      <c r="F968" s="34"/>
      <c r="G968" s="32"/>
      <c r="H968" s="1"/>
      <c r="I968" s="35"/>
      <c r="J968" s="1"/>
      <c r="K968" s="1"/>
      <c r="L968" s="32"/>
      <c r="M968" s="32"/>
      <c r="N968" s="33"/>
      <c r="O968" s="32"/>
      <c r="P968" s="109"/>
      <c r="Q968" s="36"/>
      <c r="R968" s="109"/>
      <c r="S968" s="36"/>
      <c r="T968" s="36"/>
      <c r="U968" s="32"/>
      <c r="V968" s="32"/>
      <c r="W968" s="32"/>
      <c r="X968" s="32"/>
      <c r="Y968" s="32"/>
      <c r="Z968" s="32"/>
      <c r="AA968" s="32"/>
      <c r="AB968" s="108"/>
      <c r="AC968" s="32"/>
      <c r="AD968" s="32"/>
      <c r="AE968" s="32"/>
      <c r="AF968" s="108"/>
      <c r="AG968" s="1"/>
      <c r="AH968" s="1"/>
      <c r="AI968" s="1"/>
      <c r="AJ968" s="1"/>
      <c r="AK968" s="1"/>
      <c r="AL968" s="108"/>
      <c r="AM968" s="1"/>
      <c r="AN968" s="37"/>
    </row>
    <row r="969" spans="1:40" ht="14.25" customHeight="1">
      <c r="A969" s="1"/>
      <c r="B969" s="32"/>
      <c r="C969" s="32"/>
      <c r="D969" s="33"/>
      <c r="E969" s="1"/>
      <c r="F969" s="34"/>
      <c r="G969" s="32"/>
      <c r="H969" s="1"/>
      <c r="I969" s="35"/>
      <c r="J969" s="1"/>
      <c r="K969" s="1"/>
      <c r="L969" s="32"/>
      <c r="M969" s="32"/>
      <c r="N969" s="33"/>
      <c r="O969" s="32"/>
      <c r="P969" s="109"/>
      <c r="Q969" s="36"/>
      <c r="R969" s="109"/>
      <c r="S969" s="36"/>
      <c r="T969" s="36"/>
      <c r="U969" s="32"/>
      <c r="V969" s="32"/>
      <c r="W969" s="32"/>
      <c r="X969" s="32"/>
      <c r="Y969" s="32"/>
      <c r="Z969" s="32"/>
      <c r="AA969" s="32"/>
      <c r="AB969" s="108"/>
      <c r="AC969" s="32"/>
      <c r="AD969" s="32"/>
      <c r="AE969" s="32"/>
      <c r="AF969" s="108"/>
      <c r="AG969" s="1"/>
      <c r="AH969" s="1"/>
      <c r="AI969" s="1"/>
      <c r="AJ969" s="1"/>
      <c r="AK969" s="1"/>
      <c r="AL969" s="108"/>
      <c r="AM969" s="1"/>
      <c r="AN969" s="37"/>
    </row>
    <row r="970" spans="1:40" ht="14.25" customHeight="1">
      <c r="A970" s="1"/>
      <c r="B970" s="32"/>
      <c r="C970" s="32"/>
      <c r="D970" s="33"/>
      <c r="E970" s="1"/>
      <c r="F970" s="34"/>
      <c r="G970" s="32"/>
      <c r="H970" s="1"/>
      <c r="I970" s="35"/>
      <c r="J970" s="1"/>
      <c r="K970" s="1"/>
      <c r="L970" s="32"/>
      <c r="M970" s="32"/>
      <c r="N970" s="33"/>
      <c r="O970" s="32"/>
      <c r="P970" s="109"/>
      <c r="Q970" s="36"/>
      <c r="R970" s="109"/>
      <c r="S970" s="36"/>
      <c r="T970" s="36"/>
      <c r="U970" s="32"/>
      <c r="V970" s="32"/>
      <c r="W970" s="32"/>
      <c r="X970" s="32"/>
      <c r="Y970" s="32"/>
      <c r="Z970" s="32"/>
      <c r="AA970" s="32"/>
      <c r="AB970" s="108"/>
      <c r="AC970" s="32"/>
      <c r="AD970" s="32"/>
      <c r="AE970" s="32"/>
      <c r="AF970" s="108"/>
      <c r="AG970" s="1"/>
      <c r="AH970" s="1"/>
      <c r="AI970" s="1"/>
      <c r="AJ970" s="1"/>
      <c r="AK970" s="1"/>
      <c r="AL970" s="108"/>
      <c r="AM970" s="1"/>
      <c r="AN970" s="37"/>
    </row>
    <row r="971" spans="1:40" ht="14.25" customHeight="1">
      <c r="A971" s="1"/>
      <c r="B971" s="32"/>
      <c r="C971" s="32"/>
      <c r="D971" s="33"/>
      <c r="E971" s="1"/>
      <c r="F971" s="34"/>
      <c r="G971" s="32"/>
      <c r="H971" s="1"/>
      <c r="I971" s="35"/>
      <c r="J971" s="1"/>
      <c r="K971" s="1"/>
      <c r="L971" s="32"/>
      <c r="M971" s="32"/>
      <c r="N971" s="33"/>
      <c r="O971" s="32"/>
      <c r="P971" s="109"/>
      <c r="Q971" s="36"/>
      <c r="R971" s="109"/>
      <c r="S971" s="36"/>
      <c r="T971" s="36"/>
      <c r="U971" s="32"/>
      <c r="V971" s="32"/>
      <c r="W971" s="32"/>
      <c r="X971" s="32"/>
      <c r="Y971" s="32"/>
      <c r="Z971" s="32"/>
      <c r="AA971" s="32"/>
      <c r="AB971" s="108"/>
      <c r="AC971" s="32"/>
      <c r="AD971" s="32"/>
      <c r="AE971" s="32"/>
      <c r="AF971" s="108"/>
      <c r="AG971" s="1"/>
      <c r="AH971" s="1"/>
      <c r="AI971" s="1"/>
      <c r="AJ971" s="1"/>
      <c r="AK971" s="1"/>
      <c r="AL971" s="108"/>
      <c r="AM971" s="1"/>
      <c r="AN971" s="37"/>
    </row>
    <row r="972" spans="1:40" ht="14.25" customHeight="1">
      <c r="A972" s="1"/>
      <c r="B972" s="32"/>
      <c r="C972" s="32"/>
      <c r="D972" s="33"/>
      <c r="E972" s="1"/>
      <c r="F972" s="34"/>
      <c r="G972" s="32"/>
      <c r="H972" s="1"/>
      <c r="I972" s="35"/>
      <c r="J972" s="1"/>
      <c r="K972" s="1"/>
      <c r="L972" s="32"/>
      <c r="M972" s="32"/>
      <c r="N972" s="33"/>
      <c r="O972" s="32"/>
      <c r="P972" s="109"/>
      <c r="Q972" s="36"/>
      <c r="R972" s="109"/>
      <c r="S972" s="36"/>
      <c r="T972" s="36"/>
      <c r="U972" s="32"/>
      <c r="V972" s="32"/>
      <c r="W972" s="32"/>
      <c r="X972" s="32"/>
      <c r="Y972" s="32"/>
      <c r="Z972" s="32"/>
      <c r="AA972" s="32"/>
      <c r="AB972" s="108"/>
      <c r="AC972" s="32"/>
      <c r="AD972" s="32"/>
      <c r="AE972" s="32"/>
      <c r="AF972" s="108"/>
      <c r="AG972" s="1"/>
      <c r="AH972" s="1"/>
      <c r="AI972" s="1"/>
      <c r="AJ972" s="1"/>
      <c r="AK972" s="1"/>
      <c r="AL972" s="108"/>
      <c r="AM972" s="1"/>
      <c r="AN972" s="37"/>
    </row>
    <row r="973" spans="1:40" ht="14.25" customHeight="1">
      <c r="A973" s="1"/>
      <c r="B973" s="32"/>
      <c r="C973" s="32"/>
      <c r="D973" s="33"/>
      <c r="E973" s="1"/>
      <c r="F973" s="34"/>
      <c r="G973" s="32"/>
      <c r="H973" s="1"/>
      <c r="I973" s="35"/>
      <c r="J973" s="1"/>
      <c r="K973" s="1"/>
      <c r="L973" s="32"/>
      <c r="M973" s="32"/>
      <c r="N973" s="33"/>
      <c r="O973" s="32"/>
      <c r="P973" s="109"/>
      <c r="Q973" s="36"/>
      <c r="R973" s="109"/>
      <c r="S973" s="36"/>
      <c r="T973" s="36"/>
      <c r="U973" s="32"/>
      <c r="V973" s="32"/>
      <c r="W973" s="32"/>
      <c r="X973" s="32"/>
      <c r="Y973" s="32"/>
      <c r="Z973" s="32"/>
      <c r="AA973" s="32"/>
      <c r="AB973" s="108"/>
      <c r="AC973" s="32"/>
      <c r="AD973" s="32"/>
      <c r="AE973" s="32"/>
      <c r="AF973" s="108"/>
      <c r="AG973" s="1"/>
      <c r="AH973" s="1"/>
      <c r="AI973" s="1"/>
      <c r="AJ973" s="1"/>
      <c r="AK973" s="1"/>
      <c r="AL973" s="108"/>
      <c r="AM973" s="1"/>
      <c r="AN973" s="37"/>
    </row>
    <row r="974" spans="1:40" ht="14.25" customHeight="1">
      <c r="A974" s="1"/>
      <c r="B974" s="32"/>
      <c r="C974" s="32"/>
      <c r="D974" s="33"/>
      <c r="E974" s="1"/>
      <c r="F974" s="34"/>
      <c r="G974" s="32"/>
      <c r="H974" s="1"/>
      <c r="I974" s="35"/>
      <c r="J974" s="1"/>
      <c r="K974" s="1"/>
      <c r="L974" s="32"/>
      <c r="M974" s="32"/>
      <c r="N974" s="33"/>
      <c r="O974" s="32"/>
      <c r="P974" s="109"/>
      <c r="Q974" s="36"/>
      <c r="R974" s="109"/>
      <c r="S974" s="36"/>
      <c r="T974" s="36"/>
      <c r="U974" s="32"/>
      <c r="V974" s="32"/>
      <c r="W974" s="32"/>
      <c r="X974" s="32"/>
      <c r="Y974" s="32"/>
      <c r="Z974" s="32"/>
      <c r="AA974" s="32"/>
      <c r="AB974" s="108"/>
      <c r="AC974" s="32"/>
      <c r="AD974" s="32"/>
      <c r="AE974" s="32"/>
      <c r="AF974" s="108"/>
      <c r="AG974" s="1"/>
      <c r="AH974" s="1"/>
      <c r="AI974" s="1"/>
      <c r="AJ974" s="1"/>
      <c r="AK974" s="1"/>
      <c r="AL974" s="108"/>
      <c r="AM974" s="1"/>
      <c r="AN974" s="37"/>
    </row>
    <row r="975" spans="1:40" ht="14.25" customHeight="1">
      <c r="A975" s="1"/>
      <c r="B975" s="32"/>
      <c r="C975" s="32"/>
      <c r="D975" s="33"/>
      <c r="E975" s="1"/>
      <c r="F975" s="34"/>
      <c r="G975" s="32"/>
      <c r="H975" s="1"/>
      <c r="I975" s="35"/>
      <c r="J975" s="1"/>
      <c r="K975" s="1"/>
      <c r="L975" s="32"/>
      <c r="M975" s="32"/>
      <c r="N975" s="33"/>
      <c r="O975" s="32"/>
      <c r="P975" s="109"/>
      <c r="Q975" s="36"/>
      <c r="R975" s="109"/>
      <c r="S975" s="36"/>
      <c r="T975" s="36"/>
      <c r="U975" s="32"/>
      <c r="V975" s="32"/>
      <c r="W975" s="32"/>
      <c r="X975" s="32"/>
      <c r="Y975" s="32"/>
      <c r="Z975" s="32"/>
      <c r="AA975" s="32"/>
      <c r="AB975" s="108"/>
      <c r="AC975" s="32"/>
      <c r="AD975" s="32"/>
      <c r="AE975" s="32"/>
      <c r="AF975" s="108"/>
      <c r="AG975" s="1"/>
      <c r="AH975" s="1"/>
      <c r="AI975" s="1"/>
      <c r="AJ975" s="1"/>
      <c r="AK975" s="1"/>
      <c r="AL975" s="108"/>
      <c r="AM975" s="1"/>
      <c r="AN975" s="37"/>
    </row>
    <row r="976" spans="1:40" ht="14.25" customHeight="1">
      <c r="A976" s="1"/>
      <c r="B976" s="32"/>
      <c r="C976" s="32"/>
      <c r="D976" s="33"/>
      <c r="E976" s="1"/>
      <c r="F976" s="34"/>
      <c r="G976" s="32"/>
      <c r="H976" s="1"/>
      <c r="I976" s="35"/>
      <c r="J976" s="1"/>
      <c r="K976" s="1"/>
      <c r="L976" s="32"/>
      <c r="M976" s="32"/>
      <c r="N976" s="33"/>
      <c r="O976" s="32"/>
      <c r="P976" s="109"/>
      <c r="Q976" s="36"/>
      <c r="R976" s="109"/>
      <c r="S976" s="36"/>
      <c r="T976" s="36"/>
      <c r="U976" s="32"/>
      <c r="V976" s="32"/>
      <c r="W976" s="32"/>
      <c r="X976" s="32"/>
      <c r="Y976" s="32"/>
      <c r="Z976" s="32"/>
      <c r="AA976" s="32"/>
      <c r="AB976" s="108"/>
      <c r="AC976" s="32"/>
      <c r="AD976" s="32"/>
      <c r="AE976" s="32"/>
      <c r="AF976" s="108"/>
      <c r="AG976" s="1"/>
      <c r="AH976" s="1"/>
      <c r="AI976" s="1"/>
      <c r="AJ976" s="1"/>
      <c r="AK976" s="1"/>
      <c r="AL976" s="108"/>
      <c r="AM976" s="1"/>
      <c r="AN976" s="37"/>
    </row>
    <row r="977" spans="1:40" ht="14.25" customHeight="1">
      <c r="A977" s="1"/>
      <c r="B977" s="32"/>
      <c r="C977" s="32"/>
      <c r="D977" s="33"/>
      <c r="E977" s="1"/>
      <c r="F977" s="34"/>
      <c r="G977" s="32"/>
      <c r="H977" s="1"/>
      <c r="I977" s="35"/>
      <c r="J977" s="1"/>
      <c r="K977" s="1"/>
      <c r="L977" s="32"/>
      <c r="M977" s="32"/>
      <c r="N977" s="33"/>
      <c r="O977" s="32"/>
      <c r="P977" s="109"/>
      <c r="Q977" s="36"/>
      <c r="R977" s="109"/>
      <c r="S977" s="36"/>
      <c r="T977" s="36"/>
      <c r="U977" s="32"/>
      <c r="V977" s="32"/>
      <c r="W977" s="32"/>
      <c r="X977" s="32"/>
      <c r="Y977" s="32"/>
      <c r="Z977" s="32"/>
      <c r="AA977" s="32"/>
      <c r="AB977" s="108"/>
      <c r="AC977" s="32"/>
      <c r="AD977" s="32"/>
      <c r="AE977" s="32"/>
      <c r="AF977" s="108"/>
      <c r="AG977" s="1"/>
      <c r="AH977" s="1"/>
      <c r="AI977" s="1"/>
      <c r="AJ977" s="1"/>
      <c r="AK977" s="1"/>
      <c r="AL977" s="108"/>
      <c r="AM977" s="1"/>
      <c r="AN977" s="37"/>
    </row>
    <row r="978" spans="1:40" ht="14.25" customHeight="1">
      <c r="A978" s="1"/>
      <c r="B978" s="32"/>
      <c r="C978" s="32"/>
      <c r="D978" s="33"/>
      <c r="E978" s="1"/>
      <c r="F978" s="34"/>
      <c r="G978" s="32"/>
      <c r="H978" s="1"/>
      <c r="I978" s="35"/>
      <c r="J978" s="1"/>
      <c r="K978" s="1"/>
      <c r="L978" s="32"/>
      <c r="M978" s="32"/>
      <c r="N978" s="33"/>
      <c r="O978" s="32"/>
      <c r="P978" s="109"/>
      <c r="Q978" s="36"/>
      <c r="R978" s="109"/>
      <c r="S978" s="36"/>
      <c r="T978" s="36"/>
      <c r="U978" s="32"/>
      <c r="V978" s="32"/>
      <c r="W978" s="32"/>
      <c r="X978" s="32"/>
      <c r="Y978" s="32"/>
      <c r="Z978" s="32"/>
      <c r="AA978" s="32"/>
      <c r="AB978" s="108"/>
      <c r="AC978" s="32"/>
      <c r="AD978" s="32"/>
      <c r="AE978" s="32"/>
      <c r="AF978" s="108"/>
      <c r="AG978" s="1"/>
      <c r="AH978" s="1"/>
      <c r="AI978" s="1"/>
      <c r="AJ978" s="1"/>
      <c r="AK978" s="1"/>
      <c r="AL978" s="108"/>
      <c r="AM978" s="1"/>
      <c r="AN978" s="37"/>
    </row>
    <row r="979" spans="1:40" ht="14.25" customHeight="1">
      <c r="A979" s="1"/>
      <c r="B979" s="32"/>
      <c r="C979" s="32"/>
      <c r="D979" s="33"/>
      <c r="E979" s="1"/>
      <c r="F979" s="34"/>
      <c r="G979" s="32"/>
      <c r="H979" s="1"/>
      <c r="I979" s="35"/>
      <c r="J979" s="1"/>
      <c r="K979" s="1"/>
      <c r="L979" s="32"/>
      <c r="M979" s="32"/>
      <c r="N979" s="33"/>
      <c r="O979" s="32"/>
      <c r="P979" s="109"/>
      <c r="Q979" s="36"/>
      <c r="R979" s="109"/>
      <c r="S979" s="36"/>
      <c r="T979" s="36"/>
      <c r="U979" s="32"/>
      <c r="V979" s="32"/>
      <c r="W979" s="32"/>
      <c r="X979" s="32"/>
      <c r="Y979" s="32"/>
      <c r="Z979" s="32"/>
      <c r="AA979" s="32"/>
      <c r="AB979" s="108"/>
      <c r="AC979" s="32"/>
      <c r="AD979" s="32"/>
      <c r="AE979" s="32"/>
      <c r="AF979" s="108"/>
      <c r="AG979" s="1"/>
      <c r="AH979" s="1"/>
      <c r="AI979" s="1"/>
      <c r="AJ979" s="1"/>
      <c r="AK979" s="1"/>
      <c r="AL979" s="108"/>
      <c r="AM979" s="1"/>
      <c r="AN979" s="37"/>
    </row>
    <row r="980" spans="1:40" ht="14.25" customHeight="1">
      <c r="A980" s="1"/>
      <c r="B980" s="32"/>
      <c r="C980" s="32"/>
      <c r="D980" s="33"/>
      <c r="E980" s="1"/>
      <c r="F980" s="34"/>
      <c r="G980" s="32"/>
      <c r="H980" s="1"/>
      <c r="I980" s="35"/>
      <c r="J980" s="1"/>
      <c r="K980" s="1"/>
      <c r="L980" s="32"/>
      <c r="M980" s="32"/>
      <c r="N980" s="33"/>
      <c r="O980" s="32"/>
      <c r="P980" s="109"/>
      <c r="Q980" s="36"/>
      <c r="R980" s="109"/>
      <c r="S980" s="36"/>
      <c r="T980" s="36"/>
      <c r="U980" s="32"/>
      <c r="V980" s="32"/>
      <c r="W980" s="32"/>
      <c r="X980" s="32"/>
      <c r="Y980" s="32"/>
      <c r="Z980" s="32"/>
      <c r="AA980" s="32"/>
      <c r="AB980" s="108"/>
      <c r="AC980" s="32"/>
      <c r="AD980" s="32"/>
      <c r="AE980" s="32"/>
      <c r="AF980" s="108"/>
      <c r="AG980" s="1"/>
      <c r="AH980" s="1"/>
      <c r="AI980" s="1"/>
      <c r="AJ980" s="1"/>
      <c r="AK980" s="1"/>
      <c r="AL980" s="108"/>
      <c r="AM980" s="1"/>
      <c r="AN980" s="37"/>
    </row>
    <row r="981" spans="1:40" ht="14.25" customHeight="1">
      <c r="A981" s="1"/>
      <c r="B981" s="32"/>
      <c r="C981" s="32"/>
      <c r="D981" s="33"/>
      <c r="E981" s="1"/>
      <c r="F981" s="34"/>
      <c r="G981" s="32"/>
      <c r="H981" s="1"/>
      <c r="I981" s="35"/>
      <c r="J981" s="1"/>
      <c r="K981" s="1"/>
      <c r="L981" s="32"/>
      <c r="M981" s="32"/>
      <c r="N981" s="33"/>
      <c r="O981" s="32"/>
      <c r="P981" s="109"/>
      <c r="Q981" s="36"/>
      <c r="R981" s="109"/>
      <c r="S981" s="36"/>
      <c r="T981" s="36"/>
      <c r="U981" s="32"/>
      <c r="V981" s="32"/>
      <c r="W981" s="32"/>
      <c r="X981" s="32"/>
      <c r="Y981" s="32"/>
      <c r="Z981" s="32"/>
      <c r="AA981" s="32"/>
      <c r="AB981" s="108"/>
      <c r="AC981" s="32"/>
      <c r="AD981" s="32"/>
      <c r="AE981" s="32"/>
      <c r="AF981" s="108"/>
      <c r="AG981" s="1"/>
      <c r="AH981" s="1"/>
      <c r="AI981" s="1"/>
      <c r="AJ981" s="1"/>
      <c r="AK981" s="1"/>
      <c r="AL981" s="108"/>
      <c r="AM981" s="1"/>
      <c r="AN981" s="37"/>
    </row>
    <row r="982" spans="1:40" ht="14.25" customHeight="1">
      <c r="A982" s="1"/>
      <c r="B982" s="32"/>
      <c r="C982" s="32"/>
      <c r="D982" s="33"/>
      <c r="E982" s="1"/>
      <c r="F982" s="34"/>
      <c r="G982" s="32"/>
      <c r="H982" s="1"/>
      <c r="I982" s="35"/>
      <c r="J982" s="1"/>
      <c r="K982" s="1"/>
      <c r="L982" s="32"/>
      <c r="M982" s="32"/>
      <c r="N982" s="33"/>
      <c r="O982" s="32"/>
      <c r="P982" s="109"/>
      <c r="Q982" s="36"/>
      <c r="R982" s="109"/>
      <c r="S982" s="36"/>
      <c r="T982" s="36"/>
      <c r="U982" s="32"/>
      <c r="V982" s="32"/>
      <c r="W982" s="32"/>
      <c r="X982" s="32"/>
      <c r="Y982" s="32"/>
      <c r="Z982" s="32"/>
      <c r="AA982" s="32"/>
      <c r="AB982" s="108"/>
      <c r="AC982" s="32"/>
      <c r="AD982" s="32"/>
      <c r="AE982" s="32"/>
      <c r="AF982" s="108"/>
      <c r="AG982" s="1"/>
      <c r="AH982" s="1"/>
      <c r="AI982" s="1"/>
      <c r="AJ982" s="1"/>
      <c r="AK982" s="1"/>
      <c r="AL982" s="108"/>
      <c r="AM982" s="1"/>
      <c r="AN982" s="37"/>
    </row>
    <row r="983" spans="1:40" ht="14.25" customHeight="1">
      <c r="A983" s="1"/>
      <c r="B983" s="32"/>
      <c r="C983" s="32"/>
      <c r="D983" s="33"/>
      <c r="E983" s="1"/>
      <c r="F983" s="34"/>
      <c r="G983" s="32"/>
      <c r="H983" s="1"/>
      <c r="I983" s="35"/>
      <c r="J983" s="1"/>
      <c r="K983" s="1"/>
      <c r="L983" s="32"/>
      <c r="M983" s="32"/>
      <c r="N983" s="33"/>
      <c r="O983" s="32"/>
      <c r="P983" s="109"/>
      <c r="Q983" s="36"/>
      <c r="R983" s="109"/>
      <c r="S983" s="36"/>
      <c r="T983" s="36"/>
      <c r="U983" s="32"/>
      <c r="V983" s="32"/>
      <c r="W983" s="32"/>
      <c r="X983" s="32"/>
      <c r="Y983" s="32"/>
      <c r="Z983" s="32"/>
      <c r="AA983" s="32"/>
      <c r="AB983" s="108"/>
      <c r="AC983" s="32"/>
      <c r="AD983" s="32"/>
      <c r="AE983" s="32"/>
      <c r="AF983" s="108"/>
      <c r="AG983" s="1"/>
      <c r="AH983" s="1"/>
      <c r="AI983" s="1"/>
      <c r="AJ983" s="1"/>
      <c r="AK983" s="1"/>
      <c r="AL983" s="108"/>
      <c r="AM983" s="1"/>
      <c r="AN983" s="37"/>
    </row>
    <row r="984" spans="1:40" ht="14.25" customHeight="1">
      <c r="A984" s="1"/>
      <c r="B984" s="32"/>
      <c r="C984" s="32"/>
      <c r="D984" s="33"/>
      <c r="E984" s="1"/>
      <c r="F984" s="34"/>
      <c r="G984" s="32"/>
      <c r="H984" s="1"/>
      <c r="I984" s="35"/>
      <c r="J984" s="1"/>
      <c r="K984" s="1"/>
      <c r="L984" s="32"/>
      <c r="M984" s="32"/>
      <c r="N984" s="33"/>
      <c r="O984" s="32"/>
      <c r="P984" s="109"/>
      <c r="Q984" s="36"/>
      <c r="R984" s="109"/>
      <c r="S984" s="36"/>
      <c r="T984" s="36"/>
      <c r="U984" s="32"/>
      <c r="V984" s="32"/>
      <c r="W984" s="32"/>
      <c r="X984" s="32"/>
      <c r="Y984" s="32"/>
      <c r="Z984" s="32"/>
      <c r="AA984" s="32"/>
      <c r="AB984" s="108"/>
      <c r="AC984" s="32"/>
      <c r="AD984" s="32"/>
      <c r="AE984" s="32"/>
      <c r="AF984" s="108"/>
      <c r="AG984" s="1"/>
      <c r="AH984" s="1"/>
      <c r="AI984" s="1"/>
      <c r="AJ984" s="1"/>
      <c r="AK984" s="1"/>
      <c r="AL984" s="108"/>
      <c r="AM984" s="1"/>
      <c r="AN984" s="37"/>
    </row>
    <row r="985" spans="1:40" ht="14.25" customHeight="1">
      <c r="A985" s="1"/>
      <c r="B985" s="32"/>
      <c r="C985" s="32"/>
      <c r="D985" s="33"/>
      <c r="E985" s="1"/>
      <c r="F985" s="34"/>
      <c r="G985" s="32"/>
      <c r="H985" s="1"/>
      <c r="I985" s="35"/>
      <c r="J985" s="1"/>
      <c r="K985" s="1"/>
      <c r="L985" s="32"/>
      <c r="M985" s="32"/>
      <c r="N985" s="33"/>
      <c r="O985" s="32"/>
      <c r="P985" s="109"/>
      <c r="Q985" s="36"/>
      <c r="R985" s="109"/>
      <c r="S985" s="36"/>
      <c r="T985" s="36"/>
      <c r="U985" s="32"/>
      <c r="V985" s="32"/>
      <c r="W985" s="32"/>
      <c r="X985" s="32"/>
      <c r="Y985" s="32"/>
      <c r="Z985" s="32"/>
      <c r="AA985" s="32"/>
      <c r="AB985" s="108"/>
      <c r="AC985" s="32"/>
      <c r="AD985" s="32"/>
      <c r="AE985" s="32"/>
      <c r="AF985" s="108"/>
      <c r="AG985" s="1"/>
      <c r="AH985" s="1"/>
      <c r="AI985" s="1"/>
      <c r="AJ985" s="1"/>
      <c r="AK985" s="1"/>
      <c r="AL985" s="108"/>
      <c r="AM985" s="1"/>
      <c r="AN985" s="37"/>
    </row>
    <row r="986" spans="1:40" ht="14.25" customHeight="1">
      <c r="A986" s="1"/>
      <c r="B986" s="32"/>
      <c r="C986" s="32"/>
      <c r="D986" s="33"/>
      <c r="E986" s="1"/>
      <c r="F986" s="34"/>
      <c r="G986" s="32"/>
      <c r="H986" s="1"/>
      <c r="I986" s="35"/>
      <c r="J986" s="1"/>
      <c r="K986" s="1"/>
      <c r="L986" s="32"/>
      <c r="M986" s="32"/>
      <c r="N986" s="33"/>
      <c r="O986" s="32"/>
      <c r="P986" s="109"/>
      <c r="Q986" s="36"/>
      <c r="R986" s="109"/>
      <c r="S986" s="36"/>
      <c r="T986" s="36"/>
      <c r="U986" s="32"/>
      <c r="V986" s="32"/>
      <c r="W986" s="32"/>
      <c r="X986" s="32"/>
      <c r="Y986" s="32"/>
      <c r="Z986" s="32"/>
      <c r="AA986" s="32"/>
      <c r="AB986" s="108"/>
      <c r="AC986" s="32"/>
      <c r="AD986" s="32"/>
      <c r="AE986" s="32"/>
      <c r="AF986" s="108"/>
      <c r="AG986" s="1"/>
      <c r="AH986" s="1"/>
      <c r="AI986" s="1"/>
      <c r="AJ986" s="1"/>
      <c r="AK986" s="1"/>
      <c r="AL986" s="108"/>
      <c r="AM986" s="1"/>
      <c r="AN986" s="37"/>
    </row>
    <row r="987" spans="1:40" ht="14.25" customHeight="1">
      <c r="A987" s="1"/>
      <c r="B987" s="32"/>
      <c r="C987" s="32"/>
      <c r="D987" s="33"/>
      <c r="E987" s="1"/>
      <c r="F987" s="34"/>
      <c r="G987" s="32"/>
      <c r="H987" s="1"/>
      <c r="I987" s="35"/>
      <c r="J987" s="1"/>
      <c r="K987" s="1"/>
      <c r="L987" s="32"/>
      <c r="M987" s="32"/>
      <c r="N987" s="33"/>
      <c r="O987" s="32"/>
      <c r="P987" s="109"/>
      <c r="Q987" s="36"/>
      <c r="R987" s="109"/>
      <c r="S987" s="36"/>
      <c r="T987" s="36"/>
      <c r="U987" s="32"/>
      <c r="V987" s="32"/>
      <c r="W987" s="32"/>
      <c r="X987" s="32"/>
      <c r="Y987" s="32"/>
      <c r="Z987" s="32"/>
      <c r="AA987" s="32"/>
      <c r="AB987" s="108"/>
      <c r="AC987" s="32"/>
      <c r="AD987" s="32"/>
      <c r="AE987" s="32"/>
      <c r="AF987" s="108"/>
      <c r="AG987" s="1"/>
      <c r="AH987" s="1"/>
      <c r="AI987" s="1"/>
      <c r="AJ987" s="1"/>
      <c r="AK987" s="1"/>
      <c r="AL987" s="108"/>
      <c r="AM987" s="1"/>
      <c r="AN987" s="37"/>
    </row>
    <row r="988" spans="1:40" ht="14.25" customHeight="1">
      <c r="A988" s="1"/>
      <c r="B988" s="32"/>
      <c r="C988" s="32"/>
      <c r="D988" s="33"/>
      <c r="E988" s="1"/>
      <c r="F988" s="34"/>
      <c r="G988" s="32"/>
      <c r="H988" s="1"/>
      <c r="I988" s="35"/>
      <c r="J988" s="1"/>
      <c r="K988" s="1"/>
      <c r="L988" s="32"/>
      <c r="M988" s="32"/>
      <c r="N988" s="33"/>
      <c r="O988" s="32"/>
      <c r="P988" s="109"/>
      <c r="Q988" s="36"/>
      <c r="R988" s="109"/>
      <c r="S988" s="36"/>
      <c r="T988" s="36"/>
      <c r="U988" s="32"/>
      <c r="V988" s="32"/>
      <c r="W988" s="32"/>
      <c r="X988" s="32"/>
      <c r="Y988" s="32"/>
      <c r="Z988" s="32"/>
      <c r="AA988" s="32"/>
      <c r="AB988" s="108"/>
      <c r="AC988" s="32"/>
      <c r="AD988" s="32"/>
      <c r="AE988" s="32"/>
      <c r="AF988" s="108"/>
      <c r="AG988" s="1"/>
      <c r="AH988" s="1"/>
      <c r="AI988" s="1"/>
      <c r="AJ988" s="1"/>
      <c r="AK988" s="1"/>
      <c r="AL988" s="108"/>
      <c r="AM988" s="1"/>
      <c r="AN988" s="37"/>
    </row>
    <row r="989" spans="1:40" ht="14.25" customHeight="1">
      <c r="A989" s="1"/>
      <c r="B989" s="32"/>
      <c r="C989" s="32"/>
      <c r="D989" s="33"/>
      <c r="E989" s="1"/>
      <c r="F989" s="34"/>
      <c r="G989" s="32"/>
      <c r="H989" s="1"/>
      <c r="I989" s="35"/>
      <c r="J989" s="1"/>
      <c r="K989" s="1"/>
      <c r="L989" s="32"/>
      <c r="M989" s="32"/>
      <c r="N989" s="33"/>
      <c r="O989" s="32"/>
      <c r="P989" s="109"/>
      <c r="Q989" s="36"/>
      <c r="R989" s="109"/>
      <c r="S989" s="36"/>
      <c r="T989" s="36"/>
      <c r="U989" s="32"/>
      <c r="V989" s="32"/>
      <c r="W989" s="32"/>
      <c r="X989" s="32"/>
      <c r="Y989" s="32"/>
      <c r="Z989" s="32"/>
      <c r="AA989" s="32"/>
      <c r="AB989" s="108"/>
      <c r="AC989" s="32"/>
      <c r="AD989" s="32"/>
      <c r="AE989" s="32"/>
      <c r="AF989" s="108"/>
      <c r="AG989" s="1"/>
      <c r="AH989" s="1"/>
      <c r="AI989" s="1"/>
      <c r="AJ989" s="1"/>
      <c r="AK989" s="1"/>
      <c r="AL989" s="108"/>
      <c r="AM989" s="1"/>
      <c r="AN989" s="37"/>
    </row>
    <row r="990" spans="1:40" ht="14.25" customHeight="1">
      <c r="A990" s="1"/>
      <c r="B990" s="32"/>
      <c r="C990" s="32"/>
      <c r="D990" s="33"/>
      <c r="E990" s="1"/>
      <c r="F990" s="34"/>
      <c r="G990" s="32"/>
      <c r="H990" s="1"/>
      <c r="I990" s="35"/>
      <c r="J990" s="1"/>
      <c r="K990" s="1"/>
      <c r="L990" s="32"/>
      <c r="M990" s="32"/>
      <c r="N990" s="33"/>
      <c r="O990" s="32"/>
      <c r="P990" s="109"/>
      <c r="Q990" s="36"/>
      <c r="R990" s="109"/>
      <c r="S990" s="36"/>
      <c r="T990" s="36"/>
      <c r="U990" s="32"/>
      <c r="V990" s="32"/>
      <c r="W990" s="32"/>
      <c r="X990" s="32"/>
      <c r="Y990" s="32"/>
      <c r="Z990" s="32"/>
      <c r="AA990" s="32"/>
      <c r="AB990" s="108"/>
      <c r="AC990" s="32"/>
      <c r="AD990" s="32"/>
      <c r="AE990" s="32"/>
      <c r="AF990" s="108"/>
      <c r="AG990" s="1"/>
      <c r="AH990" s="1"/>
      <c r="AI990" s="1"/>
      <c r="AJ990" s="1"/>
      <c r="AK990" s="1"/>
      <c r="AL990" s="108"/>
      <c r="AM990" s="1"/>
      <c r="AN990" s="37"/>
    </row>
    <row r="991" spans="1:40" ht="14.25" customHeight="1">
      <c r="A991" s="1"/>
      <c r="B991" s="32"/>
      <c r="C991" s="32"/>
      <c r="D991" s="33"/>
      <c r="E991" s="1"/>
      <c r="F991" s="34"/>
      <c r="G991" s="32"/>
      <c r="H991" s="1"/>
      <c r="I991" s="35"/>
      <c r="J991" s="1"/>
      <c r="K991" s="1"/>
      <c r="L991" s="32"/>
      <c r="M991" s="32"/>
      <c r="N991" s="33"/>
      <c r="O991" s="32"/>
      <c r="P991" s="109"/>
      <c r="Q991" s="36"/>
      <c r="R991" s="109"/>
      <c r="S991" s="36"/>
      <c r="T991" s="36"/>
      <c r="U991" s="32"/>
      <c r="V991" s="32"/>
      <c r="W991" s="32"/>
      <c r="X991" s="32"/>
      <c r="Y991" s="32"/>
      <c r="Z991" s="32"/>
      <c r="AA991" s="32"/>
      <c r="AB991" s="108"/>
      <c r="AC991" s="32"/>
      <c r="AD991" s="32"/>
      <c r="AE991" s="32"/>
      <c r="AF991" s="108"/>
      <c r="AG991" s="1"/>
      <c r="AH991" s="1"/>
      <c r="AI991" s="1"/>
      <c r="AJ991" s="1"/>
      <c r="AK991" s="1"/>
      <c r="AL991" s="108"/>
      <c r="AM991" s="1"/>
      <c r="AN991" s="37"/>
    </row>
    <row r="992" spans="1:40" ht="14.25" customHeight="1">
      <c r="A992" s="1"/>
      <c r="B992" s="32"/>
      <c r="C992" s="32"/>
      <c r="D992" s="33"/>
      <c r="E992" s="1"/>
      <c r="F992" s="34"/>
      <c r="G992" s="32"/>
      <c r="H992" s="1"/>
      <c r="I992" s="35"/>
      <c r="J992" s="1"/>
      <c r="K992" s="1"/>
      <c r="L992" s="32"/>
      <c r="M992" s="32"/>
      <c r="N992" s="33"/>
      <c r="O992" s="32"/>
      <c r="P992" s="109"/>
      <c r="Q992" s="36"/>
      <c r="R992" s="109"/>
      <c r="S992" s="36"/>
      <c r="T992" s="36"/>
      <c r="U992" s="32"/>
      <c r="V992" s="32"/>
      <c r="W992" s="32"/>
      <c r="X992" s="32"/>
      <c r="Y992" s="32"/>
      <c r="Z992" s="32"/>
      <c r="AA992" s="32"/>
      <c r="AB992" s="108"/>
      <c r="AC992" s="32"/>
      <c r="AD992" s="32"/>
      <c r="AE992" s="32"/>
      <c r="AF992" s="108"/>
      <c r="AG992" s="1"/>
      <c r="AH992" s="1"/>
      <c r="AI992" s="1"/>
      <c r="AJ992" s="1"/>
      <c r="AK992" s="1"/>
      <c r="AL992" s="108"/>
      <c r="AM992" s="1"/>
      <c r="AN992" s="37"/>
    </row>
    <row r="993" spans="1:40" ht="14.25" customHeight="1">
      <c r="A993" s="1"/>
      <c r="B993" s="32"/>
      <c r="C993" s="32"/>
      <c r="D993" s="33"/>
      <c r="E993" s="1"/>
      <c r="F993" s="34"/>
      <c r="G993" s="32"/>
      <c r="H993" s="1"/>
      <c r="I993" s="35"/>
      <c r="J993" s="1"/>
      <c r="K993" s="1"/>
      <c r="L993" s="32"/>
      <c r="M993" s="32"/>
      <c r="N993" s="33"/>
      <c r="O993" s="32"/>
      <c r="P993" s="109"/>
      <c r="Q993" s="36"/>
      <c r="R993" s="109"/>
      <c r="S993" s="36"/>
      <c r="T993" s="36"/>
      <c r="U993" s="32"/>
      <c r="V993" s="32"/>
      <c r="W993" s="32"/>
      <c r="X993" s="32"/>
      <c r="Y993" s="32"/>
      <c r="Z993" s="32"/>
      <c r="AA993" s="32"/>
      <c r="AB993" s="108"/>
      <c r="AC993" s="32"/>
      <c r="AD993" s="32"/>
      <c r="AE993" s="32"/>
      <c r="AF993" s="108"/>
      <c r="AG993" s="1"/>
      <c r="AH993" s="1"/>
      <c r="AI993" s="1"/>
      <c r="AJ993" s="1"/>
      <c r="AK993" s="1"/>
      <c r="AL993" s="108"/>
      <c r="AM993" s="1"/>
      <c r="AN993" s="37"/>
    </row>
    <row r="994" spans="1:40" ht="14.25" customHeight="1">
      <c r="A994" s="1"/>
      <c r="B994" s="32"/>
      <c r="C994" s="32"/>
      <c r="D994" s="33"/>
      <c r="E994" s="1"/>
      <c r="F994" s="34"/>
      <c r="G994" s="32"/>
      <c r="H994" s="1"/>
      <c r="I994" s="35"/>
      <c r="J994" s="1"/>
      <c r="K994" s="1"/>
      <c r="L994" s="32"/>
      <c r="M994" s="32"/>
      <c r="N994" s="33"/>
      <c r="O994" s="32"/>
      <c r="P994" s="109"/>
      <c r="Q994" s="36"/>
      <c r="R994" s="109"/>
      <c r="S994" s="36"/>
      <c r="T994" s="36"/>
      <c r="U994" s="32"/>
      <c r="V994" s="32"/>
      <c r="W994" s="32"/>
      <c r="X994" s="32"/>
      <c r="Y994" s="32"/>
      <c r="Z994" s="32"/>
      <c r="AA994" s="32"/>
      <c r="AB994" s="108"/>
      <c r="AC994" s="32"/>
      <c r="AD994" s="32"/>
      <c r="AE994" s="32"/>
      <c r="AF994" s="108"/>
      <c r="AG994" s="1"/>
      <c r="AH994" s="1"/>
      <c r="AI994" s="1"/>
      <c r="AJ994" s="1"/>
      <c r="AK994" s="1"/>
      <c r="AL994" s="108"/>
      <c r="AM994" s="1"/>
      <c r="AN994" s="37"/>
    </row>
    <row r="995" spans="1:40" ht="14.25" customHeight="1">
      <c r="A995" s="1"/>
      <c r="B995" s="32"/>
      <c r="C995" s="32"/>
      <c r="D995" s="33"/>
      <c r="E995" s="1"/>
      <c r="F995" s="34"/>
      <c r="G995" s="32"/>
      <c r="H995" s="1"/>
      <c r="I995" s="35"/>
      <c r="J995" s="1"/>
      <c r="K995" s="1"/>
      <c r="L995" s="32"/>
      <c r="M995" s="32"/>
      <c r="N995" s="33"/>
      <c r="O995" s="32"/>
      <c r="P995" s="109"/>
      <c r="Q995" s="36"/>
      <c r="R995" s="109"/>
      <c r="S995" s="36"/>
      <c r="T995" s="36"/>
      <c r="U995" s="32"/>
      <c r="V995" s="32"/>
      <c r="W995" s="32"/>
      <c r="X995" s="32"/>
      <c r="Y995" s="32"/>
      <c r="Z995" s="32"/>
      <c r="AA995" s="32"/>
      <c r="AB995" s="108"/>
      <c r="AC995" s="32"/>
      <c r="AD995" s="32"/>
      <c r="AE995" s="32"/>
      <c r="AF995" s="108"/>
      <c r="AG995" s="1"/>
      <c r="AH995" s="1"/>
      <c r="AI995" s="1"/>
      <c r="AJ995" s="1"/>
      <c r="AK995" s="1"/>
      <c r="AL995" s="108"/>
      <c r="AM995" s="1"/>
      <c r="AN995" s="37"/>
    </row>
    <row r="996" spans="1:40" ht="14.25" customHeight="1">
      <c r="A996" s="1"/>
      <c r="B996" s="32"/>
      <c r="C996" s="32"/>
      <c r="D996" s="33"/>
      <c r="E996" s="1"/>
      <c r="F996" s="34"/>
      <c r="G996" s="32"/>
      <c r="H996" s="1"/>
      <c r="I996" s="35"/>
      <c r="J996" s="1"/>
      <c r="K996" s="1"/>
      <c r="L996" s="32"/>
      <c r="M996" s="32"/>
      <c r="N996" s="33"/>
      <c r="O996" s="32"/>
      <c r="P996" s="109"/>
      <c r="Q996" s="36"/>
      <c r="R996" s="109"/>
      <c r="S996" s="36"/>
      <c r="T996" s="36"/>
      <c r="U996" s="32"/>
      <c r="V996" s="32"/>
      <c r="W996" s="32"/>
      <c r="X996" s="32"/>
      <c r="Y996" s="32"/>
      <c r="Z996" s="32"/>
      <c r="AA996" s="32"/>
      <c r="AB996" s="108"/>
      <c r="AC996" s="32"/>
      <c r="AD996" s="32"/>
      <c r="AE996" s="32"/>
      <c r="AF996" s="108"/>
      <c r="AG996" s="1"/>
      <c r="AH996" s="1"/>
      <c r="AI996" s="1"/>
      <c r="AJ996" s="1"/>
      <c r="AK996" s="1"/>
      <c r="AL996" s="108"/>
      <c r="AM996" s="1"/>
      <c r="AN996" s="37"/>
    </row>
    <row r="997" spans="1:40" ht="14.25" customHeight="1">
      <c r="A997" s="1"/>
      <c r="B997" s="32"/>
      <c r="C997" s="32"/>
      <c r="D997" s="33"/>
      <c r="E997" s="1"/>
      <c r="F997" s="34"/>
      <c r="G997" s="32"/>
      <c r="H997" s="1"/>
      <c r="I997" s="35"/>
      <c r="J997" s="1"/>
      <c r="K997" s="1"/>
      <c r="L997" s="32"/>
      <c r="M997" s="32"/>
      <c r="N997" s="33"/>
      <c r="O997" s="32"/>
      <c r="P997" s="109"/>
      <c r="Q997" s="36"/>
      <c r="R997" s="109"/>
      <c r="S997" s="36"/>
      <c r="T997" s="36"/>
      <c r="U997" s="32"/>
      <c r="V997" s="32"/>
      <c r="W997" s="32"/>
      <c r="X997" s="32"/>
      <c r="Y997" s="32"/>
      <c r="Z997" s="32"/>
      <c r="AA997" s="32"/>
      <c r="AB997" s="108"/>
      <c r="AC997" s="32"/>
      <c r="AD997" s="32"/>
      <c r="AE997" s="32"/>
      <c r="AF997" s="108"/>
      <c r="AG997" s="1"/>
      <c r="AH997" s="1"/>
      <c r="AI997" s="1"/>
      <c r="AJ997" s="1"/>
      <c r="AK997" s="1"/>
      <c r="AL997" s="108"/>
      <c r="AM997" s="1"/>
      <c r="AN997" s="37"/>
    </row>
    <row r="998" spans="1:40" ht="14.25" customHeight="1">
      <c r="A998" s="1"/>
      <c r="B998" s="32"/>
      <c r="C998" s="32"/>
      <c r="D998" s="33"/>
      <c r="E998" s="1"/>
      <c r="F998" s="34"/>
      <c r="G998" s="32"/>
      <c r="H998" s="1"/>
      <c r="I998" s="35"/>
      <c r="J998" s="1"/>
      <c r="K998" s="1"/>
      <c r="L998" s="32"/>
      <c r="M998" s="32"/>
      <c r="N998" s="33"/>
      <c r="O998" s="32"/>
      <c r="P998" s="109"/>
      <c r="Q998" s="36"/>
      <c r="R998" s="109"/>
      <c r="S998" s="36"/>
      <c r="T998" s="36"/>
      <c r="U998" s="32"/>
      <c r="V998" s="32"/>
      <c r="W998" s="32"/>
      <c r="X998" s="32"/>
      <c r="Y998" s="32"/>
      <c r="Z998" s="32"/>
      <c r="AA998" s="32"/>
      <c r="AB998" s="108"/>
      <c r="AC998" s="32"/>
      <c r="AD998" s="32"/>
      <c r="AE998" s="32"/>
      <c r="AF998" s="108"/>
      <c r="AG998" s="1"/>
      <c r="AH998" s="1"/>
      <c r="AI998" s="1"/>
      <c r="AJ998" s="1"/>
      <c r="AK998" s="1"/>
      <c r="AL998" s="108"/>
      <c r="AM998" s="1"/>
      <c r="AN998" s="37"/>
    </row>
    <row r="999" spans="1:40" ht="14.25" customHeight="1">
      <c r="A999" s="1"/>
      <c r="B999" s="32"/>
      <c r="C999" s="32"/>
      <c r="D999" s="33"/>
      <c r="E999" s="1"/>
      <c r="F999" s="34"/>
      <c r="G999" s="32"/>
      <c r="H999" s="1"/>
      <c r="I999" s="35"/>
      <c r="J999" s="1"/>
      <c r="K999" s="1"/>
      <c r="L999" s="32"/>
      <c r="M999" s="32"/>
      <c r="N999" s="33"/>
      <c r="O999" s="32"/>
      <c r="P999" s="109"/>
      <c r="Q999" s="36"/>
      <c r="R999" s="109"/>
      <c r="S999" s="36"/>
      <c r="T999" s="36"/>
      <c r="U999" s="32"/>
      <c r="V999" s="32"/>
      <c r="W999" s="32"/>
      <c r="X999" s="32"/>
      <c r="Y999" s="32"/>
      <c r="Z999" s="32"/>
      <c r="AA999" s="32"/>
      <c r="AB999" s="108"/>
      <c r="AC999" s="32"/>
      <c r="AD999" s="32"/>
      <c r="AE999" s="32"/>
      <c r="AF999" s="108"/>
      <c r="AG999" s="1"/>
      <c r="AH999" s="1"/>
      <c r="AI999" s="1"/>
      <c r="AJ999" s="1"/>
      <c r="AK999" s="1"/>
      <c r="AL999" s="108"/>
      <c r="AM999" s="1"/>
      <c r="AN999" s="37"/>
    </row>
    <row r="1000" spans="1:40" ht="14.25" customHeight="1">
      <c r="A1000" s="1"/>
      <c r="B1000" s="32"/>
      <c r="C1000" s="32"/>
      <c r="D1000" s="33"/>
      <c r="E1000" s="1"/>
      <c r="F1000" s="34"/>
      <c r="G1000" s="32"/>
      <c r="H1000" s="1"/>
      <c r="I1000" s="35"/>
      <c r="J1000" s="1"/>
      <c r="K1000" s="1"/>
      <c r="L1000" s="32"/>
      <c r="M1000" s="32"/>
      <c r="N1000" s="33"/>
      <c r="O1000" s="32"/>
      <c r="P1000" s="109"/>
      <c r="Q1000" s="36"/>
      <c r="R1000" s="109"/>
      <c r="S1000" s="36"/>
      <c r="T1000" s="36"/>
      <c r="U1000" s="32"/>
      <c r="V1000" s="32"/>
      <c r="W1000" s="32"/>
      <c r="X1000" s="32"/>
      <c r="Y1000" s="32"/>
      <c r="Z1000" s="32"/>
      <c r="AA1000" s="32"/>
      <c r="AB1000" s="108"/>
      <c r="AC1000" s="32"/>
      <c r="AD1000" s="32"/>
      <c r="AE1000" s="32"/>
      <c r="AF1000" s="108"/>
      <c r="AG1000" s="1"/>
      <c r="AH1000" s="1"/>
      <c r="AI1000" s="1"/>
      <c r="AJ1000" s="1"/>
      <c r="AK1000" s="1"/>
      <c r="AL1000" s="108"/>
      <c r="AM1000" s="1"/>
      <c r="AN1000" s="37"/>
    </row>
    <row r="1001" spans="1:40" ht="14.25" customHeight="1">
      <c r="A1001" s="1"/>
      <c r="B1001" s="32"/>
      <c r="C1001" s="32"/>
      <c r="D1001" s="33"/>
      <c r="E1001" s="1"/>
      <c r="F1001" s="34"/>
      <c r="G1001" s="32"/>
      <c r="H1001" s="1"/>
      <c r="I1001" s="35"/>
      <c r="J1001" s="1"/>
      <c r="K1001" s="1"/>
      <c r="L1001" s="32"/>
      <c r="M1001" s="32"/>
      <c r="N1001" s="33"/>
      <c r="O1001" s="32"/>
      <c r="P1001" s="109"/>
      <c r="Q1001" s="36"/>
      <c r="R1001" s="109"/>
      <c r="S1001" s="36"/>
      <c r="T1001" s="36"/>
      <c r="U1001" s="32"/>
      <c r="V1001" s="32"/>
      <c r="W1001" s="32"/>
      <c r="X1001" s="32"/>
      <c r="Y1001" s="32"/>
      <c r="Z1001" s="32"/>
      <c r="AA1001" s="32"/>
      <c r="AB1001" s="108"/>
      <c r="AC1001" s="32"/>
      <c r="AD1001" s="32"/>
      <c r="AE1001" s="32"/>
      <c r="AF1001" s="108"/>
      <c r="AG1001" s="1"/>
      <c r="AH1001" s="1"/>
      <c r="AI1001" s="1"/>
      <c r="AJ1001" s="1"/>
      <c r="AK1001" s="1"/>
      <c r="AL1001" s="108"/>
      <c r="AM1001" s="1"/>
      <c r="AN1001" s="37"/>
    </row>
    <row r="1002" spans="1:40" ht="14.25" customHeight="1">
      <c r="A1002" s="1"/>
      <c r="B1002" s="32"/>
      <c r="C1002" s="32"/>
      <c r="D1002" s="33"/>
      <c r="E1002" s="1"/>
      <c r="F1002" s="34"/>
      <c r="G1002" s="32"/>
      <c r="H1002" s="1"/>
      <c r="I1002" s="35"/>
      <c r="J1002" s="1"/>
      <c r="K1002" s="1"/>
      <c r="L1002" s="32"/>
      <c r="M1002" s="32"/>
      <c r="N1002" s="33"/>
      <c r="O1002" s="32"/>
      <c r="P1002" s="109"/>
      <c r="Q1002" s="36"/>
      <c r="R1002" s="109"/>
      <c r="S1002" s="36"/>
      <c r="T1002" s="36"/>
      <c r="U1002" s="32"/>
      <c r="V1002" s="32"/>
      <c r="W1002" s="32"/>
      <c r="X1002" s="32"/>
      <c r="Y1002" s="32"/>
      <c r="Z1002" s="32"/>
      <c r="AA1002" s="32"/>
      <c r="AB1002" s="108"/>
      <c r="AC1002" s="32"/>
      <c r="AD1002" s="32"/>
      <c r="AE1002" s="32"/>
      <c r="AF1002" s="108"/>
      <c r="AG1002" s="1"/>
      <c r="AH1002" s="1"/>
      <c r="AI1002" s="1"/>
      <c r="AJ1002" s="1"/>
      <c r="AK1002" s="1"/>
      <c r="AL1002" s="108"/>
      <c r="AM1002" s="1"/>
      <c r="AN1002" s="37"/>
    </row>
    <row r="1003" spans="1:40" ht="14.25" customHeight="1">
      <c r="A1003" s="1"/>
      <c r="B1003" s="32"/>
      <c r="C1003" s="32"/>
      <c r="D1003" s="33"/>
      <c r="E1003" s="1"/>
      <c r="F1003" s="34"/>
      <c r="G1003" s="32"/>
      <c r="H1003" s="1"/>
      <c r="I1003" s="35"/>
      <c r="J1003" s="1"/>
      <c r="K1003" s="1"/>
      <c r="L1003" s="32"/>
      <c r="M1003" s="32"/>
      <c r="N1003" s="33"/>
      <c r="O1003" s="32"/>
      <c r="P1003" s="109"/>
      <c r="Q1003" s="36"/>
      <c r="R1003" s="109"/>
      <c r="S1003" s="36"/>
      <c r="T1003" s="36"/>
      <c r="U1003" s="32"/>
      <c r="V1003" s="32"/>
      <c r="W1003" s="32"/>
      <c r="X1003" s="32"/>
      <c r="Y1003" s="32"/>
      <c r="Z1003" s="32"/>
      <c r="AA1003" s="32"/>
      <c r="AB1003" s="108"/>
      <c r="AC1003" s="32"/>
      <c r="AD1003" s="32"/>
      <c r="AE1003" s="32"/>
      <c r="AF1003" s="108"/>
      <c r="AG1003" s="1"/>
      <c r="AH1003" s="1"/>
      <c r="AI1003" s="1"/>
      <c r="AJ1003" s="1"/>
      <c r="AK1003" s="1"/>
      <c r="AL1003" s="108"/>
      <c r="AM1003" s="1"/>
      <c r="AN1003" s="37"/>
    </row>
    <row r="1004" spans="1:40" ht="14.25" customHeight="1">
      <c r="A1004" s="1"/>
      <c r="B1004" s="32"/>
      <c r="C1004" s="32"/>
      <c r="D1004" s="33"/>
      <c r="E1004" s="1"/>
      <c r="F1004" s="34"/>
      <c r="G1004" s="32"/>
      <c r="H1004" s="1"/>
      <c r="I1004" s="35"/>
      <c r="J1004" s="1"/>
      <c r="K1004" s="1"/>
      <c r="L1004" s="32"/>
      <c r="M1004" s="32"/>
      <c r="N1004" s="33"/>
      <c r="O1004" s="32"/>
      <c r="P1004" s="109"/>
      <c r="Q1004" s="36"/>
      <c r="R1004" s="109"/>
      <c r="S1004" s="36"/>
      <c r="T1004" s="36"/>
      <c r="U1004" s="32"/>
      <c r="V1004" s="32"/>
      <c r="W1004" s="32"/>
      <c r="X1004" s="32"/>
      <c r="Y1004" s="32"/>
      <c r="Z1004" s="32"/>
      <c r="AA1004" s="32"/>
      <c r="AB1004" s="108"/>
      <c r="AC1004" s="32"/>
      <c r="AD1004" s="32"/>
      <c r="AE1004" s="32"/>
      <c r="AF1004" s="108"/>
      <c r="AG1004" s="1"/>
      <c r="AH1004" s="1"/>
      <c r="AI1004" s="1"/>
      <c r="AJ1004" s="1"/>
      <c r="AK1004" s="1"/>
      <c r="AL1004" s="108"/>
      <c r="AM1004" s="1"/>
      <c r="AN1004" s="37"/>
    </row>
    <row r="1005" spans="1:40" ht="14.25" customHeight="1">
      <c r="A1005" s="1"/>
      <c r="B1005" s="32"/>
      <c r="C1005" s="32"/>
      <c r="D1005" s="33"/>
      <c r="E1005" s="1"/>
      <c r="F1005" s="34"/>
      <c r="G1005" s="32"/>
      <c r="H1005" s="1"/>
      <c r="I1005" s="35"/>
      <c r="J1005" s="1"/>
      <c r="K1005" s="1"/>
      <c r="L1005" s="32"/>
      <c r="M1005" s="32"/>
      <c r="N1005" s="33"/>
      <c r="O1005" s="32"/>
      <c r="P1005" s="109"/>
      <c r="Q1005" s="36"/>
      <c r="R1005" s="109"/>
      <c r="S1005" s="36"/>
      <c r="T1005" s="36"/>
      <c r="U1005" s="32"/>
      <c r="V1005" s="32"/>
      <c r="W1005" s="32"/>
      <c r="X1005" s="32"/>
      <c r="Y1005" s="32"/>
      <c r="Z1005" s="32"/>
      <c r="AA1005" s="32"/>
      <c r="AB1005" s="108"/>
      <c r="AC1005" s="32"/>
      <c r="AD1005" s="32"/>
      <c r="AE1005" s="32"/>
      <c r="AF1005" s="108"/>
      <c r="AG1005" s="1"/>
      <c r="AH1005" s="1"/>
      <c r="AI1005" s="1"/>
      <c r="AJ1005" s="1"/>
      <c r="AK1005" s="1"/>
      <c r="AL1005" s="108"/>
      <c r="AM1005" s="1"/>
      <c r="AN1005" s="37"/>
    </row>
    <row r="1006" spans="1:40" ht="14.25" customHeight="1">
      <c r="A1006" s="1"/>
      <c r="B1006" s="32"/>
      <c r="C1006" s="32"/>
      <c r="D1006" s="33"/>
      <c r="E1006" s="1"/>
      <c r="F1006" s="34"/>
      <c r="G1006" s="32"/>
      <c r="H1006" s="1"/>
      <c r="I1006" s="35"/>
      <c r="J1006" s="1"/>
      <c r="K1006" s="1"/>
      <c r="L1006" s="32"/>
      <c r="M1006" s="32"/>
      <c r="N1006" s="33"/>
      <c r="O1006" s="32"/>
      <c r="P1006" s="109"/>
      <c r="Q1006" s="36"/>
      <c r="R1006" s="109"/>
      <c r="S1006" s="36"/>
      <c r="T1006" s="36"/>
      <c r="U1006" s="32"/>
      <c r="V1006" s="32"/>
      <c r="W1006" s="32"/>
      <c r="X1006" s="32"/>
      <c r="Y1006" s="32"/>
      <c r="Z1006" s="32"/>
      <c r="AA1006" s="32"/>
      <c r="AB1006" s="108"/>
      <c r="AC1006" s="32"/>
      <c r="AD1006" s="32"/>
      <c r="AE1006" s="32"/>
      <c r="AF1006" s="108"/>
      <c r="AG1006" s="1"/>
      <c r="AH1006" s="1"/>
      <c r="AI1006" s="1"/>
      <c r="AJ1006" s="1"/>
      <c r="AK1006" s="1"/>
      <c r="AL1006" s="108"/>
      <c r="AM1006" s="1"/>
      <c r="AN1006" s="37"/>
    </row>
    <row r="1007" spans="1:40" ht="14.25" customHeight="1">
      <c r="A1007" s="1"/>
      <c r="B1007" s="32"/>
      <c r="C1007" s="32"/>
      <c r="D1007" s="33"/>
      <c r="E1007" s="1"/>
      <c r="F1007" s="34"/>
      <c r="G1007" s="32"/>
      <c r="H1007" s="1"/>
      <c r="I1007" s="35"/>
      <c r="J1007" s="1"/>
      <c r="K1007" s="1"/>
      <c r="L1007" s="32"/>
      <c r="M1007" s="32"/>
      <c r="N1007" s="33"/>
      <c r="O1007" s="32"/>
      <c r="P1007" s="109"/>
      <c r="Q1007" s="36"/>
      <c r="R1007" s="109"/>
      <c r="S1007" s="36"/>
      <c r="T1007" s="36"/>
      <c r="U1007" s="32"/>
      <c r="V1007" s="32"/>
      <c r="W1007" s="32"/>
      <c r="X1007" s="32"/>
      <c r="Y1007" s="32"/>
      <c r="Z1007" s="32"/>
      <c r="AA1007" s="32"/>
      <c r="AB1007" s="108"/>
      <c r="AC1007" s="32"/>
      <c r="AD1007" s="32"/>
      <c r="AE1007" s="32"/>
      <c r="AF1007" s="108"/>
      <c r="AG1007" s="1"/>
      <c r="AH1007" s="1"/>
      <c r="AI1007" s="1"/>
      <c r="AJ1007" s="1"/>
      <c r="AK1007" s="1"/>
      <c r="AL1007" s="108"/>
      <c r="AM1007" s="1"/>
      <c r="AN1007" s="37"/>
    </row>
    <row r="1008" spans="1:40" ht="14.25" customHeight="1">
      <c r="A1008" s="1"/>
      <c r="B1008" s="32"/>
      <c r="C1008" s="32"/>
      <c r="D1008" s="33"/>
      <c r="E1008" s="1"/>
      <c r="F1008" s="34"/>
      <c r="G1008" s="32"/>
      <c r="H1008" s="1"/>
      <c r="I1008" s="35"/>
      <c r="J1008" s="1"/>
      <c r="K1008" s="1"/>
      <c r="L1008" s="32"/>
      <c r="M1008" s="32"/>
      <c r="N1008" s="33"/>
      <c r="O1008" s="32"/>
      <c r="P1008" s="109"/>
      <c r="Q1008" s="36"/>
      <c r="R1008" s="109"/>
      <c r="S1008" s="36"/>
      <c r="T1008" s="36"/>
      <c r="U1008" s="32"/>
      <c r="V1008" s="32"/>
      <c r="W1008" s="32"/>
      <c r="X1008" s="32"/>
      <c r="Y1008" s="32"/>
      <c r="Z1008" s="32"/>
      <c r="AA1008" s="32"/>
      <c r="AB1008" s="108"/>
      <c r="AC1008" s="32"/>
      <c r="AD1008" s="32"/>
      <c r="AE1008" s="32"/>
      <c r="AF1008" s="108"/>
      <c r="AG1008" s="1"/>
      <c r="AH1008" s="1"/>
      <c r="AI1008" s="1"/>
      <c r="AJ1008" s="1"/>
      <c r="AK1008" s="1"/>
      <c r="AL1008" s="108"/>
      <c r="AM1008" s="1"/>
      <c r="AN1008" s="37"/>
    </row>
    <row r="1009" spans="1:40" ht="14.25" customHeight="1">
      <c r="A1009" s="1"/>
      <c r="B1009" s="32"/>
      <c r="C1009" s="32"/>
      <c r="D1009" s="33"/>
      <c r="E1009" s="1"/>
      <c r="F1009" s="34"/>
      <c r="G1009" s="32"/>
      <c r="H1009" s="1"/>
      <c r="I1009" s="35"/>
      <c r="J1009" s="1"/>
      <c r="K1009" s="1"/>
      <c r="L1009" s="32"/>
      <c r="M1009" s="32"/>
      <c r="N1009" s="33"/>
      <c r="O1009" s="32"/>
      <c r="P1009" s="109"/>
      <c r="Q1009" s="36"/>
      <c r="R1009" s="109"/>
      <c r="S1009" s="36"/>
      <c r="T1009" s="36"/>
      <c r="U1009" s="32"/>
      <c r="V1009" s="32"/>
      <c r="W1009" s="32"/>
      <c r="X1009" s="32"/>
      <c r="Y1009" s="32"/>
      <c r="Z1009" s="32"/>
      <c r="AA1009" s="32"/>
      <c r="AB1009" s="108"/>
      <c r="AC1009" s="32"/>
      <c r="AD1009" s="32"/>
      <c r="AE1009" s="32"/>
      <c r="AF1009" s="108"/>
      <c r="AG1009" s="1"/>
      <c r="AH1009" s="1"/>
      <c r="AI1009" s="1"/>
      <c r="AJ1009" s="1"/>
      <c r="AK1009" s="1"/>
      <c r="AL1009" s="108"/>
      <c r="AM1009" s="1"/>
      <c r="AN1009" s="37"/>
    </row>
    <row r="1010" spans="1:40" ht="14.25" customHeight="1">
      <c r="A1010" s="1"/>
      <c r="B1010" s="32"/>
      <c r="C1010" s="32"/>
      <c r="D1010" s="33"/>
      <c r="E1010" s="1"/>
      <c r="F1010" s="34"/>
      <c r="G1010" s="32"/>
      <c r="H1010" s="1"/>
      <c r="I1010" s="35"/>
      <c r="J1010" s="1"/>
      <c r="K1010" s="1"/>
      <c r="L1010" s="32"/>
      <c r="M1010" s="32"/>
      <c r="N1010" s="33"/>
      <c r="O1010" s="32"/>
      <c r="P1010" s="109"/>
      <c r="Q1010" s="36"/>
      <c r="R1010" s="109"/>
      <c r="S1010" s="36"/>
      <c r="T1010" s="36"/>
      <c r="U1010" s="32"/>
      <c r="V1010" s="32"/>
      <c r="W1010" s="32"/>
      <c r="X1010" s="32"/>
      <c r="Y1010" s="32"/>
      <c r="Z1010" s="32"/>
      <c r="AA1010" s="32"/>
      <c r="AB1010" s="108"/>
      <c r="AC1010" s="32"/>
      <c r="AD1010" s="32"/>
      <c r="AE1010" s="32"/>
      <c r="AF1010" s="108"/>
      <c r="AG1010" s="1"/>
      <c r="AH1010" s="1"/>
      <c r="AI1010" s="1"/>
      <c r="AJ1010" s="1"/>
      <c r="AK1010" s="1"/>
      <c r="AL1010" s="108"/>
      <c r="AM1010" s="1"/>
      <c r="AN1010" s="37"/>
    </row>
    <row r="1011" spans="1:40" ht="14.25" customHeight="1">
      <c r="A1011" s="1"/>
      <c r="B1011" s="32"/>
      <c r="C1011" s="32"/>
      <c r="D1011" s="33"/>
      <c r="E1011" s="1"/>
      <c r="F1011" s="34"/>
      <c r="G1011" s="32"/>
      <c r="H1011" s="1"/>
      <c r="I1011" s="35"/>
      <c r="J1011" s="1"/>
      <c r="K1011" s="1"/>
      <c r="L1011" s="32"/>
      <c r="M1011" s="32"/>
      <c r="N1011" s="33"/>
      <c r="O1011" s="32"/>
      <c r="P1011" s="109"/>
      <c r="Q1011" s="36"/>
      <c r="R1011" s="109"/>
      <c r="S1011" s="36"/>
      <c r="T1011" s="36"/>
      <c r="U1011" s="32"/>
      <c r="V1011" s="32"/>
      <c r="W1011" s="32"/>
      <c r="X1011" s="32"/>
      <c r="Y1011" s="32"/>
      <c r="Z1011" s="32"/>
      <c r="AA1011" s="32"/>
      <c r="AB1011" s="108"/>
      <c r="AC1011" s="32"/>
      <c r="AD1011" s="32"/>
      <c r="AE1011" s="32"/>
      <c r="AF1011" s="108"/>
      <c r="AG1011" s="1"/>
      <c r="AH1011" s="1"/>
      <c r="AI1011" s="1"/>
      <c r="AJ1011" s="1"/>
      <c r="AK1011" s="1"/>
      <c r="AL1011" s="108"/>
      <c r="AM1011" s="1"/>
      <c r="AN1011" s="37"/>
    </row>
    <row r="1012" spans="1:40" ht="14.25" customHeight="1">
      <c r="A1012" s="1"/>
      <c r="B1012" s="32"/>
      <c r="C1012" s="32"/>
      <c r="D1012" s="33"/>
      <c r="E1012" s="1"/>
      <c r="F1012" s="34"/>
      <c r="G1012" s="32"/>
      <c r="H1012" s="1"/>
      <c r="I1012" s="35"/>
      <c r="J1012" s="1"/>
      <c r="K1012" s="1"/>
      <c r="L1012" s="32"/>
      <c r="M1012" s="32"/>
      <c r="N1012" s="33"/>
      <c r="O1012" s="32"/>
      <c r="P1012" s="109"/>
      <c r="Q1012" s="36"/>
      <c r="R1012" s="109"/>
      <c r="S1012" s="36"/>
      <c r="T1012" s="36"/>
      <c r="U1012" s="32"/>
      <c r="V1012" s="32"/>
      <c r="W1012" s="32"/>
      <c r="X1012" s="32"/>
      <c r="Y1012" s="32"/>
      <c r="Z1012" s="32"/>
      <c r="AA1012" s="32"/>
      <c r="AB1012" s="108"/>
      <c r="AC1012" s="32"/>
      <c r="AD1012" s="32"/>
      <c r="AE1012" s="32"/>
      <c r="AF1012" s="108"/>
      <c r="AG1012" s="1"/>
      <c r="AH1012" s="1"/>
      <c r="AI1012" s="1"/>
      <c r="AJ1012" s="1"/>
      <c r="AK1012" s="1"/>
      <c r="AL1012" s="108"/>
      <c r="AM1012" s="1"/>
      <c r="AN1012" s="37"/>
    </row>
    <row r="1013" spans="1:40" ht="14.25" customHeight="1">
      <c r="A1013" s="1"/>
      <c r="B1013" s="32"/>
      <c r="C1013" s="32"/>
      <c r="D1013" s="33"/>
      <c r="E1013" s="1"/>
      <c r="F1013" s="34"/>
      <c r="G1013" s="32"/>
      <c r="H1013" s="1"/>
      <c r="I1013" s="35"/>
      <c r="J1013" s="1"/>
      <c r="K1013" s="1"/>
      <c r="L1013" s="32"/>
      <c r="M1013" s="32"/>
      <c r="N1013" s="33"/>
      <c r="O1013" s="32"/>
      <c r="P1013" s="109"/>
      <c r="Q1013" s="36"/>
      <c r="R1013" s="109"/>
      <c r="S1013" s="36"/>
      <c r="T1013" s="36"/>
      <c r="U1013" s="32"/>
      <c r="V1013" s="32"/>
      <c r="W1013" s="32"/>
      <c r="X1013" s="32"/>
      <c r="Y1013" s="32"/>
      <c r="Z1013" s="32"/>
      <c r="AA1013" s="32"/>
      <c r="AB1013" s="108"/>
      <c r="AC1013" s="32"/>
      <c r="AD1013" s="32"/>
      <c r="AE1013" s="32"/>
      <c r="AF1013" s="108"/>
      <c r="AG1013" s="1"/>
      <c r="AH1013" s="1"/>
      <c r="AI1013" s="1"/>
      <c r="AJ1013" s="1"/>
      <c r="AK1013" s="1"/>
      <c r="AL1013" s="108"/>
      <c r="AM1013" s="1"/>
      <c r="AN1013" s="37"/>
    </row>
    <row r="1014" spans="1:40" ht="14.25" customHeight="1">
      <c r="A1014" s="1"/>
      <c r="B1014" s="32"/>
      <c r="C1014" s="32"/>
      <c r="D1014" s="33"/>
      <c r="E1014" s="1"/>
      <c r="F1014" s="34"/>
      <c r="G1014" s="32"/>
      <c r="H1014" s="1"/>
      <c r="I1014" s="35"/>
      <c r="J1014" s="1"/>
      <c r="K1014" s="1"/>
      <c r="L1014" s="32"/>
      <c r="M1014" s="32"/>
      <c r="N1014" s="33"/>
      <c r="O1014" s="32"/>
      <c r="P1014" s="109"/>
      <c r="Q1014" s="36"/>
      <c r="R1014" s="109"/>
      <c r="S1014" s="36"/>
      <c r="T1014" s="36"/>
      <c r="U1014" s="32"/>
      <c r="V1014" s="32"/>
      <c r="W1014" s="32"/>
      <c r="X1014" s="32"/>
      <c r="Y1014" s="32"/>
      <c r="Z1014" s="32"/>
      <c r="AA1014" s="32"/>
      <c r="AB1014" s="108"/>
      <c r="AC1014" s="32"/>
      <c r="AD1014" s="32"/>
      <c r="AE1014" s="32"/>
      <c r="AF1014" s="108"/>
      <c r="AG1014" s="1"/>
      <c r="AH1014" s="1"/>
      <c r="AI1014" s="1"/>
      <c r="AJ1014" s="1"/>
      <c r="AK1014" s="1"/>
      <c r="AL1014" s="108"/>
      <c r="AM1014" s="1"/>
      <c r="AN1014" s="37"/>
    </row>
    <row r="1015" spans="1:40" ht="14.25" customHeight="1">
      <c r="A1015" s="1"/>
      <c r="B1015" s="32"/>
      <c r="C1015" s="32"/>
      <c r="D1015" s="33"/>
      <c r="E1015" s="1"/>
      <c r="F1015" s="34"/>
      <c r="G1015" s="32"/>
      <c r="H1015" s="1"/>
      <c r="I1015" s="35"/>
      <c r="J1015" s="1"/>
      <c r="K1015" s="1"/>
      <c r="L1015" s="32"/>
      <c r="M1015" s="32"/>
      <c r="N1015" s="33"/>
      <c r="O1015" s="32"/>
      <c r="P1015" s="109"/>
      <c r="Q1015" s="36"/>
      <c r="R1015" s="109"/>
      <c r="S1015" s="36"/>
      <c r="T1015" s="36"/>
      <c r="U1015" s="32"/>
      <c r="V1015" s="32"/>
      <c r="W1015" s="32"/>
      <c r="X1015" s="32"/>
      <c r="Y1015" s="32"/>
      <c r="Z1015" s="32"/>
      <c r="AA1015" s="32"/>
      <c r="AB1015" s="108"/>
      <c r="AC1015" s="32"/>
      <c r="AD1015" s="32"/>
      <c r="AE1015" s="32"/>
      <c r="AF1015" s="108"/>
      <c r="AG1015" s="1"/>
      <c r="AH1015" s="1"/>
      <c r="AI1015" s="1"/>
      <c r="AJ1015" s="1"/>
      <c r="AK1015" s="1"/>
      <c r="AL1015" s="108"/>
      <c r="AM1015" s="1"/>
      <c r="AN1015" s="37"/>
    </row>
    <row r="1016" spans="1:40" ht="14.25" customHeight="1">
      <c r="A1016" s="1"/>
      <c r="B1016" s="32"/>
      <c r="C1016" s="32"/>
      <c r="D1016" s="33"/>
      <c r="E1016" s="1"/>
      <c r="F1016" s="34"/>
      <c r="G1016" s="32"/>
      <c r="H1016" s="1"/>
      <c r="I1016" s="35"/>
      <c r="J1016" s="1"/>
      <c r="K1016" s="1"/>
      <c r="L1016" s="32"/>
      <c r="M1016" s="32"/>
      <c r="N1016" s="33"/>
      <c r="O1016" s="32"/>
      <c r="P1016" s="109"/>
      <c r="Q1016" s="36"/>
      <c r="R1016" s="109"/>
      <c r="S1016" s="36"/>
      <c r="T1016" s="36"/>
      <c r="U1016" s="32"/>
      <c r="V1016" s="32"/>
      <c r="W1016" s="32"/>
      <c r="X1016" s="32"/>
      <c r="Y1016" s="32"/>
      <c r="Z1016" s="32"/>
      <c r="AA1016" s="32"/>
      <c r="AB1016" s="108"/>
      <c r="AC1016" s="32"/>
      <c r="AD1016" s="32"/>
      <c r="AE1016" s="32"/>
      <c r="AF1016" s="108"/>
      <c r="AG1016" s="1"/>
      <c r="AH1016" s="1"/>
      <c r="AI1016" s="1"/>
      <c r="AJ1016" s="1"/>
      <c r="AK1016" s="1"/>
      <c r="AL1016" s="108"/>
      <c r="AM1016" s="1"/>
      <c r="AN1016" s="37"/>
    </row>
    <row r="1017" spans="1:40" ht="14.25" customHeight="1">
      <c r="A1017" s="1"/>
      <c r="B1017" s="32"/>
      <c r="C1017" s="32"/>
      <c r="D1017" s="33"/>
      <c r="E1017" s="1"/>
      <c r="F1017" s="34"/>
      <c r="G1017" s="32"/>
      <c r="H1017" s="1"/>
      <c r="I1017" s="35"/>
      <c r="J1017" s="1"/>
      <c r="K1017" s="1"/>
      <c r="L1017" s="32"/>
      <c r="M1017" s="32"/>
      <c r="N1017" s="33"/>
      <c r="O1017" s="32"/>
      <c r="P1017" s="109"/>
      <c r="Q1017" s="36"/>
      <c r="R1017" s="109"/>
      <c r="S1017" s="36"/>
      <c r="T1017" s="36"/>
      <c r="U1017" s="32"/>
      <c r="V1017" s="32"/>
      <c r="W1017" s="32"/>
      <c r="X1017" s="32"/>
      <c r="Y1017" s="32"/>
      <c r="Z1017" s="32"/>
      <c r="AA1017" s="32"/>
      <c r="AB1017" s="108"/>
      <c r="AC1017" s="32"/>
      <c r="AD1017" s="32"/>
      <c r="AE1017" s="32"/>
      <c r="AF1017" s="108"/>
      <c r="AG1017" s="1"/>
      <c r="AH1017" s="1"/>
      <c r="AI1017" s="1"/>
      <c r="AJ1017" s="1"/>
      <c r="AK1017" s="1"/>
      <c r="AL1017" s="108"/>
      <c r="AM1017" s="1"/>
      <c r="AN1017" s="37"/>
    </row>
    <row r="1018" spans="1:40" ht="14.25" customHeight="1">
      <c r="A1018" s="1"/>
      <c r="B1018" s="32"/>
      <c r="C1018" s="32"/>
      <c r="D1018" s="33"/>
      <c r="E1018" s="1"/>
      <c r="F1018" s="34"/>
      <c r="G1018" s="32"/>
      <c r="H1018" s="1"/>
      <c r="I1018" s="35"/>
      <c r="J1018" s="1"/>
      <c r="K1018" s="1"/>
      <c r="L1018" s="32"/>
      <c r="M1018" s="32"/>
      <c r="N1018" s="33"/>
      <c r="O1018" s="32"/>
      <c r="P1018" s="109"/>
      <c r="Q1018" s="36"/>
      <c r="R1018" s="109"/>
      <c r="S1018" s="36"/>
      <c r="T1018" s="36"/>
      <c r="U1018" s="32"/>
      <c r="V1018" s="32"/>
      <c r="W1018" s="32"/>
      <c r="X1018" s="32"/>
      <c r="Y1018" s="32"/>
      <c r="Z1018" s="32"/>
      <c r="AA1018" s="32"/>
      <c r="AB1018" s="108"/>
      <c r="AC1018" s="32"/>
      <c r="AD1018" s="32"/>
      <c r="AE1018" s="32"/>
      <c r="AF1018" s="108"/>
      <c r="AG1018" s="1"/>
      <c r="AH1018" s="1"/>
      <c r="AI1018" s="1"/>
      <c r="AJ1018" s="1"/>
      <c r="AK1018" s="1"/>
      <c r="AL1018" s="108"/>
      <c r="AM1018" s="1"/>
      <c r="AN1018" s="37"/>
    </row>
    <row r="1019" spans="1:40" ht="14.25" customHeight="1">
      <c r="A1019" s="1"/>
      <c r="B1019" s="32"/>
      <c r="C1019" s="32"/>
      <c r="D1019" s="33"/>
      <c r="E1019" s="1"/>
      <c r="F1019" s="34"/>
      <c r="G1019" s="32"/>
      <c r="H1019" s="1"/>
      <c r="I1019" s="35"/>
      <c r="J1019" s="1"/>
      <c r="K1019" s="1"/>
      <c r="L1019" s="32"/>
      <c r="M1019" s="32"/>
      <c r="N1019" s="33"/>
      <c r="O1019" s="32"/>
      <c r="P1019" s="109"/>
      <c r="Q1019" s="36"/>
      <c r="R1019" s="109"/>
      <c r="S1019" s="36"/>
      <c r="T1019" s="36"/>
      <c r="U1019" s="32"/>
      <c r="V1019" s="32"/>
      <c r="W1019" s="32"/>
      <c r="X1019" s="32"/>
      <c r="Y1019" s="32"/>
      <c r="Z1019" s="32"/>
      <c r="AA1019" s="32"/>
      <c r="AB1019" s="108"/>
      <c r="AC1019" s="32"/>
      <c r="AD1019" s="32"/>
      <c r="AE1019" s="32"/>
      <c r="AF1019" s="108"/>
      <c r="AG1019" s="1"/>
      <c r="AH1019" s="1"/>
      <c r="AI1019" s="1"/>
      <c r="AJ1019" s="1"/>
      <c r="AK1019" s="1"/>
      <c r="AL1019" s="108"/>
      <c r="AM1019" s="1"/>
      <c r="AN1019" s="37"/>
    </row>
    <row r="1020" spans="1:40" ht="14.25" customHeight="1">
      <c r="A1020" s="1"/>
      <c r="B1020" s="32"/>
      <c r="C1020" s="32"/>
      <c r="D1020" s="33"/>
      <c r="E1020" s="1"/>
      <c r="F1020" s="34"/>
      <c r="G1020" s="32"/>
      <c r="H1020" s="1"/>
      <c r="I1020" s="35"/>
      <c r="J1020" s="1"/>
      <c r="K1020" s="1"/>
      <c r="L1020" s="32"/>
      <c r="M1020" s="32"/>
      <c r="N1020" s="33"/>
      <c r="O1020" s="32"/>
      <c r="P1020" s="109"/>
      <c r="Q1020" s="36"/>
      <c r="R1020" s="109"/>
      <c r="S1020" s="36"/>
      <c r="T1020" s="36"/>
      <c r="U1020" s="32"/>
      <c r="V1020" s="32"/>
      <c r="W1020" s="32"/>
      <c r="X1020" s="32"/>
      <c r="Y1020" s="32"/>
      <c r="Z1020" s="32"/>
      <c r="AA1020" s="32"/>
      <c r="AB1020" s="108"/>
      <c r="AC1020" s="32"/>
      <c r="AD1020" s="32"/>
      <c r="AE1020" s="32"/>
      <c r="AF1020" s="108"/>
      <c r="AG1020" s="1"/>
      <c r="AH1020" s="1"/>
      <c r="AI1020" s="1"/>
      <c r="AJ1020" s="1"/>
      <c r="AK1020" s="1"/>
      <c r="AL1020" s="108"/>
      <c r="AM1020" s="1"/>
      <c r="AN1020" s="37"/>
    </row>
    <row r="1021" spans="1:40" ht="14.25" customHeight="1">
      <c r="A1021" s="1"/>
      <c r="B1021" s="32"/>
      <c r="C1021" s="32"/>
      <c r="D1021" s="33"/>
      <c r="E1021" s="1"/>
      <c r="F1021" s="34"/>
      <c r="G1021" s="32"/>
      <c r="H1021" s="1"/>
      <c r="I1021" s="35"/>
      <c r="J1021" s="1"/>
      <c r="K1021" s="1"/>
      <c r="L1021" s="32"/>
      <c r="M1021" s="32"/>
      <c r="N1021" s="33"/>
      <c r="O1021" s="32"/>
      <c r="P1021" s="109"/>
      <c r="Q1021" s="36"/>
      <c r="R1021" s="109"/>
      <c r="S1021" s="36"/>
      <c r="T1021" s="36"/>
      <c r="U1021" s="32"/>
      <c r="V1021" s="32"/>
      <c r="W1021" s="32"/>
      <c r="X1021" s="32"/>
      <c r="Y1021" s="32"/>
      <c r="Z1021" s="32"/>
      <c r="AA1021" s="32"/>
      <c r="AB1021" s="108"/>
      <c r="AC1021" s="32"/>
      <c r="AD1021" s="32"/>
      <c r="AE1021" s="32"/>
      <c r="AF1021" s="108"/>
      <c r="AG1021" s="1"/>
      <c r="AH1021" s="1"/>
      <c r="AI1021" s="1"/>
      <c r="AJ1021" s="1"/>
      <c r="AK1021" s="1"/>
      <c r="AL1021" s="108"/>
      <c r="AM1021" s="1"/>
      <c r="AN1021" s="37"/>
    </row>
    <row r="1022" spans="1:40" ht="14.25" customHeight="1">
      <c r="A1022" s="1"/>
      <c r="B1022" s="32"/>
      <c r="C1022" s="32"/>
      <c r="D1022" s="33"/>
      <c r="E1022" s="1"/>
      <c r="F1022" s="34"/>
      <c r="G1022" s="32"/>
      <c r="H1022" s="1"/>
      <c r="I1022" s="35"/>
      <c r="J1022" s="1"/>
      <c r="K1022" s="1"/>
      <c r="L1022" s="32"/>
      <c r="M1022" s="32"/>
      <c r="N1022" s="33"/>
      <c r="O1022" s="32"/>
      <c r="P1022" s="109"/>
      <c r="Q1022" s="36"/>
      <c r="R1022" s="109"/>
      <c r="S1022" s="36"/>
      <c r="T1022" s="36"/>
      <c r="U1022" s="32"/>
      <c r="V1022" s="32"/>
      <c r="W1022" s="32"/>
      <c r="X1022" s="32"/>
      <c r="Y1022" s="32"/>
      <c r="Z1022" s="32"/>
      <c r="AA1022" s="32"/>
      <c r="AB1022" s="108"/>
      <c r="AC1022" s="32"/>
      <c r="AD1022" s="32"/>
      <c r="AE1022" s="32"/>
      <c r="AF1022" s="108"/>
      <c r="AG1022" s="1"/>
      <c r="AH1022" s="1"/>
      <c r="AI1022" s="1"/>
      <c r="AJ1022" s="1"/>
      <c r="AK1022" s="1"/>
      <c r="AL1022" s="108"/>
      <c r="AM1022" s="1"/>
      <c r="AN1022" s="37"/>
    </row>
    <row r="1023" spans="1:40" ht="14.25" customHeight="1">
      <c r="A1023" s="1"/>
      <c r="B1023" s="32"/>
      <c r="C1023" s="32"/>
      <c r="D1023" s="33"/>
      <c r="E1023" s="1"/>
      <c r="F1023" s="34"/>
      <c r="G1023" s="32"/>
      <c r="H1023" s="1"/>
      <c r="I1023" s="35"/>
      <c r="J1023" s="1"/>
      <c r="K1023" s="1"/>
      <c r="L1023" s="32"/>
      <c r="M1023" s="32"/>
      <c r="N1023" s="33"/>
      <c r="O1023" s="32"/>
      <c r="P1023" s="109"/>
      <c r="Q1023" s="36"/>
      <c r="R1023" s="109"/>
      <c r="S1023" s="36"/>
      <c r="T1023" s="36"/>
      <c r="U1023" s="32"/>
      <c r="V1023" s="32"/>
      <c r="W1023" s="32"/>
      <c r="X1023" s="32"/>
      <c r="Y1023" s="32"/>
      <c r="Z1023" s="32"/>
      <c r="AA1023" s="32"/>
      <c r="AB1023" s="108"/>
      <c r="AC1023" s="32"/>
      <c r="AD1023" s="32"/>
      <c r="AE1023" s="32"/>
      <c r="AF1023" s="108"/>
      <c r="AG1023" s="1"/>
      <c r="AH1023" s="1"/>
      <c r="AI1023" s="1"/>
      <c r="AJ1023" s="1"/>
      <c r="AK1023" s="1"/>
      <c r="AL1023" s="108"/>
      <c r="AM1023" s="1"/>
      <c r="AN1023" s="37"/>
    </row>
    <row r="1024" spans="1:40" ht="14.25" customHeight="1">
      <c r="A1024" s="1"/>
      <c r="B1024" s="32"/>
      <c r="C1024" s="32"/>
      <c r="D1024" s="33"/>
      <c r="E1024" s="1"/>
      <c r="F1024" s="34"/>
      <c r="G1024" s="32"/>
      <c r="H1024" s="1"/>
      <c r="I1024" s="35"/>
      <c r="J1024" s="1"/>
      <c r="K1024" s="1"/>
      <c r="L1024" s="32"/>
      <c r="M1024" s="32"/>
      <c r="N1024" s="33"/>
      <c r="O1024" s="32"/>
      <c r="P1024" s="109"/>
      <c r="Q1024" s="36"/>
      <c r="R1024" s="109"/>
      <c r="S1024" s="36"/>
      <c r="T1024" s="36"/>
      <c r="U1024" s="32"/>
      <c r="V1024" s="32"/>
      <c r="W1024" s="32"/>
      <c r="X1024" s="32"/>
      <c r="Y1024" s="32"/>
      <c r="Z1024" s="32"/>
      <c r="AA1024" s="32"/>
      <c r="AB1024" s="108"/>
      <c r="AC1024" s="32"/>
      <c r="AD1024" s="32"/>
      <c r="AE1024" s="32"/>
      <c r="AF1024" s="108"/>
      <c r="AG1024" s="1"/>
      <c r="AH1024" s="1"/>
      <c r="AI1024" s="1"/>
      <c r="AJ1024" s="1"/>
      <c r="AK1024" s="1"/>
      <c r="AL1024" s="108"/>
      <c r="AM1024" s="1"/>
      <c r="AN1024" s="37"/>
    </row>
    <row r="1025" spans="1:40" ht="14.25" customHeight="1">
      <c r="A1025" s="1"/>
      <c r="B1025" s="32"/>
      <c r="C1025" s="32"/>
      <c r="D1025" s="33"/>
      <c r="E1025" s="1"/>
      <c r="F1025" s="34"/>
      <c r="G1025" s="32"/>
      <c r="H1025" s="1"/>
      <c r="I1025" s="35"/>
      <c r="J1025" s="1"/>
      <c r="K1025" s="1"/>
      <c r="L1025" s="32"/>
      <c r="M1025" s="32"/>
      <c r="N1025" s="33"/>
      <c r="O1025" s="32"/>
      <c r="P1025" s="109"/>
      <c r="Q1025" s="36"/>
      <c r="R1025" s="109"/>
      <c r="S1025" s="36"/>
      <c r="T1025" s="36"/>
      <c r="U1025" s="32"/>
      <c r="V1025" s="32"/>
      <c r="W1025" s="32"/>
      <c r="X1025" s="32"/>
      <c r="Y1025" s="32"/>
      <c r="Z1025" s="32"/>
      <c r="AA1025" s="32"/>
      <c r="AB1025" s="108"/>
      <c r="AC1025" s="32"/>
      <c r="AD1025" s="32"/>
      <c r="AE1025" s="32"/>
      <c r="AF1025" s="108"/>
      <c r="AG1025" s="1"/>
      <c r="AH1025" s="1"/>
      <c r="AI1025" s="1"/>
      <c r="AJ1025" s="1"/>
      <c r="AK1025" s="1"/>
      <c r="AL1025" s="108"/>
      <c r="AM1025" s="1"/>
      <c r="AN1025" s="37"/>
    </row>
    <row r="1026" spans="1:40" ht="14.25" customHeight="1">
      <c r="A1026" s="1"/>
      <c r="B1026" s="32"/>
      <c r="C1026" s="32"/>
      <c r="D1026" s="33"/>
      <c r="E1026" s="1"/>
      <c r="F1026" s="34"/>
      <c r="G1026" s="32"/>
      <c r="H1026" s="1"/>
      <c r="I1026" s="35"/>
      <c r="J1026" s="1"/>
      <c r="K1026" s="1"/>
      <c r="L1026" s="32"/>
      <c r="M1026" s="32"/>
      <c r="N1026" s="33"/>
      <c r="O1026" s="32"/>
      <c r="P1026" s="109"/>
      <c r="Q1026" s="36"/>
      <c r="R1026" s="109"/>
      <c r="S1026" s="36"/>
      <c r="T1026" s="36"/>
      <c r="U1026" s="32"/>
      <c r="V1026" s="32"/>
      <c r="W1026" s="32"/>
      <c r="X1026" s="32"/>
      <c r="Y1026" s="32"/>
      <c r="Z1026" s="32"/>
      <c r="AA1026" s="32"/>
      <c r="AB1026" s="108"/>
      <c r="AC1026" s="32"/>
      <c r="AD1026" s="32"/>
      <c r="AE1026" s="32"/>
      <c r="AF1026" s="108"/>
      <c r="AG1026" s="1"/>
      <c r="AH1026" s="1"/>
      <c r="AI1026" s="1"/>
      <c r="AJ1026" s="1"/>
      <c r="AK1026" s="1"/>
      <c r="AL1026" s="108"/>
      <c r="AM1026" s="1"/>
      <c r="AN1026" s="37"/>
    </row>
    <row r="1027" spans="1:40" ht="14.25" customHeight="1">
      <c r="A1027" s="1"/>
      <c r="B1027" s="32"/>
      <c r="C1027" s="32"/>
      <c r="D1027" s="33"/>
      <c r="E1027" s="1"/>
      <c r="F1027" s="34"/>
      <c r="G1027" s="32"/>
      <c r="H1027" s="1"/>
      <c r="I1027" s="35"/>
      <c r="J1027" s="1"/>
      <c r="K1027" s="1"/>
      <c r="L1027" s="32"/>
      <c r="M1027" s="32"/>
      <c r="N1027" s="33"/>
      <c r="O1027" s="32"/>
      <c r="P1027" s="109"/>
      <c r="Q1027" s="36"/>
      <c r="R1027" s="109"/>
      <c r="S1027" s="36"/>
      <c r="T1027" s="36"/>
      <c r="U1027" s="32"/>
      <c r="V1027" s="32"/>
      <c r="W1027" s="32"/>
      <c r="X1027" s="32"/>
      <c r="Y1027" s="32"/>
      <c r="Z1027" s="32"/>
      <c r="AA1027" s="32"/>
      <c r="AB1027" s="108"/>
      <c r="AC1027" s="32"/>
      <c r="AD1027" s="32"/>
      <c r="AE1027" s="32"/>
      <c r="AF1027" s="108"/>
      <c r="AG1027" s="1"/>
      <c r="AH1027" s="1"/>
      <c r="AI1027" s="1"/>
      <c r="AJ1027" s="1"/>
      <c r="AK1027" s="1"/>
      <c r="AL1027" s="108"/>
      <c r="AM1027" s="1"/>
      <c r="AN1027" s="37"/>
    </row>
    <row r="1028" spans="1:40" ht="14.25" customHeight="1">
      <c r="A1028" s="1"/>
      <c r="B1028" s="32"/>
      <c r="C1028" s="32"/>
      <c r="D1028" s="33"/>
      <c r="E1028" s="1"/>
      <c r="F1028" s="34"/>
      <c r="G1028" s="32"/>
      <c r="H1028" s="1"/>
      <c r="I1028" s="35"/>
      <c r="J1028" s="1"/>
      <c r="K1028" s="1"/>
      <c r="L1028" s="32"/>
      <c r="M1028" s="32"/>
      <c r="N1028" s="33"/>
      <c r="O1028" s="32"/>
      <c r="P1028" s="109"/>
      <c r="Q1028" s="36"/>
      <c r="R1028" s="109"/>
      <c r="S1028" s="36"/>
      <c r="T1028" s="36"/>
      <c r="U1028" s="32"/>
      <c r="V1028" s="32"/>
      <c r="W1028" s="32"/>
      <c r="X1028" s="32"/>
      <c r="Y1028" s="32"/>
      <c r="Z1028" s="32"/>
      <c r="AA1028" s="32"/>
      <c r="AB1028" s="108"/>
      <c r="AC1028" s="32"/>
      <c r="AD1028" s="32"/>
      <c r="AE1028" s="32"/>
      <c r="AF1028" s="108"/>
      <c r="AG1028" s="1"/>
      <c r="AH1028" s="1"/>
      <c r="AI1028" s="1"/>
      <c r="AJ1028" s="1"/>
      <c r="AK1028" s="1"/>
      <c r="AL1028" s="108"/>
      <c r="AM1028" s="1"/>
      <c r="AN1028" s="37"/>
    </row>
    <row r="1029" spans="1:40" ht="14.25" customHeight="1">
      <c r="A1029" s="1"/>
      <c r="B1029" s="32"/>
      <c r="C1029" s="32"/>
      <c r="D1029" s="33"/>
      <c r="E1029" s="1"/>
      <c r="F1029" s="34"/>
      <c r="G1029" s="32"/>
      <c r="H1029" s="1"/>
      <c r="I1029" s="35"/>
      <c r="J1029" s="1"/>
      <c r="K1029" s="1"/>
      <c r="L1029" s="32"/>
      <c r="M1029" s="32"/>
      <c r="N1029" s="33"/>
      <c r="O1029" s="32"/>
      <c r="P1029" s="109"/>
      <c r="Q1029" s="36"/>
      <c r="R1029" s="109"/>
      <c r="S1029" s="36"/>
      <c r="T1029" s="36"/>
      <c r="U1029" s="32"/>
      <c r="V1029" s="32"/>
      <c r="W1029" s="32"/>
      <c r="X1029" s="32"/>
      <c r="Y1029" s="32"/>
      <c r="Z1029" s="32"/>
      <c r="AA1029" s="32"/>
      <c r="AB1029" s="108"/>
      <c r="AC1029" s="32"/>
      <c r="AD1029" s="32"/>
      <c r="AE1029" s="32"/>
      <c r="AF1029" s="108"/>
      <c r="AG1029" s="1"/>
      <c r="AH1029" s="1"/>
      <c r="AI1029" s="1"/>
      <c r="AJ1029" s="1"/>
      <c r="AK1029" s="1"/>
      <c r="AL1029" s="108"/>
      <c r="AM1029" s="1"/>
      <c r="AN1029" s="37"/>
    </row>
    <row r="1030" spans="1:40" ht="14.25" customHeight="1">
      <c r="A1030" s="1"/>
      <c r="B1030" s="32"/>
      <c r="C1030" s="32"/>
      <c r="D1030" s="33"/>
      <c r="E1030" s="1"/>
      <c r="F1030" s="34"/>
      <c r="G1030" s="32"/>
      <c r="H1030" s="1"/>
      <c r="I1030" s="35"/>
      <c r="J1030" s="1"/>
      <c r="K1030" s="1"/>
      <c r="L1030" s="32"/>
      <c r="M1030" s="32"/>
      <c r="N1030" s="33"/>
      <c r="O1030" s="32"/>
      <c r="P1030" s="109"/>
      <c r="Q1030" s="36"/>
      <c r="R1030" s="109"/>
      <c r="S1030" s="36"/>
      <c r="T1030" s="36"/>
      <c r="U1030" s="32"/>
      <c r="V1030" s="32"/>
      <c r="W1030" s="32"/>
      <c r="X1030" s="32"/>
      <c r="Y1030" s="32"/>
      <c r="Z1030" s="32"/>
      <c r="AA1030" s="32"/>
      <c r="AB1030" s="108"/>
      <c r="AC1030" s="32"/>
      <c r="AD1030" s="32"/>
      <c r="AE1030" s="32"/>
      <c r="AF1030" s="108"/>
      <c r="AG1030" s="1"/>
      <c r="AH1030" s="1"/>
      <c r="AI1030" s="1"/>
      <c r="AJ1030" s="1"/>
      <c r="AK1030" s="1"/>
      <c r="AL1030" s="108"/>
      <c r="AM1030" s="1"/>
      <c r="AN1030" s="37"/>
    </row>
    <row r="1031" spans="1:40" ht="14.25" customHeight="1">
      <c r="A1031" s="1"/>
      <c r="B1031" s="32"/>
      <c r="C1031" s="32"/>
      <c r="D1031" s="33"/>
      <c r="E1031" s="1"/>
      <c r="F1031" s="34"/>
      <c r="G1031" s="32"/>
      <c r="H1031" s="1"/>
      <c r="I1031" s="35"/>
      <c r="J1031" s="1"/>
      <c r="K1031" s="1"/>
      <c r="L1031" s="32"/>
      <c r="M1031" s="32"/>
      <c r="N1031" s="33"/>
      <c r="O1031" s="32"/>
      <c r="P1031" s="109"/>
      <c r="Q1031" s="36"/>
      <c r="R1031" s="109"/>
      <c r="S1031" s="36"/>
      <c r="T1031" s="36"/>
      <c r="U1031" s="32"/>
      <c r="V1031" s="32"/>
      <c r="W1031" s="32"/>
      <c r="X1031" s="32"/>
      <c r="Y1031" s="32"/>
      <c r="Z1031" s="32"/>
      <c r="AA1031" s="32"/>
      <c r="AB1031" s="108"/>
      <c r="AC1031" s="32"/>
      <c r="AD1031" s="32"/>
      <c r="AE1031" s="32"/>
      <c r="AF1031" s="108"/>
      <c r="AG1031" s="1"/>
      <c r="AH1031" s="1"/>
      <c r="AI1031" s="1"/>
      <c r="AJ1031" s="1"/>
      <c r="AK1031" s="1"/>
      <c r="AL1031" s="108"/>
      <c r="AM1031" s="1"/>
      <c r="AN1031" s="37"/>
    </row>
    <row r="1032" spans="1:40" ht="14.25" customHeight="1">
      <c r="A1032" s="1"/>
      <c r="B1032" s="32"/>
      <c r="C1032" s="32"/>
      <c r="D1032" s="33"/>
      <c r="E1032" s="1"/>
      <c r="F1032" s="34"/>
      <c r="G1032" s="32"/>
      <c r="H1032" s="1"/>
      <c r="I1032" s="35"/>
      <c r="J1032" s="1"/>
      <c r="K1032" s="1"/>
      <c r="L1032" s="32"/>
      <c r="M1032" s="32"/>
      <c r="N1032" s="33"/>
      <c r="O1032" s="32"/>
      <c r="P1032" s="109"/>
      <c r="Q1032" s="36"/>
      <c r="R1032" s="109"/>
      <c r="S1032" s="36"/>
      <c r="T1032" s="36"/>
      <c r="U1032" s="32"/>
      <c r="V1032" s="32"/>
      <c r="W1032" s="32"/>
      <c r="X1032" s="32"/>
      <c r="Y1032" s="32"/>
      <c r="Z1032" s="32"/>
      <c r="AA1032" s="32"/>
      <c r="AB1032" s="108"/>
      <c r="AC1032" s="32"/>
      <c r="AD1032" s="32"/>
      <c r="AE1032" s="32"/>
      <c r="AF1032" s="108"/>
      <c r="AG1032" s="1"/>
      <c r="AH1032" s="1"/>
      <c r="AI1032" s="1"/>
      <c r="AJ1032" s="1"/>
      <c r="AK1032" s="1"/>
      <c r="AL1032" s="108"/>
      <c r="AM1032" s="1"/>
      <c r="AN1032" s="37"/>
    </row>
    <row r="1033" spans="1:40" ht="14.25" customHeight="1">
      <c r="A1033" s="1"/>
      <c r="B1033" s="32"/>
      <c r="C1033" s="32"/>
      <c r="D1033" s="33"/>
      <c r="E1033" s="1"/>
      <c r="F1033" s="34"/>
      <c r="G1033" s="32"/>
      <c r="H1033" s="1"/>
      <c r="I1033" s="35"/>
      <c r="J1033" s="1"/>
      <c r="K1033" s="1"/>
      <c r="L1033" s="32"/>
      <c r="M1033" s="32"/>
      <c r="N1033" s="33"/>
      <c r="O1033" s="32"/>
      <c r="P1033" s="109"/>
      <c r="Q1033" s="36"/>
      <c r="R1033" s="109"/>
      <c r="S1033" s="36"/>
      <c r="T1033" s="36"/>
      <c r="U1033" s="32"/>
      <c r="V1033" s="32"/>
      <c r="W1033" s="32"/>
      <c r="X1033" s="32"/>
      <c r="Y1033" s="32"/>
      <c r="Z1033" s="32"/>
      <c r="AA1033" s="32"/>
      <c r="AB1033" s="108"/>
      <c r="AC1033" s="32"/>
      <c r="AD1033" s="32"/>
      <c r="AE1033" s="32"/>
      <c r="AF1033" s="108"/>
      <c r="AG1033" s="1"/>
      <c r="AH1033" s="1"/>
      <c r="AI1033" s="1"/>
      <c r="AJ1033" s="1"/>
      <c r="AK1033" s="1"/>
      <c r="AL1033" s="108"/>
      <c r="AM1033" s="1"/>
      <c r="AN1033" s="37"/>
    </row>
    <row r="1034" spans="1:40" ht="14.25" customHeight="1">
      <c r="A1034" s="1"/>
      <c r="B1034" s="32"/>
      <c r="C1034" s="32"/>
      <c r="D1034" s="33"/>
      <c r="E1034" s="1"/>
      <c r="F1034" s="34"/>
      <c r="G1034" s="32"/>
      <c r="H1034" s="1"/>
      <c r="I1034" s="35"/>
      <c r="J1034" s="1"/>
      <c r="K1034" s="1"/>
      <c r="L1034" s="32"/>
      <c r="M1034" s="32"/>
      <c r="N1034" s="33"/>
      <c r="O1034" s="32"/>
      <c r="P1034" s="109"/>
      <c r="Q1034" s="36"/>
      <c r="R1034" s="109"/>
      <c r="S1034" s="36"/>
      <c r="T1034" s="36"/>
      <c r="U1034" s="32"/>
      <c r="V1034" s="32"/>
      <c r="W1034" s="32"/>
      <c r="X1034" s="32"/>
      <c r="Y1034" s="32"/>
      <c r="Z1034" s="32"/>
      <c r="AA1034" s="32"/>
      <c r="AB1034" s="108"/>
      <c r="AC1034" s="32"/>
      <c r="AD1034" s="32"/>
      <c r="AE1034" s="32"/>
      <c r="AF1034" s="108"/>
      <c r="AG1034" s="1"/>
      <c r="AH1034" s="1"/>
      <c r="AI1034" s="1"/>
      <c r="AJ1034" s="1"/>
      <c r="AK1034" s="1"/>
      <c r="AL1034" s="108"/>
      <c r="AM1034" s="1"/>
      <c r="AN1034" s="37"/>
    </row>
    <row r="1035" spans="1:40" ht="14.25" customHeight="1">
      <c r="A1035" s="1"/>
      <c r="B1035" s="32"/>
      <c r="C1035" s="32"/>
      <c r="D1035" s="33"/>
      <c r="E1035" s="1"/>
      <c r="F1035" s="34"/>
      <c r="G1035" s="32"/>
      <c r="H1035" s="1"/>
      <c r="I1035" s="35"/>
      <c r="J1035" s="1"/>
      <c r="K1035" s="1"/>
      <c r="L1035" s="32"/>
      <c r="M1035" s="32"/>
      <c r="N1035" s="33"/>
      <c r="O1035" s="32"/>
      <c r="P1035" s="109"/>
      <c r="Q1035" s="36"/>
      <c r="R1035" s="109"/>
      <c r="S1035" s="36"/>
      <c r="T1035" s="36"/>
      <c r="U1035" s="32"/>
      <c r="V1035" s="32"/>
      <c r="W1035" s="32"/>
      <c r="X1035" s="32"/>
      <c r="Y1035" s="32"/>
      <c r="Z1035" s="32"/>
      <c r="AA1035" s="32"/>
      <c r="AB1035" s="108"/>
      <c r="AC1035" s="32"/>
      <c r="AD1035" s="32"/>
      <c r="AE1035" s="32"/>
      <c r="AF1035" s="108"/>
      <c r="AG1035" s="1"/>
      <c r="AH1035" s="1"/>
      <c r="AI1035" s="1"/>
      <c r="AJ1035" s="1"/>
      <c r="AK1035" s="1"/>
      <c r="AL1035" s="108"/>
      <c r="AM1035" s="1"/>
      <c r="AN1035" s="37"/>
    </row>
    <row r="1036" spans="1:40" ht="14.25" customHeight="1">
      <c r="A1036" s="1"/>
      <c r="B1036" s="32"/>
      <c r="C1036" s="32"/>
      <c r="D1036" s="33"/>
      <c r="E1036" s="1"/>
      <c r="F1036" s="34"/>
      <c r="G1036" s="32"/>
      <c r="H1036" s="1"/>
      <c r="I1036" s="35"/>
      <c r="J1036" s="1"/>
      <c r="K1036" s="1"/>
      <c r="L1036" s="32"/>
      <c r="M1036" s="32"/>
      <c r="N1036" s="33"/>
      <c r="O1036" s="32"/>
      <c r="P1036" s="109"/>
      <c r="Q1036" s="36"/>
      <c r="R1036" s="109"/>
      <c r="S1036" s="36"/>
      <c r="T1036" s="36"/>
      <c r="U1036" s="32"/>
      <c r="V1036" s="32"/>
      <c r="W1036" s="32"/>
      <c r="X1036" s="32"/>
      <c r="Y1036" s="32"/>
      <c r="Z1036" s="32"/>
      <c r="AA1036" s="32"/>
      <c r="AB1036" s="108"/>
      <c r="AC1036" s="32"/>
      <c r="AD1036" s="32"/>
      <c r="AE1036" s="32"/>
      <c r="AF1036" s="108"/>
      <c r="AG1036" s="1"/>
      <c r="AH1036" s="1"/>
      <c r="AI1036" s="1"/>
      <c r="AJ1036" s="1"/>
      <c r="AK1036" s="1"/>
      <c r="AL1036" s="108"/>
      <c r="AM1036" s="1"/>
      <c r="AN1036" s="37"/>
    </row>
    <row r="1037" spans="1:40" ht="14.25" customHeight="1">
      <c r="A1037" s="1"/>
      <c r="B1037" s="32"/>
      <c r="C1037" s="32"/>
      <c r="D1037" s="33"/>
      <c r="E1037" s="1"/>
      <c r="F1037" s="34"/>
      <c r="G1037" s="32"/>
      <c r="H1037" s="1"/>
      <c r="I1037" s="35"/>
      <c r="J1037" s="1"/>
      <c r="K1037" s="1"/>
      <c r="L1037" s="32"/>
      <c r="M1037" s="32"/>
      <c r="N1037" s="33"/>
      <c r="O1037" s="32"/>
      <c r="P1037" s="109"/>
      <c r="Q1037" s="36"/>
      <c r="R1037" s="109"/>
      <c r="S1037" s="36"/>
      <c r="T1037" s="36"/>
      <c r="U1037" s="32"/>
      <c r="V1037" s="32"/>
      <c r="W1037" s="32"/>
      <c r="X1037" s="32"/>
      <c r="Y1037" s="32"/>
      <c r="Z1037" s="32"/>
      <c r="AA1037" s="32"/>
      <c r="AB1037" s="108"/>
      <c r="AC1037" s="32"/>
      <c r="AD1037" s="32"/>
      <c r="AE1037" s="32"/>
      <c r="AF1037" s="108"/>
      <c r="AG1037" s="1"/>
      <c r="AH1037" s="1"/>
      <c r="AI1037" s="1"/>
      <c r="AJ1037" s="1"/>
      <c r="AK1037" s="1"/>
      <c r="AL1037" s="108"/>
      <c r="AM1037" s="1"/>
      <c r="AN1037" s="37"/>
    </row>
    <row r="1038" spans="1:40" ht="14.25" customHeight="1">
      <c r="A1038" s="1"/>
      <c r="B1038" s="32"/>
      <c r="C1038" s="32"/>
      <c r="D1038" s="33"/>
      <c r="E1038" s="1"/>
      <c r="F1038" s="34"/>
      <c r="G1038" s="32"/>
      <c r="H1038" s="1"/>
      <c r="I1038" s="35"/>
      <c r="J1038" s="1"/>
      <c r="K1038" s="1"/>
      <c r="L1038" s="32"/>
      <c r="M1038" s="32"/>
      <c r="N1038" s="33"/>
      <c r="O1038" s="32"/>
      <c r="P1038" s="109"/>
      <c r="Q1038" s="36"/>
      <c r="R1038" s="109"/>
      <c r="S1038" s="36"/>
      <c r="T1038" s="36"/>
      <c r="U1038" s="32"/>
      <c r="V1038" s="32"/>
      <c r="W1038" s="32"/>
      <c r="X1038" s="32"/>
      <c r="Y1038" s="32"/>
      <c r="Z1038" s="32"/>
      <c r="AA1038" s="32"/>
      <c r="AB1038" s="108"/>
      <c r="AC1038" s="32"/>
      <c r="AD1038" s="32"/>
      <c r="AE1038" s="32"/>
      <c r="AF1038" s="108"/>
      <c r="AG1038" s="1"/>
      <c r="AH1038" s="1"/>
      <c r="AI1038" s="1"/>
      <c r="AJ1038" s="1"/>
      <c r="AK1038" s="1"/>
      <c r="AL1038" s="108"/>
      <c r="AM1038" s="1"/>
      <c r="AN1038" s="37"/>
    </row>
    <row r="1039" spans="1:40" ht="14.25" customHeight="1">
      <c r="A1039" s="1"/>
      <c r="B1039" s="32"/>
      <c r="C1039" s="32"/>
      <c r="D1039" s="33"/>
      <c r="E1039" s="1"/>
      <c r="F1039" s="34"/>
      <c r="G1039" s="32"/>
      <c r="H1039" s="1"/>
      <c r="I1039" s="35"/>
      <c r="J1039" s="1"/>
      <c r="K1039" s="1"/>
      <c r="L1039" s="32"/>
      <c r="M1039" s="32"/>
      <c r="N1039" s="33"/>
      <c r="O1039" s="32"/>
      <c r="P1039" s="109"/>
      <c r="Q1039" s="36"/>
      <c r="R1039" s="109"/>
      <c r="S1039" s="36"/>
      <c r="T1039" s="36"/>
      <c r="U1039" s="32"/>
      <c r="V1039" s="32"/>
      <c r="W1039" s="32"/>
      <c r="X1039" s="32"/>
      <c r="Y1039" s="32"/>
      <c r="Z1039" s="32"/>
      <c r="AA1039" s="32"/>
      <c r="AB1039" s="108"/>
      <c r="AC1039" s="32"/>
      <c r="AD1039" s="32"/>
      <c r="AE1039" s="32"/>
      <c r="AF1039" s="108"/>
      <c r="AG1039" s="1"/>
      <c r="AH1039" s="1"/>
      <c r="AI1039" s="1"/>
      <c r="AJ1039" s="1"/>
      <c r="AK1039" s="1"/>
      <c r="AL1039" s="108"/>
      <c r="AM1039" s="1"/>
      <c r="AN1039" s="37"/>
    </row>
    <row r="1040" spans="1:40" ht="14.25" customHeight="1">
      <c r="A1040" s="1"/>
      <c r="B1040" s="32"/>
      <c r="C1040" s="32"/>
      <c r="D1040" s="33"/>
      <c r="E1040" s="1"/>
      <c r="F1040" s="34"/>
      <c r="G1040" s="32"/>
      <c r="H1040" s="1"/>
      <c r="I1040" s="35"/>
      <c r="J1040" s="1"/>
      <c r="K1040" s="1"/>
      <c r="L1040" s="32"/>
      <c r="M1040" s="32"/>
      <c r="N1040" s="33"/>
      <c r="O1040" s="32"/>
      <c r="P1040" s="109"/>
      <c r="Q1040" s="36"/>
      <c r="R1040" s="109"/>
      <c r="S1040" s="36"/>
      <c r="T1040" s="36"/>
      <c r="U1040" s="32"/>
      <c r="V1040" s="32"/>
      <c r="W1040" s="32"/>
      <c r="X1040" s="32"/>
      <c r="Y1040" s="32"/>
      <c r="Z1040" s="32"/>
      <c r="AA1040" s="32"/>
      <c r="AB1040" s="108"/>
      <c r="AC1040" s="32"/>
      <c r="AD1040" s="32"/>
      <c r="AE1040" s="32"/>
      <c r="AF1040" s="108"/>
      <c r="AG1040" s="1"/>
      <c r="AH1040" s="1"/>
      <c r="AI1040" s="1"/>
      <c r="AJ1040" s="1"/>
      <c r="AK1040" s="1"/>
      <c r="AL1040" s="108"/>
      <c r="AM1040" s="1"/>
      <c r="AN1040" s="37"/>
    </row>
    <row r="1041" spans="1:40" ht="14.25" customHeight="1">
      <c r="A1041" s="1"/>
      <c r="B1041" s="32"/>
      <c r="C1041" s="32"/>
      <c r="D1041" s="33"/>
      <c r="E1041" s="1"/>
      <c r="F1041" s="34"/>
      <c r="G1041" s="32"/>
      <c r="H1041" s="1"/>
      <c r="I1041" s="35"/>
      <c r="J1041" s="1"/>
      <c r="K1041" s="1"/>
      <c r="L1041" s="32"/>
      <c r="M1041" s="32"/>
      <c r="N1041" s="33"/>
      <c r="O1041" s="32"/>
      <c r="P1041" s="109"/>
      <c r="Q1041" s="36"/>
      <c r="R1041" s="109"/>
      <c r="S1041" s="36"/>
      <c r="T1041" s="36"/>
      <c r="U1041" s="32"/>
      <c r="V1041" s="32"/>
      <c r="W1041" s="32"/>
      <c r="X1041" s="32"/>
      <c r="Y1041" s="32"/>
      <c r="Z1041" s="32"/>
      <c r="AA1041" s="32"/>
      <c r="AB1041" s="108"/>
      <c r="AC1041" s="32"/>
      <c r="AD1041" s="32"/>
      <c r="AE1041" s="32"/>
      <c r="AF1041" s="108"/>
      <c r="AG1041" s="1"/>
      <c r="AH1041" s="1"/>
      <c r="AI1041" s="1"/>
      <c r="AJ1041" s="1"/>
      <c r="AK1041" s="1"/>
      <c r="AL1041" s="108"/>
      <c r="AM1041" s="1"/>
      <c r="AN1041" s="37"/>
    </row>
    <row r="1042" spans="1:40" ht="14.25" customHeight="1">
      <c r="A1042" s="1"/>
      <c r="B1042" s="32"/>
      <c r="C1042" s="32"/>
      <c r="D1042" s="33"/>
      <c r="E1042" s="1"/>
      <c r="F1042" s="34"/>
      <c r="G1042" s="32"/>
      <c r="H1042" s="1"/>
      <c r="I1042" s="35"/>
      <c r="J1042" s="1"/>
      <c r="K1042" s="1"/>
      <c r="L1042" s="32"/>
      <c r="M1042" s="32"/>
      <c r="N1042" s="33"/>
      <c r="O1042" s="32"/>
      <c r="P1042" s="109"/>
      <c r="Q1042" s="36"/>
      <c r="R1042" s="109"/>
      <c r="S1042" s="36"/>
      <c r="T1042" s="36"/>
      <c r="U1042" s="32"/>
      <c r="V1042" s="32"/>
      <c r="W1042" s="32"/>
      <c r="X1042" s="32"/>
      <c r="Y1042" s="32"/>
      <c r="Z1042" s="32"/>
      <c r="AA1042" s="32"/>
      <c r="AB1042" s="108"/>
      <c r="AC1042" s="32"/>
      <c r="AD1042" s="32"/>
      <c r="AE1042" s="32"/>
      <c r="AF1042" s="108"/>
      <c r="AG1042" s="1"/>
      <c r="AH1042" s="1"/>
      <c r="AI1042" s="1"/>
      <c r="AJ1042" s="1"/>
      <c r="AK1042" s="1"/>
      <c r="AL1042" s="108"/>
      <c r="AM1042" s="1"/>
      <c r="AN1042" s="37"/>
    </row>
    <row r="1043" spans="1:40" ht="14.25" customHeight="1">
      <c r="A1043" s="1"/>
      <c r="B1043" s="32"/>
      <c r="C1043" s="32"/>
      <c r="D1043" s="33"/>
      <c r="E1043" s="1"/>
      <c r="F1043" s="34"/>
      <c r="G1043" s="32"/>
      <c r="H1043" s="1"/>
      <c r="I1043" s="35"/>
      <c r="J1043" s="1"/>
      <c r="K1043" s="1"/>
      <c r="L1043" s="32"/>
      <c r="M1043" s="32"/>
      <c r="N1043" s="33"/>
      <c r="O1043" s="32"/>
      <c r="P1043" s="109"/>
      <c r="Q1043" s="36"/>
      <c r="R1043" s="109"/>
      <c r="S1043" s="36"/>
      <c r="T1043" s="36"/>
      <c r="U1043" s="32"/>
      <c r="V1043" s="32"/>
      <c r="W1043" s="32"/>
      <c r="X1043" s="32"/>
      <c r="Y1043" s="32"/>
      <c r="Z1043" s="32"/>
      <c r="AA1043" s="32"/>
      <c r="AB1043" s="108"/>
      <c r="AC1043" s="32"/>
      <c r="AD1043" s="32"/>
      <c r="AE1043" s="32"/>
      <c r="AF1043" s="108"/>
      <c r="AG1043" s="1"/>
      <c r="AH1043" s="1"/>
      <c r="AI1043" s="1"/>
      <c r="AJ1043" s="1"/>
      <c r="AK1043" s="1"/>
      <c r="AL1043" s="108"/>
      <c r="AM1043" s="1"/>
      <c r="AN1043" s="37"/>
    </row>
    <row r="1044" spans="1:40" ht="14.25" customHeight="1">
      <c r="A1044" s="1"/>
      <c r="B1044" s="32"/>
      <c r="C1044" s="32"/>
      <c r="D1044" s="33"/>
      <c r="E1044" s="1"/>
      <c r="F1044" s="34"/>
      <c r="G1044" s="32"/>
      <c r="H1044" s="1"/>
      <c r="I1044" s="35"/>
      <c r="J1044" s="1"/>
      <c r="K1044" s="1"/>
      <c r="L1044" s="32"/>
      <c r="M1044" s="32"/>
      <c r="N1044" s="33"/>
      <c r="O1044" s="32"/>
      <c r="P1044" s="109"/>
      <c r="Q1044" s="36"/>
      <c r="R1044" s="109"/>
      <c r="S1044" s="36"/>
      <c r="T1044" s="36"/>
      <c r="U1044" s="32"/>
      <c r="V1044" s="32"/>
      <c r="W1044" s="32"/>
      <c r="X1044" s="32"/>
      <c r="Y1044" s="32"/>
      <c r="Z1044" s="32"/>
      <c r="AA1044" s="32"/>
      <c r="AB1044" s="108"/>
      <c r="AC1044" s="32"/>
      <c r="AD1044" s="32"/>
      <c r="AE1044" s="32"/>
      <c r="AF1044" s="108"/>
      <c r="AG1044" s="1"/>
      <c r="AH1044" s="1"/>
      <c r="AI1044" s="1"/>
      <c r="AJ1044" s="1"/>
      <c r="AK1044" s="1"/>
      <c r="AL1044" s="108"/>
      <c r="AM1044" s="1"/>
      <c r="AN1044" s="37"/>
    </row>
    <row r="1045" spans="1:40" ht="14.25" customHeight="1">
      <c r="A1045" s="1"/>
      <c r="B1045" s="32"/>
      <c r="C1045" s="32"/>
      <c r="D1045" s="33"/>
      <c r="E1045" s="1"/>
      <c r="F1045" s="34"/>
      <c r="G1045" s="32"/>
      <c r="H1045" s="1"/>
      <c r="I1045" s="35"/>
      <c r="J1045" s="1"/>
      <c r="K1045" s="1"/>
      <c r="L1045" s="32"/>
      <c r="M1045" s="32"/>
      <c r="N1045" s="33"/>
      <c r="O1045" s="32"/>
      <c r="P1045" s="109"/>
      <c r="Q1045" s="36"/>
      <c r="R1045" s="109"/>
      <c r="S1045" s="36"/>
      <c r="T1045" s="36"/>
      <c r="U1045" s="32"/>
      <c r="V1045" s="32"/>
      <c r="W1045" s="32"/>
      <c r="X1045" s="32"/>
      <c r="Y1045" s="32"/>
      <c r="Z1045" s="32"/>
      <c r="AA1045" s="32"/>
      <c r="AB1045" s="108"/>
      <c r="AC1045" s="32"/>
      <c r="AD1045" s="32"/>
      <c r="AE1045" s="32"/>
      <c r="AF1045" s="108"/>
      <c r="AG1045" s="1"/>
      <c r="AH1045" s="1"/>
      <c r="AI1045" s="1"/>
      <c r="AJ1045" s="1"/>
      <c r="AK1045" s="1"/>
      <c r="AL1045" s="108"/>
      <c r="AM1045" s="1"/>
      <c r="AN1045" s="37"/>
    </row>
    <row r="1046" spans="1:40" ht="14.25" customHeight="1">
      <c r="A1046" s="1"/>
      <c r="B1046" s="32"/>
      <c r="C1046" s="32"/>
      <c r="D1046" s="33"/>
      <c r="E1046" s="1"/>
      <c r="F1046" s="34"/>
      <c r="G1046" s="32"/>
      <c r="H1046" s="1"/>
      <c r="I1046" s="35"/>
      <c r="J1046" s="1"/>
      <c r="K1046" s="1"/>
      <c r="L1046" s="32"/>
      <c r="M1046" s="32"/>
      <c r="N1046" s="33"/>
      <c r="O1046" s="32"/>
      <c r="P1046" s="109"/>
      <c r="Q1046" s="36"/>
      <c r="R1046" s="109"/>
      <c r="S1046" s="36"/>
      <c r="T1046" s="36"/>
      <c r="U1046" s="32"/>
      <c r="V1046" s="32"/>
      <c r="W1046" s="32"/>
      <c r="X1046" s="32"/>
      <c r="Y1046" s="32"/>
      <c r="Z1046" s="32"/>
      <c r="AA1046" s="32"/>
      <c r="AB1046" s="108"/>
      <c r="AC1046" s="32"/>
      <c r="AD1046" s="32"/>
      <c r="AE1046" s="32"/>
      <c r="AF1046" s="108"/>
      <c r="AG1046" s="1"/>
      <c r="AH1046" s="1"/>
      <c r="AI1046" s="1"/>
      <c r="AJ1046" s="1"/>
      <c r="AK1046" s="1"/>
      <c r="AL1046" s="108"/>
      <c r="AM1046" s="1"/>
      <c r="AN1046" s="37"/>
    </row>
    <row r="1047" spans="1:40" ht="14.25" customHeight="1">
      <c r="A1047" s="1"/>
      <c r="B1047" s="32"/>
      <c r="C1047" s="32"/>
      <c r="D1047" s="33"/>
      <c r="E1047" s="1"/>
      <c r="F1047" s="34"/>
      <c r="G1047" s="32"/>
      <c r="H1047" s="1"/>
      <c r="I1047" s="35"/>
      <c r="J1047" s="1"/>
      <c r="K1047" s="1"/>
      <c r="L1047" s="32"/>
      <c r="M1047" s="32"/>
      <c r="N1047" s="33"/>
      <c r="O1047" s="32"/>
      <c r="P1047" s="109"/>
      <c r="Q1047" s="36"/>
      <c r="R1047" s="109"/>
      <c r="S1047" s="36"/>
      <c r="T1047" s="36"/>
      <c r="U1047" s="32"/>
      <c r="V1047" s="32"/>
      <c r="W1047" s="32"/>
      <c r="X1047" s="32"/>
      <c r="Y1047" s="32"/>
      <c r="Z1047" s="32"/>
      <c r="AA1047" s="32"/>
      <c r="AB1047" s="108"/>
      <c r="AC1047" s="32"/>
      <c r="AD1047" s="32"/>
      <c r="AE1047" s="32"/>
      <c r="AF1047" s="108"/>
      <c r="AG1047" s="1"/>
      <c r="AH1047" s="1"/>
      <c r="AI1047" s="1"/>
      <c r="AJ1047" s="1"/>
      <c r="AK1047" s="1"/>
      <c r="AL1047" s="108"/>
      <c r="AM1047" s="1"/>
      <c r="AN1047" s="37"/>
    </row>
    <row r="1048" spans="1:40" ht="14.25" customHeight="1">
      <c r="A1048" s="1"/>
      <c r="B1048" s="32"/>
      <c r="C1048" s="32"/>
      <c r="D1048" s="33"/>
      <c r="E1048" s="1"/>
      <c r="F1048" s="34"/>
      <c r="G1048" s="32"/>
      <c r="H1048" s="1"/>
      <c r="I1048" s="35"/>
      <c r="J1048" s="1"/>
      <c r="K1048" s="1"/>
      <c r="L1048" s="32"/>
      <c r="M1048" s="32"/>
      <c r="N1048" s="33"/>
      <c r="O1048" s="32"/>
      <c r="P1048" s="109"/>
      <c r="Q1048" s="36"/>
      <c r="R1048" s="109"/>
      <c r="S1048" s="36"/>
      <c r="T1048" s="36"/>
      <c r="U1048" s="32"/>
      <c r="V1048" s="32"/>
      <c r="W1048" s="32"/>
      <c r="X1048" s="32"/>
      <c r="Y1048" s="32"/>
      <c r="Z1048" s="32"/>
      <c r="AA1048" s="32"/>
      <c r="AB1048" s="108"/>
      <c r="AC1048" s="32"/>
      <c r="AD1048" s="32"/>
      <c r="AE1048" s="32"/>
      <c r="AF1048" s="108"/>
      <c r="AG1048" s="1"/>
      <c r="AH1048" s="1"/>
      <c r="AI1048" s="1"/>
      <c r="AJ1048" s="1"/>
      <c r="AK1048" s="1"/>
      <c r="AL1048" s="108"/>
      <c r="AM1048" s="1"/>
      <c r="AN1048" s="37"/>
    </row>
    <row r="1049" spans="1:40" ht="14.25" customHeight="1">
      <c r="A1049" s="1"/>
      <c r="B1049" s="32"/>
      <c r="C1049" s="32"/>
      <c r="D1049" s="33"/>
      <c r="E1049" s="1"/>
      <c r="F1049" s="34"/>
      <c r="G1049" s="32"/>
      <c r="H1049" s="1"/>
      <c r="I1049" s="35"/>
      <c r="J1049" s="1"/>
      <c r="K1049" s="1"/>
      <c r="L1049" s="32"/>
      <c r="M1049" s="32"/>
      <c r="N1049" s="33"/>
      <c r="O1049" s="32"/>
      <c r="P1049" s="109"/>
      <c r="Q1049" s="36"/>
      <c r="R1049" s="109"/>
      <c r="S1049" s="36"/>
      <c r="T1049" s="36"/>
      <c r="U1049" s="32"/>
      <c r="V1049" s="32"/>
      <c r="W1049" s="32"/>
      <c r="X1049" s="32"/>
      <c r="Y1049" s="32"/>
      <c r="Z1049" s="32"/>
      <c r="AA1049" s="32"/>
      <c r="AB1049" s="108"/>
      <c r="AC1049" s="32"/>
      <c r="AD1049" s="32"/>
      <c r="AE1049" s="32"/>
      <c r="AF1049" s="108"/>
      <c r="AG1049" s="1"/>
      <c r="AH1049" s="1"/>
      <c r="AI1049" s="1"/>
      <c r="AJ1049" s="1"/>
      <c r="AK1049" s="1"/>
      <c r="AL1049" s="108"/>
      <c r="AM1049" s="1"/>
      <c r="AN1049" s="37"/>
    </row>
    <row r="1050" spans="1:40" ht="14.25" customHeight="1">
      <c r="A1050" s="1"/>
      <c r="B1050" s="32"/>
      <c r="C1050" s="32"/>
      <c r="D1050" s="33"/>
      <c r="E1050" s="1"/>
      <c r="F1050" s="34"/>
      <c r="G1050" s="32"/>
      <c r="H1050" s="1"/>
      <c r="I1050" s="35"/>
      <c r="J1050" s="1"/>
      <c r="K1050" s="1"/>
      <c r="L1050" s="32"/>
      <c r="M1050" s="32"/>
      <c r="N1050" s="33"/>
      <c r="O1050" s="32"/>
      <c r="P1050" s="109"/>
      <c r="Q1050" s="36"/>
      <c r="R1050" s="109"/>
      <c r="S1050" s="36"/>
      <c r="T1050" s="36"/>
      <c r="U1050" s="32"/>
      <c r="V1050" s="32"/>
      <c r="W1050" s="32"/>
      <c r="X1050" s="32"/>
      <c r="Y1050" s="32"/>
      <c r="Z1050" s="32"/>
      <c r="AA1050" s="32"/>
      <c r="AB1050" s="108"/>
      <c r="AC1050" s="32"/>
      <c r="AD1050" s="32"/>
      <c r="AE1050" s="32"/>
      <c r="AF1050" s="108"/>
      <c r="AG1050" s="1"/>
      <c r="AH1050" s="1"/>
      <c r="AI1050" s="1"/>
      <c r="AJ1050" s="1"/>
      <c r="AK1050" s="1"/>
      <c r="AL1050" s="108"/>
      <c r="AM1050" s="1"/>
      <c r="AN1050" s="37"/>
    </row>
    <row r="1051" spans="1:40" ht="14.25" customHeight="1">
      <c r="A1051" s="1"/>
      <c r="B1051" s="32"/>
      <c r="C1051" s="32"/>
      <c r="D1051" s="33"/>
      <c r="E1051" s="1"/>
      <c r="F1051" s="34"/>
      <c r="G1051" s="32"/>
      <c r="H1051" s="1"/>
      <c r="I1051" s="35"/>
      <c r="J1051" s="1"/>
      <c r="K1051" s="1"/>
      <c r="L1051" s="32"/>
      <c r="M1051" s="32"/>
      <c r="N1051" s="33"/>
      <c r="O1051" s="32"/>
      <c r="P1051" s="109"/>
      <c r="Q1051" s="36"/>
      <c r="R1051" s="109"/>
      <c r="S1051" s="36"/>
      <c r="T1051" s="36"/>
      <c r="U1051" s="32"/>
      <c r="V1051" s="32"/>
      <c r="W1051" s="32"/>
      <c r="X1051" s="32"/>
      <c r="Y1051" s="32"/>
      <c r="Z1051" s="32"/>
      <c r="AA1051" s="32"/>
      <c r="AB1051" s="108"/>
      <c r="AC1051" s="32"/>
      <c r="AD1051" s="32"/>
      <c r="AE1051" s="32"/>
      <c r="AF1051" s="108"/>
      <c r="AG1051" s="1"/>
      <c r="AH1051" s="1"/>
      <c r="AI1051" s="1"/>
      <c r="AJ1051" s="1"/>
      <c r="AK1051" s="1"/>
      <c r="AL1051" s="108"/>
      <c r="AM1051" s="1"/>
      <c r="AN1051" s="37"/>
    </row>
    <row r="1052" spans="1:40" ht="14.25" customHeight="1">
      <c r="A1052" s="1"/>
      <c r="B1052" s="32"/>
      <c r="C1052" s="32"/>
      <c r="D1052" s="33"/>
      <c r="E1052" s="1"/>
      <c r="F1052" s="34"/>
      <c r="G1052" s="32"/>
      <c r="H1052" s="1"/>
      <c r="I1052" s="35"/>
      <c r="J1052" s="1"/>
      <c r="K1052" s="1"/>
      <c r="L1052" s="32"/>
      <c r="M1052" s="32"/>
      <c r="N1052" s="33"/>
      <c r="O1052" s="32"/>
      <c r="P1052" s="109"/>
      <c r="Q1052" s="36"/>
      <c r="R1052" s="109"/>
      <c r="S1052" s="36"/>
      <c r="T1052" s="36"/>
      <c r="U1052" s="32"/>
      <c r="V1052" s="32"/>
      <c r="W1052" s="32"/>
      <c r="X1052" s="32"/>
      <c r="Y1052" s="32"/>
      <c r="Z1052" s="32"/>
      <c r="AA1052" s="32"/>
      <c r="AB1052" s="108"/>
      <c r="AC1052" s="32"/>
      <c r="AD1052" s="32"/>
      <c r="AE1052" s="32"/>
      <c r="AF1052" s="108"/>
      <c r="AG1052" s="1"/>
      <c r="AH1052" s="1"/>
      <c r="AI1052" s="1"/>
      <c r="AJ1052" s="1"/>
      <c r="AK1052" s="1"/>
      <c r="AL1052" s="108"/>
      <c r="AM1052" s="1"/>
      <c r="AN1052" s="37"/>
    </row>
    <row r="1053" spans="1:40" ht="14.25" customHeight="1">
      <c r="A1053" s="1"/>
      <c r="B1053" s="32"/>
      <c r="C1053" s="32"/>
      <c r="D1053" s="33"/>
      <c r="E1053" s="1"/>
      <c r="F1053" s="34"/>
      <c r="G1053" s="32"/>
      <c r="H1053" s="1"/>
      <c r="I1053" s="35"/>
      <c r="J1053" s="1"/>
      <c r="K1053" s="1"/>
      <c r="L1053" s="32"/>
      <c r="M1053" s="32"/>
      <c r="N1053" s="33"/>
      <c r="O1053" s="32"/>
      <c r="P1053" s="109"/>
      <c r="Q1053" s="36"/>
      <c r="R1053" s="109"/>
      <c r="S1053" s="36"/>
      <c r="T1053" s="36"/>
      <c r="U1053" s="32"/>
      <c r="V1053" s="32"/>
      <c r="W1053" s="32"/>
      <c r="X1053" s="32"/>
      <c r="Y1053" s="32"/>
      <c r="Z1053" s="32"/>
      <c r="AA1053" s="32"/>
      <c r="AB1053" s="108"/>
      <c r="AC1053" s="32"/>
      <c r="AD1053" s="32"/>
      <c r="AE1053" s="32"/>
      <c r="AF1053" s="108"/>
      <c r="AG1053" s="1"/>
      <c r="AH1053" s="1"/>
      <c r="AI1053" s="1"/>
      <c r="AJ1053" s="1"/>
      <c r="AK1053" s="1"/>
      <c r="AL1053" s="108"/>
      <c r="AM1053" s="1"/>
      <c r="AN1053" s="37"/>
    </row>
    <row r="1054" spans="1:40" ht="14.25" customHeight="1">
      <c r="A1054" s="1"/>
      <c r="B1054" s="32"/>
      <c r="C1054" s="32"/>
      <c r="D1054" s="33"/>
      <c r="E1054" s="1"/>
      <c r="F1054" s="34"/>
      <c r="G1054" s="32"/>
      <c r="H1054" s="1"/>
      <c r="I1054" s="35"/>
      <c r="J1054" s="1"/>
      <c r="K1054" s="1"/>
      <c r="L1054" s="32"/>
      <c r="M1054" s="32"/>
      <c r="N1054" s="33"/>
      <c r="O1054" s="32"/>
      <c r="P1054" s="109"/>
      <c r="Q1054" s="36"/>
      <c r="R1054" s="109"/>
      <c r="S1054" s="36"/>
      <c r="T1054" s="36"/>
      <c r="U1054" s="32"/>
      <c r="V1054" s="32"/>
      <c r="W1054" s="32"/>
      <c r="X1054" s="32"/>
      <c r="Y1054" s="32"/>
      <c r="Z1054" s="32"/>
      <c r="AA1054" s="32"/>
      <c r="AB1054" s="108"/>
      <c r="AC1054" s="32"/>
      <c r="AD1054" s="32"/>
      <c r="AE1054" s="32"/>
      <c r="AF1054" s="108"/>
      <c r="AG1054" s="1"/>
      <c r="AH1054" s="1"/>
      <c r="AI1054" s="1"/>
      <c r="AJ1054" s="1"/>
      <c r="AK1054" s="1"/>
      <c r="AL1054" s="108"/>
      <c r="AM1054" s="1"/>
      <c r="AN1054" s="37"/>
    </row>
    <row r="1055" spans="1:40" ht="14.25" customHeight="1">
      <c r="A1055" s="1"/>
      <c r="B1055" s="32"/>
      <c r="C1055" s="32"/>
      <c r="D1055" s="33"/>
      <c r="E1055" s="1"/>
      <c r="F1055" s="34"/>
      <c r="G1055" s="32"/>
      <c r="H1055" s="1"/>
      <c r="I1055" s="35"/>
      <c r="J1055" s="1"/>
      <c r="K1055" s="1"/>
      <c r="L1055" s="32"/>
      <c r="M1055" s="32"/>
      <c r="N1055" s="33"/>
      <c r="O1055" s="32"/>
      <c r="P1055" s="109"/>
      <c r="Q1055" s="36"/>
      <c r="R1055" s="109"/>
      <c r="S1055" s="36"/>
      <c r="T1055" s="36"/>
      <c r="U1055" s="32"/>
      <c r="V1055" s="32"/>
      <c r="W1055" s="32"/>
      <c r="X1055" s="32"/>
      <c r="Y1055" s="32"/>
      <c r="Z1055" s="32"/>
      <c r="AA1055" s="32"/>
      <c r="AB1055" s="108"/>
      <c r="AC1055" s="32"/>
      <c r="AD1055" s="32"/>
      <c r="AE1055" s="32"/>
      <c r="AF1055" s="108"/>
      <c r="AG1055" s="1"/>
      <c r="AH1055" s="1"/>
      <c r="AI1055" s="1"/>
      <c r="AJ1055" s="1"/>
      <c r="AK1055" s="1"/>
      <c r="AL1055" s="108"/>
      <c r="AM1055" s="1"/>
      <c r="AN1055" s="37"/>
    </row>
    <row r="1056" spans="1:40" ht="14.25" customHeight="1">
      <c r="A1056" s="1"/>
      <c r="B1056" s="32"/>
      <c r="C1056" s="32"/>
      <c r="D1056" s="33"/>
      <c r="E1056" s="1"/>
      <c r="F1056" s="34"/>
      <c r="G1056" s="32"/>
      <c r="H1056" s="1"/>
      <c r="I1056" s="35"/>
      <c r="J1056" s="1"/>
      <c r="K1056" s="1"/>
      <c r="L1056" s="32"/>
      <c r="M1056" s="32"/>
      <c r="N1056" s="33"/>
      <c r="O1056" s="32"/>
      <c r="P1056" s="109"/>
      <c r="Q1056" s="36"/>
      <c r="R1056" s="109"/>
      <c r="S1056" s="36"/>
      <c r="T1056" s="36"/>
      <c r="U1056" s="32"/>
      <c r="V1056" s="32"/>
      <c r="W1056" s="32"/>
      <c r="X1056" s="32"/>
      <c r="Y1056" s="32"/>
      <c r="Z1056" s="32"/>
      <c r="AA1056" s="32"/>
      <c r="AB1056" s="108"/>
      <c r="AC1056" s="32"/>
      <c r="AD1056" s="32"/>
      <c r="AE1056" s="32"/>
      <c r="AF1056" s="108"/>
      <c r="AG1056" s="1"/>
      <c r="AH1056" s="1"/>
      <c r="AI1056" s="1"/>
      <c r="AJ1056" s="1"/>
      <c r="AK1056" s="1"/>
      <c r="AL1056" s="108"/>
      <c r="AM1056" s="1"/>
      <c r="AN1056" s="37"/>
    </row>
    <row r="1057" spans="1:40" ht="14.25" customHeight="1">
      <c r="A1057" s="1"/>
      <c r="B1057" s="32"/>
      <c r="C1057" s="32"/>
      <c r="D1057" s="33"/>
      <c r="E1057" s="1"/>
      <c r="F1057" s="34"/>
      <c r="G1057" s="32"/>
      <c r="H1057" s="1"/>
      <c r="I1057" s="35"/>
      <c r="J1057" s="1"/>
      <c r="K1057" s="1"/>
      <c r="L1057" s="32"/>
      <c r="M1057" s="32"/>
      <c r="N1057" s="33"/>
      <c r="O1057" s="32"/>
      <c r="P1057" s="109"/>
      <c r="Q1057" s="36"/>
      <c r="R1057" s="109"/>
      <c r="S1057" s="36"/>
      <c r="T1057" s="36"/>
      <c r="U1057" s="32"/>
      <c r="V1057" s="32"/>
      <c r="W1057" s="32"/>
      <c r="X1057" s="32"/>
      <c r="Y1057" s="32"/>
      <c r="Z1057" s="32"/>
      <c r="AA1057" s="32"/>
      <c r="AB1057" s="108"/>
      <c r="AC1057" s="32"/>
      <c r="AD1057" s="32"/>
      <c r="AE1057" s="32"/>
      <c r="AF1057" s="108"/>
      <c r="AG1057" s="1"/>
      <c r="AH1057" s="1"/>
      <c r="AI1057" s="1"/>
      <c r="AJ1057" s="1"/>
      <c r="AK1057" s="1"/>
      <c r="AL1057" s="108"/>
      <c r="AM1057" s="1"/>
      <c r="AN1057" s="37"/>
    </row>
    <row r="1058" spans="1:40" ht="14.25" customHeight="1">
      <c r="A1058" s="1"/>
      <c r="B1058" s="32"/>
      <c r="C1058" s="32"/>
      <c r="D1058" s="33"/>
      <c r="E1058" s="1"/>
      <c r="F1058" s="34"/>
      <c r="G1058" s="32"/>
      <c r="H1058" s="1"/>
      <c r="I1058" s="35"/>
      <c r="J1058" s="1"/>
      <c r="K1058" s="1"/>
      <c r="L1058" s="32"/>
      <c r="M1058" s="32"/>
      <c r="N1058" s="33"/>
      <c r="O1058" s="32"/>
      <c r="P1058" s="109"/>
      <c r="Q1058" s="36"/>
      <c r="R1058" s="109"/>
      <c r="S1058" s="36"/>
      <c r="T1058" s="36"/>
      <c r="U1058" s="32"/>
      <c r="V1058" s="32"/>
      <c r="W1058" s="32"/>
      <c r="X1058" s="32"/>
      <c r="Y1058" s="32"/>
      <c r="Z1058" s="32"/>
      <c r="AA1058" s="32"/>
      <c r="AB1058" s="108"/>
      <c r="AC1058" s="32"/>
      <c r="AD1058" s="32"/>
      <c r="AE1058" s="32"/>
      <c r="AF1058" s="108"/>
      <c r="AG1058" s="1"/>
      <c r="AH1058" s="1"/>
      <c r="AI1058" s="1"/>
      <c r="AJ1058" s="1"/>
      <c r="AK1058" s="1"/>
      <c r="AL1058" s="108"/>
      <c r="AM1058" s="1"/>
      <c r="AN1058" s="37"/>
    </row>
    <row r="1059" spans="1:40" ht="14.25" customHeight="1">
      <c r="A1059" s="1"/>
      <c r="B1059" s="32"/>
      <c r="C1059" s="32"/>
      <c r="D1059" s="33"/>
      <c r="E1059" s="1"/>
      <c r="F1059" s="34"/>
      <c r="G1059" s="32"/>
      <c r="H1059" s="1"/>
      <c r="I1059" s="35"/>
      <c r="J1059" s="1"/>
      <c r="K1059" s="1"/>
      <c r="L1059" s="32"/>
      <c r="M1059" s="32"/>
      <c r="N1059" s="33"/>
      <c r="O1059" s="32"/>
      <c r="P1059" s="109"/>
      <c r="Q1059" s="36"/>
      <c r="R1059" s="109"/>
      <c r="S1059" s="36"/>
      <c r="T1059" s="36"/>
      <c r="U1059" s="32"/>
      <c r="V1059" s="32"/>
      <c r="W1059" s="32"/>
      <c r="X1059" s="32"/>
      <c r="Y1059" s="32"/>
      <c r="Z1059" s="32"/>
      <c r="AA1059" s="32"/>
      <c r="AB1059" s="108"/>
      <c r="AC1059" s="32"/>
      <c r="AD1059" s="32"/>
      <c r="AE1059" s="32"/>
      <c r="AF1059" s="108"/>
      <c r="AG1059" s="1"/>
      <c r="AH1059" s="1"/>
      <c r="AI1059" s="1"/>
      <c r="AJ1059" s="1"/>
      <c r="AK1059" s="1"/>
      <c r="AL1059" s="108"/>
      <c r="AM1059" s="1"/>
      <c r="AN1059" s="37"/>
    </row>
    <row r="1060" spans="1:40" ht="14.25" customHeight="1">
      <c r="A1060" s="1"/>
      <c r="B1060" s="32"/>
      <c r="C1060" s="32"/>
      <c r="D1060" s="33"/>
      <c r="E1060" s="1"/>
      <c r="F1060" s="34"/>
      <c r="G1060" s="32"/>
      <c r="H1060" s="1"/>
      <c r="I1060" s="35"/>
      <c r="J1060" s="1"/>
      <c r="K1060" s="1"/>
      <c r="L1060" s="32"/>
      <c r="M1060" s="32"/>
      <c r="N1060" s="33"/>
      <c r="O1060" s="32"/>
      <c r="P1060" s="109"/>
      <c r="Q1060" s="36"/>
      <c r="R1060" s="109"/>
      <c r="S1060" s="36"/>
      <c r="T1060" s="36"/>
      <c r="U1060" s="32"/>
      <c r="V1060" s="32"/>
      <c r="W1060" s="32"/>
      <c r="X1060" s="32"/>
      <c r="Y1060" s="32"/>
      <c r="Z1060" s="32"/>
      <c r="AA1060" s="32"/>
      <c r="AB1060" s="108"/>
      <c r="AC1060" s="32"/>
      <c r="AD1060" s="32"/>
      <c r="AE1060" s="32"/>
      <c r="AF1060" s="108"/>
      <c r="AG1060" s="1"/>
      <c r="AH1060" s="1"/>
      <c r="AI1060" s="1"/>
      <c r="AJ1060" s="1"/>
      <c r="AK1060" s="1"/>
      <c r="AL1060" s="108"/>
      <c r="AM1060" s="1"/>
      <c r="AN1060" s="37"/>
    </row>
    <row r="1061" spans="1:40" ht="14.25" customHeight="1">
      <c r="A1061" s="1"/>
      <c r="B1061" s="32"/>
      <c r="C1061" s="32"/>
      <c r="D1061" s="33"/>
      <c r="E1061" s="1"/>
      <c r="F1061" s="34"/>
      <c r="G1061" s="32"/>
      <c r="H1061" s="1"/>
      <c r="I1061" s="35"/>
      <c r="J1061" s="1"/>
      <c r="K1061" s="1"/>
      <c r="L1061" s="32"/>
      <c r="M1061" s="32"/>
      <c r="N1061" s="33"/>
      <c r="O1061" s="32"/>
      <c r="P1061" s="109"/>
      <c r="Q1061" s="36"/>
      <c r="R1061" s="109"/>
      <c r="S1061" s="36"/>
      <c r="T1061" s="36"/>
      <c r="U1061" s="32"/>
      <c r="V1061" s="32"/>
      <c r="W1061" s="32"/>
      <c r="X1061" s="32"/>
      <c r="Y1061" s="32"/>
      <c r="Z1061" s="32"/>
      <c r="AA1061" s="32"/>
      <c r="AB1061" s="108"/>
      <c r="AC1061" s="32"/>
      <c r="AD1061" s="32"/>
      <c r="AE1061" s="32"/>
      <c r="AF1061" s="108"/>
      <c r="AG1061" s="1"/>
      <c r="AH1061" s="1"/>
      <c r="AI1061" s="1"/>
      <c r="AJ1061" s="1"/>
      <c r="AK1061" s="1"/>
      <c r="AL1061" s="108"/>
      <c r="AM1061" s="1"/>
      <c r="AN1061" s="37"/>
    </row>
    <row r="1062" spans="1:40" ht="14.25" customHeight="1">
      <c r="A1062" s="1"/>
      <c r="B1062" s="32"/>
      <c r="C1062" s="32"/>
      <c r="D1062" s="33"/>
      <c r="E1062" s="1"/>
      <c r="F1062" s="34"/>
      <c r="G1062" s="32"/>
      <c r="H1062" s="1"/>
      <c r="I1062" s="35"/>
      <c r="J1062" s="1"/>
      <c r="K1062" s="1"/>
      <c r="L1062" s="32"/>
      <c r="M1062" s="32"/>
      <c r="N1062" s="33"/>
      <c r="O1062" s="32"/>
      <c r="P1062" s="109"/>
      <c r="Q1062" s="36"/>
      <c r="R1062" s="109"/>
      <c r="S1062" s="36"/>
      <c r="T1062" s="36"/>
      <c r="U1062" s="32"/>
      <c r="V1062" s="32"/>
      <c r="W1062" s="32"/>
      <c r="X1062" s="32"/>
      <c r="Y1062" s="32"/>
      <c r="Z1062" s="32"/>
      <c r="AA1062" s="32"/>
      <c r="AB1062" s="108"/>
      <c r="AC1062" s="32"/>
      <c r="AD1062" s="32"/>
      <c r="AE1062" s="32"/>
      <c r="AF1062" s="108"/>
      <c r="AG1062" s="1"/>
      <c r="AH1062" s="1"/>
      <c r="AI1062" s="1"/>
      <c r="AJ1062" s="1"/>
      <c r="AK1062" s="1"/>
      <c r="AL1062" s="108"/>
      <c r="AM1062" s="1"/>
      <c r="AN1062" s="37"/>
    </row>
    <row r="1063" spans="1:40" ht="14.25" customHeight="1">
      <c r="A1063" s="1"/>
      <c r="B1063" s="32"/>
      <c r="C1063" s="32"/>
      <c r="D1063" s="33"/>
      <c r="E1063" s="1"/>
      <c r="F1063" s="34"/>
      <c r="G1063" s="32"/>
      <c r="H1063" s="1"/>
      <c r="I1063" s="35"/>
      <c r="J1063" s="1"/>
      <c r="K1063" s="1"/>
      <c r="L1063" s="32"/>
      <c r="M1063" s="32"/>
      <c r="N1063" s="33"/>
      <c r="O1063" s="32"/>
      <c r="P1063" s="109"/>
      <c r="Q1063" s="36"/>
      <c r="R1063" s="109"/>
      <c r="S1063" s="36"/>
      <c r="T1063" s="36"/>
      <c r="U1063" s="32"/>
      <c r="V1063" s="32"/>
      <c r="W1063" s="32"/>
      <c r="X1063" s="32"/>
      <c r="Y1063" s="32"/>
      <c r="Z1063" s="32"/>
      <c r="AA1063" s="32"/>
      <c r="AB1063" s="108"/>
      <c r="AC1063" s="32"/>
      <c r="AD1063" s="32"/>
      <c r="AE1063" s="32"/>
      <c r="AF1063" s="108"/>
      <c r="AG1063" s="1"/>
      <c r="AH1063" s="1"/>
      <c r="AI1063" s="1"/>
      <c r="AJ1063" s="1"/>
      <c r="AK1063" s="1"/>
      <c r="AL1063" s="108"/>
      <c r="AM1063" s="1"/>
      <c r="AN1063" s="37"/>
    </row>
    <row r="1064" spans="1:40" ht="14.25" customHeight="1">
      <c r="A1064" s="1"/>
      <c r="B1064" s="32"/>
      <c r="C1064" s="32"/>
      <c r="D1064" s="33"/>
      <c r="E1064" s="1"/>
      <c r="F1064" s="34"/>
      <c r="G1064" s="32"/>
      <c r="H1064" s="1"/>
      <c r="I1064" s="35"/>
      <c r="J1064" s="1"/>
      <c r="K1064" s="1"/>
      <c r="L1064" s="32"/>
      <c r="M1064" s="32"/>
      <c r="N1064" s="33"/>
      <c r="O1064" s="32"/>
      <c r="P1064" s="109"/>
      <c r="Q1064" s="36"/>
      <c r="R1064" s="109"/>
      <c r="S1064" s="36"/>
      <c r="T1064" s="36"/>
      <c r="U1064" s="32"/>
      <c r="V1064" s="32"/>
      <c r="W1064" s="32"/>
      <c r="X1064" s="32"/>
      <c r="Y1064" s="32"/>
      <c r="Z1064" s="32"/>
      <c r="AA1064" s="32"/>
      <c r="AB1064" s="108"/>
      <c r="AC1064" s="32"/>
      <c r="AD1064" s="32"/>
      <c r="AE1064" s="32"/>
      <c r="AF1064" s="108"/>
      <c r="AG1064" s="1"/>
      <c r="AH1064" s="1"/>
      <c r="AI1064" s="1"/>
      <c r="AJ1064" s="1"/>
      <c r="AK1064" s="1"/>
      <c r="AL1064" s="108"/>
      <c r="AM1064" s="1"/>
      <c r="AN1064" s="37"/>
    </row>
    <row r="1065" spans="1:40" ht="14.25" customHeight="1">
      <c r="A1065" s="1"/>
      <c r="B1065" s="32"/>
      <c r="C1065" s="32"/>
      <c r="D1065" s="33"/>
      <c r="E1065" s="1"/>
      <c r="F1065" s="34"/>
      <c r="G1065" s="32"/>
      <c r="H1065" s="1"/>
      <c r="I1065" s="35"/>
      <c r="J1065" s="1"/>
      <c r="K1065" s="1"/>
      <c r="L1065" s="32"/>
      <c r="M1065" s="32"/>
      <c r="N1065" s="33"/>
      <c r="O1065" s="32"/>
      <c r="P1065" s="109"/>
      <c r="Q1065" s="36"/>
      <c r="R1065" s="109"/>
      <c r="S1065" s="36"/>
      <c r="T1065" s="36"/>
      <c r="U1065" s="32"/>
      <c r="V1065" s="32"/>
      <c r="W1065" s="32"/>
      <c r="X1065" s="32"/>
      <c r="Y1065" s="32"/>
      <c r="Z1065" s="32"/>
      <c r="AA1065" s="32"/>
      <c r="AB1065" s="108"/>
      <c r="AC1065" s="32"/>
      <c r="AD1065" s="32"/>
      <c r="AE1065" s="32"/>
      <c r="AF1065" s="108"/>
      <c r="AG1065" s="1"/>
      <c r="AH1065" s="1"/>
      <c r="AI1065" s="1"/>
      <c r="AJ1065" s="1"/>
      <c r="AK1065" s="1"/>
      <c r="AL1065" s="108"/>
      <c r="AM1065" s="1"/>
      <c r="AN1065" s="37"/>
    </row>
    <row r="1066" spans="1:40" ht="14.25" customHeight="1">
      <c r="A1066" s="1"/>
      <c r="B1066" s="32"/>
      <c r="C1066" s="32"/>
      <c r="D1066" s="33"/>
      <c r="E1066" s="1"/>
      <c r="F1066" s="34"/>
      <c r="G1066" s="32"/>
      <c r="H1066" s="1"/>
      <c r="I1066" s="35"/>
      <c r="J1066" s="1"/>
      <c r="K1066" s="1"/>
      <c r="L1066" s="32"/>
      <c r="M1066" s="32"/>
      <c r="N1066" s="33"/>
      <c r="O1066" s="32"/>
      <c r="P1066" s="109"/>
      <c r="Q1066" s="36"/>
      <c r="R1066" s="109"/>
      <c r="S1066" s="36"/>
      <c r="T1066" s="36"/>
      <c r="U1066" s="32"/>
      <c r="V1066" s="32"/>
      <c r="W1066" s="32"/>
      <c r="X1066" s="32"/>
      <c r="Y1066" s="32"/>
      <c r="Z1066" s="32"/>
      <c r="AA1066" s="32"/>
      <c r="AB1066" s="108"/>
      <c r="AC1066" s="32"/>
      <c r="AD1066" s="32"/>
      <c r="AE1066" s="32"/>
      <c r="AF1066" s="108"/>
      <c r="AG1066" s="1"/>
      <c r="AH1066" s="1"/>
      <c r="AI1066" s="1"/>
      <c r="AJ1066" s="1"/>
      <c r="AK1066" s="1"/>
      <c r="AL1066" s="108"/>
      <c r="AM1066" s="1"/>
      <c r="AN1066" s="37"/>
    </row>
    <row r="1067" spans="1:40" ht="14.25" customHeight="1">
      <c r="A1067" s="1"/>
      <c r="B1067" s="32"/>
      <c r="C1067" s="32"/>
      <c r="D1067" s="33"/>
      <c r="E1067" s="1"/>
      <c r="F1067" s="34"/>
      <c r="G1067" s="32"/>
      <c r="H1067" s="1"/>
      <c r="I1067" s="35"/>
      <c r="J1067" s="1"/>
      <c r="K1067" s="1"/>
      <c r="L1067" s="32"/>
      <c r="M1067" s="32"/>
      <c r="N1067" s="33"/>
      <c r="O1067" s="32"/>
      <c r="P1067" s="109"/>
      <c r="Q1067" s="36"/>
      <c r="R1067" s="109"/>
      <c r="S1067" s="36"/>
      <c r="T1067" s="36"/>
      <c r="U1067" s="32"/>
      <c r="V1067" s="32"/>
      <c r="W1067" s="32"/>
      <c r="X1067" s="32"/>
      <c r="Y1067" s="32"/>
      <c r="Z1067" s="32"/>
      <c r="AA1067" s="32"/>
      <c r="AB1067" s="108"/>
      <c r="AC1067" s="32"/>
      <c r="AD1067" s="32"/>
      <c r="AE1067" s="32"/>
      <c r="AF1067" s="108"/>
      <c r="AG1067" s="1"/>
      <c r="AH1067" s="1"/>
      <c r="AI1067" s="1"/>
      <c r="AJ1067" s="1"/>
      <c r="AK1067" s="1"/>
      <c r="AL1067" s="108"/>
      <c r="AM1067" s="1"/>
      <c r="AN1067" s="37"/>
    </row>
    <row r="1068" spans="1:40" ht="14.25" customHeight="1">
      <c r="A1068" s="1"/>
      <c r="B1068" s="32"/>
      <c r="C1068" s="32"/>
      <c r="D1068" s="33"/>
      <c r="E1068" s="1"/>
      <c r="F1068" s="34"/>
      <c r="G1068" s="32"/>
      <c r="H1068" s="1"/>
      <c r="I1068" s="35"/>
      <c r="J1068" s="1"/>
      <c r="K1068" s="1"/>
      <c r="L1068" s="32"/>
      <c r="M1068" s="32"/>
      <c r="N1068" s="33"/>
      <c r="O1068" s="32"/>
      <c r="P1068" s="109"/>
      <c r="Q1068" s="36"/>
      <c r="R1068" s="109"/>
      <c r="S1068" s="36"/>
      <c r="T1068" s="36"/>
      <c r="U1068" s="32"/>
      <c r="V1068" s="32"/>
      <c r="W1068" s="32"/>
      <c r="X1068" s="32"/>
      <c r="Y1068" s="32"/>
      <c r="Z1068" s="32"/>
      <c r="AA1068" s="32"/>
      <c r="AB1068" s="108"/>
      <c r="AC1068" s="32"/>
      <c r="AD1068" s="32"/>
      <c r="AE1068" s="32"/>
      <c r="AF1068" s="108"/>
      <c r="AG1068" s="1"/>
      <c r="AH1068" s="1"/>
      <c r="AI1068" s="1"/>
      <c r="AJ1068" s="1"/>
      <c r="AK1068" s="1"/>
      <c r="AL1068" s="108"/>
      <c r="AM1068" s="1"/>
      <c r="AN1068" s="37"/>
    </row>
    <row r="1069" spans="1:40" ht="14.25" customHeight="1">
      <c r="A1069" s="1"/>
      <c r="B1069" s="32"/>
      <c r="C1069" s="32"/>
      <c r="D1069" s="33"/>
      <c r="E1069" s="1"/>
      <c r="F1069" s="34"/>
      <c r="G1069" s="32"/>
      <c r="H1069" s="1"/>
      <c r="I1069" s="35"/>
      <c r="J1069" s="1"/>
      <c r="K1069" s="1"/>
      <c r="L1069" s="32"/>
      <c r="M1069" s="32"/>
      <c r="N1069" s="33"/>
      <c r="O1069" s="32"/>
      <c r="P1069" s="109"/>
      <c r="Q1069" s="36"/>
      <c r="R1069" s="109"/>
      <c r="S1069" s="36"/>
      <c r="T1069" s="36"/>
      <c r="U1069" s="32"/>
      <c r="V1069" s="32"/>
      <c r="W1069" s="32"/>
      <c r="X1069" s="32"/>
      <c r="Y1069" s="32"/>
      <c r="Z1069" s="32"/>
      <c r="AA1069" s="32"/>
      <c r="AB1069" s="108"/>
      <c r="AC1069" s="32"/>
      <c r="AD1069" s="32"/>
      <c r="AE1069" s="32"/>
      <c r="AF1069" s="108"/>
      <c r="AG1069" s="1"/>
      <c r="AH1069" s="1"/>
      <c r="AI1069" s="1"/>
      <c r="AJ1069" s="1"/>
      <c r="AK1069" s="1"/>
      <c r="AL1069" s="108"/>
      <c r="AM1069" s="1"/>
      <c r="AN1069" s="37"/>
    </row>
    <row r="1070" spans="1:40" ht="14.25" customHeight="1">
      <c r="A1070" s="1"/>
      <c r="B1070" s="32"/>
      <c r="C1070" s="32"/>
      <c r="D1070" s="33"/>
      <c r="E1070" s="1"/>
      <c r="F1070" s="34"/>
      <c r="G1070" s="32"/>
      <c r="H1070" s="1"/>
      <c r="I1070" s="35"/>
      <c r="J1070" s="1"/>
      <c r="K1070" s="1"/>
      <c r="L1070" s="32"/>
      <c r="M1070" s="32"/>
      <c r="N1070" s="33"/>
      <c r="O1070" s="32"/>
      <c r="P1070" s="109"/>
      <c r="Q1070" s="36"/>
      <c r="R1070" s="109"/>
      <c r="S1070" s="36"/>
      <c r="T1070" s="36"/>
      <c r="U1070" s="32"/>
      <c r="V1070" s="32"/>
      <c r="W1070" s="32"/>
      <c r="X1070" s="32"/>
      <c r="Y1070" s="32"/>
      <c r="Z1070" s="32"/>
      <c r="AA1070" s="32"/>
      <c r="AB1070" s="108"/>
      <c r="AC1070" s="32"/>
      <c r="AD1070" s="32"/>
      <c r="AE1070" s="32"/>
      <c r="AF1070" s="108"/>
      <c r="AG1070" s="1"/>
      <c r="AH1070" s="1"/>
      <c r="AI1070" s="1"/>
      <c r="AJ1070" s="1"/>
      <c r="AK1070" s="1"/>
      <c r="AL1070" s="108"/>
      <c r="AM1070" s="1"/>
      <c r="AN1070" s="37"/>
    </row>
    <row r="1071" spans="1:40" ht="14.25" customHeight="1">
      <c r="A1071" s="1"/>
      <c r="B1071" s="32"/>
      <c r="C1071" s="32"/>
      <c r="D1071" s="33"/>
      <c r="E1071" s="1"/>
      <c r="F1071" s="34"/>
      <c r="G1071" s="32"/>
      <c r="H1071" s="1"/>
      <c r="I1071" s="35"/>
      <c r="J1071" s="1"/>
      <c r="K1071" s="1"/>
      <c r="L1071" s="32"/>
      <c r="M1071" s="32"/>
      <c r="N1071" s="33"/>
      <c r="O1071" s="32"/>
      <c r="P1071" s="109"/>
      <c r="Q1071" s="36"/>
      <c r="R1071" s="109"/>
      <c r="S1071" s="36"/>
      <c r="T1071" s="36"/>
      <c r="U1071" s="32"/>
      <c r="V1071" s="32"/>
      <c r="W1071" s="32"/>
      <c r="X1071" s="32"/>
      <c r="Y1071" s="32"/>
      <c r="Z1071" s="32"/>
      <c r="AA1071" s="32"/>
      <c r="AB1071" s="108"/>
      <c r="AC1071" s="32"/>
      <c r="AD1071" s="32"/>
      <c r="AE1071" s="32"/>
      <c r="AF1071" s="108"/>
      <c r="AG1071" s="1"/>
      <c r="AH1071" s="1"/>
      <c r="AI1071" s="1"/>
      <c r="AJ1071" s="1"/>
      <c r="AK1071" s="1"/>
      <c r="AL1071" s="108"/>
      <c r="AM1071" s="1"/>
      <c r="AN1071" s="37"/>
    </row>
    <row r="1072" spans="1:40" ht="14.25" customHeight="1">
      <c r="A1072" s="1"/>
      <c r="B1072" s="32"/>
      <c r="C1072" s="32"/>
      <c r="D1072" s="33"/>
      <c r="E1072" s="1"/>
      <c r="F1072" s="34"/>
      <c r="G1072" s="32"/>
      <c r="H1072" s="1"/>
      <c r="I1072" s="35"/>
      <c r="J1072" s="1"/>
      <c r="K1072" s="1"/>
      <c r="L1072" s="32"/>
      <c r="M1072" s="32"/>
      <c r="N1072" s="33"/>
      <c r="O1072" s="32"/>
      <c r="P1072" s="109"/>
      <c r="Q1072" s="36"/>
      <c r="R1072" s="109"/>
      <c r="S1072" s="36"/>
      <c r="T1072" s="36"/>
      <c r="U1072" s="32"/>
      <c r="V1072" s="32"/>
      <c r="W1072" s="32"/>
      <c r="X1072" s="32"/>
      <c r="Y1072" s="32"/>
      <c r="Z1072" s="32"/>
      <c r="AA1072" s="32"/>
      <c r="AB1072" s="108"/>
      <c r="AC1072" s="32"/>
      <c r="AD1072" s="32"/>
      <c r="AE1072" s="32"/>
      <c r="AF1072" s="108"/>
      <c r="AG1072" s="1"/>
      <c r="AH1072" s="1"/>
      <c r="AI1072" s="1"/>
      <c r="AJ1072" s="1"/>
      <c r="AK1072" s="1"/>
      <c r="AL1072" s="108"/>
      <c r="AM1072" s="1"/>
      <c r="AN1072" s="37"/>
    </row>
    <row r="1073" spans="1:40" ht="14.25" customHeight="1">
      <c r="A1073" s="1"/>
      <c r="B1073" s="32"/>
      <c r="C1073" s="32"/>
      <c r="D1073" s="33"/>
      <c r="E1073" s="1"/>
      <c r="F1073" s="34"/>
      <c r="G1073" s="32"/>
      <c r="H1073" s="1"/>
      <c r="I1073" s="35"/>
      <c r="J1073" s="1"/>
      <c r="K1073" s="1"/>
      <c r="L1073" s="32"/>
      <c r="M1073" s="32"/>
      <c r="N1073" s="33"/>
      <c r="O1073" s="32"/>
      <c r="P1073" s="109"/>
      <c r="Q1073" s="36"/>
      <c r="R1073" s="109"/>
      <c r="S1073" s="36"/>
      <c r="T1073" s="36"/>
      <c r="U1073" s="32"/>
      <c r="V1073" s="32"/>
      <c r="W1073" s="32"/>
      <c r="X1073" s="32"/>
      <c r="Y1073" s="32"/>
      <c r="Z1073" s="32"/>
      <c r="AA1073" s="32"/>
      <c r="AB1073" s="108"/>
      <c r="AC1073" s="32"/>
      <c r="AD1073" s="32"/>
      <c r="AE1073" s="32"/>
      <c r="AF1073" s="108"/>
      <c r="AG1073" s="1"/>
      <c r="AH1073" s="1"/>
      <c r="AI1073" s="1"/>
      <c r="AJ1073" s="1"/>
      <c r="AK1073" s="1"/>
      <c r="AL1073" s="108"/>
      <c r="AM1073" s="1"/>
      <c r="AN1073" s="37"/>
    </row>
    <row r="1074" spans="1:40" ht="14.25" customHeight="1">
      <c r="A1074" s="1"/>
      <c r="B1074" s="32"/>
      <c r="C1074" s="32"/>
      <c r="D1074" s="33"/>
      <c r="E1074" s="1"/>
      <c r="F1074" s="34"/>
      <c r="G1074" s="32"/>
      <c r="H1074" s="1"/>
      <c r="I1074" s="35"/>
      <c r="J1074" s="1"/>
      <c r="K1074" s="1"/>
      <c r="L1074" s="32"/>
      <c r="M1074" s="32"/>
      <c r="N1074" s="33"/>
      <c r="O1074" s="32"/>
      <c r="P1074" s="109"/>
      <c r="Q1074" s="36"/>
      <c r="R1074" s="109"/>
      <c r="S1074" s="36"/>
      <c r="T1074" s="36"/>
      <c r="U1074" s="32"/>
      <c r="V1074" s="32"/>
      <c r="W1074" s="32"/>
      <c r="X1074" s="32"/>
      <c r="Y1074" s="32"/>
      <c r="Z1074" s="32"/>
      <c r="AA1074" s="32"/>
      <c r="AB1074" s="108"/>
      <c r="AC1074" s="32"/>
      <c r="AD1074" s="32"/>
      <c r="AE1074" s="32"/>
      <c r="AF1074" s="108"/>
      <c r="AG1074" s="1"/>
      <c r="AH1074" s="1"/>
      <c r="AI1074" s="1"/>
      <c r="AJ1074" s="1"/>
      <c r="AK1074" s="1"/>
      <c r="AL1074" s="108"/>
      <c r="AM1074" s="1"/>
      <c r="AN1074" s="37"/>
    </row>
    <row r="1075" spans="1:40" ht="14.25" customHeight="1">
      <c r="A1075" s="1"/>
      <c r="B1075" s="32"/>
      <c r="C1075" s="32"/>
      <c r="D1075" s="33"/>
      <c r="E1075" s="1"/>
      <c r="F1075" s="34"/>
      <c r="G1075" s="32"/>
      <c r="H1075" s="1"/>
      <c r="I1075" s="35"/>
      <c r="J1075" s="1"/>
      <c r="K1075" s="1"/>
      <c r="L1075" s="32"/>
      <c r="M1075" s="32"/>
      <c r="N1075" s="33"/>
      <c r="O1075" s="32"/>
      <c r="P1075" s="109"/>
      <c r="Q1075" s="36"/>
      <c r="R1075" s="109"/>
      <c r="S1075" s="36"/>
      <c r="T1075" s="36"/>
      <c r="U1075" s="32"/>
      <c r="V1075" s="32"/>
      <c r="W1075" s="32"/>
      <c r="X1075" s="32"/>
      <c r="Y1075" s="32"/>
      <c r="Z1075" s="32"/>
      <c r="AA1075" s="32"/>
      <c r="AB1075" s="108"/>
      <c r="AC1075" s="32"/>
      <c r="AD1075" s="32"/>
      <c r="AE1075" s="32"/>
      <c r="AF1075" s="108"/>
      <c r="AG1075" s="1"/>
      <c r="AH1075" s="1"/>
      <c r="AI1075" s="1"/>
      <c r="AJ1075" s="1"/>
      <c r="AK1075" s="1"/>
      <c r="AL1075" s="108"/>
      <c r="AM1075" s="1"/>
      <c r="AN1075" s="37"/>
    </row>
    <row r="1076" spans="1:40" ht="14.25" customHeight="1">
      <c r="A1076" s="1"/>
      <c r="B1076" s="32"/>
      <c r="C1076" s="32"/>
      <c r="D1076" s="33"/>
      <c r="E1076" s="1"/>
      <c r="F1076" s="34"/>
      <c r="G1076" s="32"/>
      <c r="H1076" s="1"/>
      <c r="I1076" s="35"/>
      <c r="J1076" s="1"/>
      <c r="K1076" s="1"/>
      <c r="L1076" s="32"/>
      <c r="M1076" s="32"/>
      <c r="N1076" s="33"/>
      <c r="O1076" s="32"/>
      <c r="P1076" s="109"/>
      <c r="Q1076" s="36"/>
      <c r="R1076" s="109"/>
      <c r="S1076" s="36"/>
      <c r="T1076" s="36"/>
      <c r="U1076" s="32"/>
      <c r="V1076" s="32"/>
      <c r="W1076" s="32"/>
      <c r="X1076" s="32"/>
      <c r="Y1076" s="32"/>
      <c r="Z1076" s="32"/>
      <c r="AA1076" s="32"/>
      <c r="AB1076" s="108"/>
      <c r="AC1076" s="32"/>
      <c r="AD1076" s="32"/>
      <c r="AE1076" s="32"/>
      <c r="AF1076" s="108"/>
      <c r="AG1076" s="1"/>
      <c r="AH1076" s="1"/>
      <c r="AI1076" s="1"/>
      <c r="AJ1076" s="1"/>
      <c r="AK1076" s="1"/>
      <c r="AL1076" s="108"/>
      <c r="AM1076" s="1"/>
      <c r="AN1076" s="37"/>
    </row>
    <row r="1077" spans="1:40" ht="14.25" customHeight="1">
      <c r="A1077" s="1"/>
      <c r="B1077" s="32"/>
      <c r="C1077" s="32"/>
      <c r="D1077" s="33"/>
      <c r="E1077" s="1"/>
      <c r="F1077" s="34"/>
      <c r="G1077" s="32"/>
      <c r="H1077" s="1"/>
      <c r="I1077" s="35"/>
      <c r="J1077" s="1"/>
      <c r="K1077" s="1"/>
      <c r="L1077" s="32"/>
      <c r="M1077" s="32"/>
      <c r="N1077" s="33"/>
      <c r="O1077" s="32"/>
      <c r="P1077" s="109"/>
      <c r="Q1077" s="36"/>
      <c r="R1077" s="109"/>
      <c r="S1077" s="36"/>
      <c r="T1077" s="36"/>
      <c r="U1077" s="32"/>
      <c r="V1077" s="32"/>
      <c r="W1077" s="32"/>
      <c r="X1077" s="32"/>
      <c r="Y1077" s="32"/>
      <c r="Z1077" s="32"/>
      <c r="AA1077" s="32"/>
      <c r="AB1077" s="108"/>
      <c r="AC1077" s="32"/>
      <c r="AD1077" s="32"/>
      <c r="AE1077" s="32"/>
      <c r="AF1077" s="108"/>
      <c r="AG1077" s="1"/>
      <c r="AH1077" s="1"/>
      <c r="AI1077" s="1"/>
      <c r="AJ1077" s="1"/>
      <c r="AK1077" s="1"/>
      <c r="AL1077" s="108"/>
      <c r="AM1077" s="1"/>
      <c r="AN1077" s="37"/>
    </row>
    <row r="1078" spans="1:40" ht="14.25" customHeight="1">
      <c r="A1078" s="1"/>
      <c r="B1078" s="32"/>
      <c r="C1078" s="32"/>
      <c r="D1078" s="33"/>
      <c r="E1078" s="1"/>
      <c r="F1078" s="34"/>
      <c r="G1078" s="32"/>
      <c r="H1078" s="1"/>
      <c r="I1078" s="35"/>
      <c r="J1078" s="1"/>
      <c r="K1078" s="1"/>
      <c r="L1078" s="32"/>
      <c r="M1078" s="32"/>
      <c r="N1078" s="33"/>
      <c r="O1078" s="32"/>
      <c r="P1078" s="109"/>
      <c r="Q1078" s="36"/>
      <c r="R1078" s="109"/>
      <c r="S1078" s="36"/>
      <c r="T1078" s="36"/>
      <c r="U1078" s="32"/>
      <c r="V1078" s="32"/>
      <c r="W1078" s="32"/>
      <c r="X1078" s="32"/>
      <c r="Y1078" s="32"/>
      <c r="Z1078" s="32"/>
      <c r="AA1078" s="32"/>
      <c r="AB1078" s="108"/>
      <c r="AC1078" s="32"/>
      <c r="AD1078" s="32"/>
      <c r="AE1078" s="32"/>
      <c r="AF1078" s="108"/>
      <c r="AG1078" s="1"/>
      <c r="AH1078" s="1"/>
      <c r="AI1078" s="1"/>
      <c r="AJ1078" s="1"/>
      <c r="AK1078" s="1"/>
      <c r="AL1078" s="108"/>
      <c r="AM1078" s="1"/>
      <c r="AN1078" s="37"/>
    </row>
    <row r="1079" spans="1:40" ht="14.25" customHeight="1">
      <c r="A1079" s="1"/>
      <c r="B1079" s="32"/>
      <c r="C1079" s="32"/>
      <c r="D1079" s="33"/>
      <c r="E1079" s="1"/>
      <c r="F1079" s="34"/>
      <c r="G1079" s="32"/>
      <c r="H1079" s="1"/>
      <c r="I1079" s="35"/>
      <c r="J1079" s="1"/>
      <c r="K1079" s="1"/>
      <c r="L1079" s="32"/>
      <c r="M1079" s="32"/>
      <c r="N1079" s="33"/>
      <c r="O1079" s="32"/>
      <c r="P1079" s="109"/>
      <c r="Q1079" s="36"/>
      <c r="R1079" s="109"/>
      <c r="S1079" s="36"/>
      <c r="T1079" s="36"/>
      <c r="U1079" s="32"/>
      <c r="V1079" s="32"/>
      <c r="W1079" s="32"/>
      <c r="X1079" s="32"/>
      <c r="Y1079" s="32"/>
      <c r="Z1079" s="32"/>
      <c r="AA1079" s="32"/>
      <c r="AB1079" s="108"/>
      <c r="AC1079" s="32"/>
      <c r="AD1079" s="32"/>
      <c r="AE1079" s="32"/>
      <c r="AF1079" s="108"/>
      <c r="AG1079" s="1"/>
      <c r="AH1079" s="1"/>
      <c r="AI1079" s="1"/>
      <c r="AJ1079" s="1"/>
      <c r="AK1079" s="1"/>
      <c r="AL1079" s="108"/>
      <c r="AM1079" s="1"/>
      <c r="AN1079" s="37"/>
    </row>
    <row r="1080" spans="1:40" ht="14.25" customHeight="1">
      <c r="A1080" s="1"/>
      <c r="B1080" s="32"/>
      <c r="C1080" s="32"/>
      <c r="D1080" s="33"/>
      <c r="E1080" s="1"/>
      <c r="F1080" s="34"/>
      <c r="G1080" s="32"/>
      <c r="H1080" s="1"/>
      <c r="I1080" s="35"/>
      <c r="J1080" s="1"/>
      <c r="K1080" s="1"/>
      <c r="L1080" s="32"/>
      <c r="M1080" s="32"/>
      <c r="N1080" s="33"/>
      <c r="O1080" s="32"/>
      <c r="P1080" s="109"/>
      <c r="Q1080" s="36"/>
      <c r="R1080" s="109"/>
      <c r="S1080" s="36"/>
      <c r="T1080" s="36"/>
      <c r="U1080" s="32"/>
      <c r="V1080" s="32"/>
      <c r="W1080" s="32"/>
      <c r="X1080" s="32"/>
      <c r="Y1080" s="32"/>
      <c r="Z1080" s="32"/>
      <c r="AA1080" s="32"/>
      <c r="AB1080" s="108"/>
      <c r="AC1080" s="32"/>
      <c r="AD1080" s="32"/>
      <c r="AE1080" s="32"/>
      <c r="AF1080" s="108"/>
      <c r="AG1080" s="1"/>
      <c r="AH1080" s="1"/>
      <c r="AI1080" s="1"/>
      <c r="AJ1080" s="1"/>
      <c r="AK1080" s="1"/>
      <c r="AL1080" s="108"/>
      <c r="AM1080" s="1"/>
      <c r="AN1080" s="37"/>
    </row>
    <row r="1081" spans="1:40" ht="14.25" customHeight="1">
      <c r="A1081" s="1"/>
      <c r="B1081" s="32"/>
      <c r="C1081" s="32"/>
      <c r="D1081" s="33"/>
      <c r="E1081" s="1"/>
      <c r="F1081" s="34"/>
      <c r="G1081" s="32"/>
      <c r="H1081" s="1"/>
      <c r="I1081" s="35"/>
      <c r="J1081" s="1"/>
      <c r="K1081" s="1"/>
      <c r="L1081" s="32"/>
      <c r="M1081" s="32"/>
      <c r="N1081" s="33"/>
      <c r="O1081" s="32"/>
      <c r="P1081" s="109"/>
      <c r="Q1081" s="36"/>
      <c r="R1081" s="109"/>
      <c r="S1081" s="36"/>
      <c r="T1081" s="36"/>
      <c r="U1081" s="32"/>
      <c r="V1081" s="32"/>
      <c r="W1081" s="32"/>
      <c r="X1081" s="32"/>
      <c r="Y1081" s="32"/>
      <c r="Z1081" s="32"/>
      <c r="AA1081" s="32"/>
      <c r="AB1081" s="108"/>
      <c r="AC1081" s="32"/>
      <c r="AD1081" s="32"/>
      <c r="AE1081" s="32"/>
      <c r="AF1081" s="108"/>
      <c r="AG1081" s="1"/>
      <c r="AH1081" s="1"/>
      <c r="AI1081" s="1"/>
      <c r="AJ1081" s="1"/>
      <c r="AK1081" s="1"/>
      <c r="AL1081" s="108"/>
      <c r="AM1081" s="1"/>
      <c r="AN1081" s="37"/>
    </row>
    <row r="1082" spans="1:40" ht="14.25" customHeight="1">
      <c r="A1082" s="1"/>
      <c r="B1082" s="32"/>
      <c r="C1082" s="32"/>
      <c r="D1082" s="33"/>
      <c r="E1082" s="1"/>
      <c r="F1082" s="34"/>
      <c r="G1082" s="32"/>
      <c r="H1082" s="1"/>
      <c r="I1082" s="35"/>
      <c r="J1082" s="1"/>
      <c r="K1082" s="1"/>
      <c r="L1082" s="32"/>
      <c r="M1082" s="32"/>
      <c r="N1082" s="33"/>
      <c r="O1082" s="32"/>
      <c r="P1082" s="109"/>
      <c r="Q1082" s="36"/>
      <c r="R1082" s="109"/>
      <c r="S1082" s="36"/>
      <c r="T1082" s="36"/>
      <c r="U1082" s="32"/>
      <c r="V1082" s="32"/>
      <c r="W1082" s="32"/>
      <c r="X1082" s="32"/>
      <c r="Y1082" s="32"/>
      <c r="Z1082" s="32"/>
      <c r="AA1082" s="32"/>
      <c r="AB1082" s="108"/>
      <c r="AC1082" s="32"/>
      <c r="AD1082" s="32"/>
      <c r="AE1082" s="32"/>
      <c r="AF1082" s="108"/>
      <c r="AG1082" s="1"/>
      <c r="AH1082" s="1"/>
      <c r="AI1082" s="1"/>
      <c r="AJ1082" s="1"/>
      <c r="AK1082" s="1"/>
      <c r="AL1082" s="108"/>
      <c r="AM1082" s="1"/>
      <c r="AN1082" s="37"/>
    </row>
    <row r="1083" spans="1:40" ht="14.25" customHeight="1">
      <c r="A1083" s="1"/>
      <c r="B1083" s="32"/>
      <c r="C1083" s="32"/>
      <c r="D1083" s="33"/>
      <c r="E1083" s="1"/>
      <c r="F1083" s="34"/>
      <c r="G1083" s="32"/>
      <c r="H1083" s="1"/>
      <c r="I1083" s="35"/>
      <c r="J1083" s="1"/>
      <c r="K1083" s="1"/>
      <c r="L1083" s="32"/>
      <c r="M1083" s="32"/>
      <c r="N1083" s="33"/>
      <c r="O1083" s="32"/>
      <c r="P1083" s="109"/>
      <c r="Q1083" s="36"/>
      <c r="R1083" s="109"/>
      <c r="S1083" s="36"/>
      <c r="T1083" s="36"/>
      <c r="U1083" s="32"/>
      <c r="V1083" s="32"/>
      <c r="W1083" s="32"/>
      <c r="X1083" s="32"/>
      <c r="Y1083" s="32"/>
      <c r="Z1083" s="32"/>
      <c r="AA1083" s="32"/>
      <c r="AB1083" s="108"/>
      <c r="AC1083" s="32"/>
      <c r="AD1083" s="32"/>
      <c r="AE1083" s="32"/>
      <c r="AF1083" s="108"/>
      <c r="AG1083" s="1"/>
      <c r="AH1083" s="1"/>
      <c r="AI1083" s="1"/>
      <c r="AJ1083" s="1"/>
      <c r="AK1083" s="1"/>
      <c r="AL1083" s="108"/>
      <c r="AM1083" s="1"/>
      <c r="AN1083" s="37"/>
    </row>
    <row r="1084" spans="1:40" ht="14.25" customHeight="1">
      <c r="A1084" s="1"/>
      <c r="B1084" s="32"/>
      <c r="C1084" s="32"/>
      <c r="D1084" s="33"/>
      <c r="E1084" s="1"/>
      <c r="F1084" s="34"/>
      <c r="G1084" s="32"/>
      <c r="H1084" s="1"/>
      <c r="I1084" s="35"/>
      <c r="J1084" s="1"/>
      <c r="K1084" s="1"/>
      <c r="L1084" s="32"/>
      <c r="M1084" s="32"/>
      <c r="N1084" s="33"/>
      <c r="O1084" s="32"/>
      <c r="P1084" s="109"/>
      <c r="Q1084" s="36"/>
      <c r="R1084" s="109"/>
      <c r="S1084" s="36"/>
      <c r="T1084" s="36"/>
      <c r="U1084" s="32"/>
      <c r="V1084" s="32"/>
      <c r="W1084" s="32"/>
      <c r="X1084" s="32"/>
      <c r="Y1084" s="32"/>
      <c r="Z1084" s="32"/>
      <c r="AA1084" s="32"/>
      <c r="AB1084" s="108"/>
      <c r="AC1084" s="32"/>
      <c r="AD1084" s="32"/>
      <c r="AE1084" s="32"/>
      <c r="AF1084" s="108"/>
      <c r="AG1084" s="1"/>
      <c r="AH1084" s="1"/>
      <c r="AI1084" s="1"/>
      <c r="AJ1084" s="1"/>
      <c r="AK1084" s="1"/>
      <c r="AL1084" s="108"/>
      <c r="AM1084" s="1"/>
      <c r="AN1084" s="37"/>
    </row>
    <row r="1085" spans="1:40" ht="14.25" customHeight="1">
      <c r="A1085" s="1"/>
      <c r="B1085" s="32"/>
      <c r="C1085" s="32"/>
      <c r="D1085" s="33"/>
      <c r="E1085" s="1"/>
      <c r="F1085" s="34"/>
      <c r="G1085" s="32"/>
      <c r="H1085" s="1"/>
      <c r="I1085" s="35"/>
      <c r="J1085" s="1"/>
      <c r="K1085" s="1"/>
      <c r="L1085" s="32"/>
      <c r="M1085" s="32"/>
      <c r="N1085" s="33"/>
      <c r="O1085" s="32"/>
      <c r="P1085" s="109"/>
      <c r="Q1085" s="36"/>
      <c r="R1085" s="109"/>
      <c r="S1085" s="36"/>
      <c r="T1085" s="36"/>
      <c r="U1085" s="32"/>
      <c r="V1085" s="32"/>
      <c r="W1085" s="32"/>
      <c r="X1085" s="32"/>
      <c r="Y1085" s="32"/>
      <c r="Z1085" s="32"/>
      <c r="AA1085" s="32"/>
      <c r="AB1085" s="108"/>
      <c r="AC1085" s="32"/>
      <c r="AD1085" s="32"/>
      <c r="AE1085" s="32"/>
      <c r="AF1085" s="108"/>
      <c r="AG1085" s="1"/>
      <c r="AH1085" s="1"/>
      <c r="AI1085" s="1"/>
      <c r="AJ1085" s="1"/>
      <c r="AK1085" s="1"/>
      <c r="AL1085" s="108"/>
      <c r="AM1085" s="1"/>
      <c r="AN1085" s="37"/>
    </row>
    <row r="1086" spans="1:40" ht="14.25" customHeight="1">
      <c r="A1086" s="1"/>
      <c r="B1086" s="32"/>
      <c r="C1086" s="32"/>
      <c r="D1086" s="33"/>
      <c r="E1086" s="1"/>
      <c r="F1086" s="34"/>
      <c r="G1086" s="32"/>
      <c r="H1086" s="1"/>
      <c r="I1086" s="35"/>
      <c r="J1086" s="1"/>
      <c r="K1086" s="1"/>
      <c r="L1086" s="32"/>
      <c r="M1086" s="32"/>
      <c r="N1086" s="33"/>
      <c r="O1086" s="32"/>
      <c r="P1086" s="109"/>
      <c r="Q1086" s="36"/>
      <c r="R1086" s="109"/>
      <c r="S1086" s="36"/>
      <c r="T1086" s="36"/>
      <c r="U1086" s="32"/>
      <c r="V1086" s="32"/>
      <c r="W1086" s="32"/>
      <c r="X1086" s="32"/>
      <c r="Y1086" s="32"/>
      <c r="Z1086" s="32"/>
      <c r="AA1086" s="32"/>
      <c r="AB1086" s="108"/>
      <c r="AC1086" s="32"/>
      <c r="AD1086" s="32"/>
      <c r="AE1086" s="32"/>
      <c r="AF1086" s="108"/>
      <c r="AG1086" s="1"/>
      <c r="AH1086" s="1"/>
      <c r="AI1086" s="1"/>
      <c r="AJ1086" s="1"/>
      <c r="AK1086" s="1"/>
      <c r="AL1086" s="108"/>
      <c r="AM1086" s="1"/>
      <c r="AN1086" s="37"/>
    </row>
    <row r="1087" spans="1:40" ht="14.25" customHeight="1">
      <c r="A1087" s="1"/>
      <c r="B1087" s="32"/>
      <c r="C1087" s="32"/>
      <c r="D1087" s="33"/>
      <c r="E1087" s="1"/>
      <c r="F1087" s="34"/>
      <c r="G1087" s="32"/>
      <c r="H1087" s="1"/>
      <c r="I1087" s="35"/>
      <c r="J1087" s="1"/>
      <c r="K1087" s="1"/>
      <c r="L1087" s="32"/>
      <c r="M1087" s="32"/>
      <c r="N1087" s="33"/>
      <c r="O1087" s="32"/>
      <c r="P1087" s="109"/>
      <c r="Q1087" s="36"/>
      <c r="R1087" s="109"/>
      <c r="S1087" s="36"/>
      <c r="T1087" s="36"/>
      <c r="U1087" s="32"/>
      <c r="V1087" s="32"/>
      <c r="W1087" s="32"/>
      <c r="X1087" s="32"/>
      <c r="Y1087" s="32"/>
      <c r="Z1087" s="32"/>
      <c r="AA1087" s="32"/>
      <c r="AB1087" s="108"/>
      <c r="AC1087" s="32"/>
      <c r="AD1087" s="32"/>
      <c r="AE1087" s="32"/>
      <c r="AF1087" s="108"/>
      <c r="AG1087" s="1"/>
      <c r="AH1087" s="1"/>
      <c r="AI1087" s="1"/>
      <c r="AJ1087" s="1"/>
      <c r="AK1087" s="1"/>
      <c r="AL1087" s="108"/>
      <c r="AM1087" s="1"/>
      <c r="AN1087" s="37"/>
    </row>
    <row r="1088" spans="1:40" ht="14.25" customHeight="1">
      <c r="A1088" s="1"/>
      <c r="B1088" s="32"/>
      <c r="C1088" s="32"/>
      <c r="D1088" s="33"/>
      <c r="E1088" s="1"/>
      <c r="F1088" s="34"/>
      <c r="G1088" s="32"/>
      <c r="H1088" s="1"/>
      <c r="I1088" s="35"/>
      <c r="J1088" s="1"/>
      <c r="K1088" s="1"/>
      <c r="L1088" s="32"/>
      <c r="M1088" s="32"/>
      <c r="N1088" s="33"/>
      <c r="O1088" s="32"/>
      <c r="P1088" s="109"/>
      <c r="Q1088" s="36"/>
      <c r="R1088" s="109"/>
      <c r="S1088" s="36"/>
      <c r="T1088" s="36"/>
      <c r="U1088" s="32"/>
      <c r="V1088" s="32"/>
      <c r="W1088" s="32"/>
      <c r="X1088" s="32"/>
      <c r="Y1088" s="32"/>
      <c r="Z1088" s="32"/>
      <c r="AA1088" s="32"/>
      <c r="AB1088" s="108"/>
      <c r="AC1088" s="32"/>
      <c r="AD1088" s="32"/>
      <c r="AE1088" s="32"/>
      <c r="AF1088" s="108"/>
      <c r="AG1088" s="1"/>
      <c r="AH1088" s="1"/>
      <c r="AI1088" s="1"/>
      <c r="AJ1088" s="1"/>
      <c r="AK1088" s="1"/>
      <c r="AL1088" s="108"/>
      <c r="AM1088" s="1"/>
      <c r="AN1088" s="37"/>
    </row>
    <row r="1089" spans="1:40" ht="14.25" customHeight="1">
      <c r="A1089" s="1"/>
      <c r="B1089" s="32"/>
      <c r="C1089" s="32"/>
      <c r="D1089" s="33"/>
      <c r="E1089" s="1"/>
      <c r="F1089" s="34"/>
      <c r="G1089" s="32"/>
      <c r="H1089" s="1"/>
      <c r="I1089" s="35"/>
      <c r="J1089" s="1"/>
      <c r="K1089" s="1"/>
      <c r="L1089" s="32"/>
      <c r="M1089" s="32"/>
      <c r="N1089" s="33"/>
      <c r="O1089" s="32"/>
      <c r="P1089" s="109"/>
      <c r="Q1089" s="36"/>
      <c r="R1089" s="109"/>
      <c r="S1089" s="36"/>
      <c r="T1089" s="36"/>
      <c r="U1089" s="32"/>
      <c r="V1089" s="32"/>
      <c r="W1089" s="32"/>
      <c r="X1089" s="32"/>
      <c r="Y1089" s="32"/>
      <c r="Z1089" s="32"/>
      <c r="AA1089" s="32"/>
      <c r="AB1089" s="108"/>
      <c r="AC1089" s="32"/>
      <c r="AD1089" s="32"/>
      <c r="AE1089" s="32"/>
      <c r="AF1089" s="108"/>
      <c r="AG1089" s="1"/>
      <c r="AH1089" s="1"/>
      <c r="AI1089" s="1"/>
      <c r="AJ1089" s="1"/>
      <c r="AK1089" s="1"/>
      <c r="AL1089" s="108"/>
      <c r="AM1089" s="1"/>
      <c r="AN1089" s="37"/>
    </row>
    <row r="1090" spans="1:40" ht="14.25" customHeight="1">
      <c r="A1090" s="1"/>
      <c r="B1090" s="32"/>
      <c r="C1090" s="32"/>
      <c r="D1090" s="33"/>
      <c r="E1090" s="1"/>
      <c r="F1090" s="34"/>
      <c r="G1090" s="32"/>
      <c r="H1090" s="1"/>
      <c r="I1090" s="35"/>
      <c r="J1090" s="1"/>
      <c r="K1090" s="1"/>
      <c r="L1090" s="32"/>
      <c r="M1090" s="32"/>
      <c r="N1090" s="33"/>
      <c r="O1090" s="32"/>
      <c r="P1090" s="109"/>
      <c r="Q1090" s="36"/>
      <c r="R1090" s="109"/>
      <c r="S1090" s="36"/>
      <c r="T1090" s="36"/>
      <c r="U1090" s="32"/>
      <c r="V1090" s="32"/>
      <c r="W1090" s="32"/>
      <c r="X1090" s="32"/>
      <c r="Y1090" s="32"/>
      <c r="Z1090" s="32"/>
      <c r="AA1090" s="32"/>
      <c r="AB1090" s="108"/>
      <c r="AC1090" s="32"/>
      <c r="AD1090" s="32"/>
      <c r="AE1090" s="32"/>
      <c r="AF1090" s="108"/>
      <c r="AG1090" s="1"/>
      <c r="AH1090" s="1"/>
      <c r="AI1090" s="1"/>
      <c r="AJ1090" s="1"/>
      <c r="AK1090" s="1"/>
      <c r="AL1090" s="108"/>
      <c r="AM1090" s="1"/>
      <c r="AN1090" s="37"/>
    </row>
    <row r="1091" spans="1:40" ht="14.25" customHeight="1">
      <c r="A1091" s="1"/>
      <c r="B1091" s="32"/>
      <c r="C1091" s="32"/>
      <c r="D1091" s="33"/>
      <c r="E1091" s="1"/>
      <c r="F1091" s="34"/>
      <c r="G1091" s="32"/>
      <c r="H1091" s="1"/>
      <c r="I1091" s="35"/>
      <c r="J1091" s="1"/>
      <c r="K1091" s="1"/>
      <c r="L1091" s="32"/>
      <c r="M1091" s="32"/>
      <c r="N1091" s="33"/>
      <c r="O1091" s="32"/>
      <c r="P1091" s="109"/>
      <c r="Q1091" s="36"/>
      <c r="R1091" s="109"/>
      <c r="S1091" s="36"/>
      <c r="T1091" s="36"/>
      <c r="U1091" s="32"/>
      <c r="V1091" s="32"/>
      <c r="W1091" s="32"/>
      <c r="X1091" s="32"/>
      <c r="Y1091" s="32"/>
      <c r="Z1091" s="32"/>
      <c r="AA1091" s="32"/>
      <c r="AB1091" s="108"/>
      <c r="AC1091" s="32"/>
      <c r="AD1091" s="32"/>
      <c r="AE1091" s="32"/>
      <c r="AF1091" s="108"/>
      <c r="AG1091" s="1"/>
      <c r="AH1091" s="1"/>
      <c r="AI1091" s="1"/>
      <c r="AJ1091" s="1"/>
      <c r="AK1091" s="1"/>
      <c r="AL1091" s="108"/>
      <c r="AM1091" s="1"/>
      <c r="AN1091" s="37"/>
    </row>
    <row r="1092" spans="1:40" ht="14.25" customHeight="1">
      <c r="A1092" s="1"/>
      <c r="B1092" s="32"/>
      <c r="C1092" s="32"/>
      <c r="D1092" s="33"/>
      <c r="E1092" s="1"/>
      <c r="F1092" s="34"/>
      <c r="G1092" s="32"/>
      <c r="H1092" s="1"/>
      <c r="I1092" s="35"/>
      <c r="J1092" s="1"/>
      <c r="K1092" s="1"/>
      <c r="L1092" s="32"/>
      <c r="M1092" s="32"/>
      <c r="N1092" s="33"/>
      <c r="O1092" s="32"/>
      <c r="P1092" s="109"/>
      <c r="Q1092" s="36"/>
      <c r="R1092" s="109"/>
      <c r="S1092" s="36"/>
      <c r="T1092" s="36"/>
      <c r="U1092" s="32"/>
      <c r="V1092" s="32"/>
      <c r="W1092" s="32"/>
      <c r="X1092" s="32"/>
      <c r="Y1092" s="32"/>
      <c r="Z1092" s="32"/>
      <c r="AA1092" s="32"/>
      <c r="AB1092" s="108"/>
      <c r="AC1092" s="32"/>
      <c r="AD1092" s="32"/>
      <c r="AE1092" s="32"/>
      <c r="AF1092" s="108"/>
      <c r="AG1092" s="1"/>
      <c r="AH1092" s="1"/>
      <c r="AI1092" s="1"/>
      <c r="AJ1092" s="1"/>
      <c r="AK1092" s="1"/>
      <c r="AL1092" s="108"/>
      <c r="AM1092" s="1"/>
      <c r="AN1092" s="37"/>
    </row>
    <row r="1093" spans="1:40" ht="14.25" customHeight="1">
      <c r="A1093" s="1"/>
      <c r="B1093" s="32"/>
      <c r="C1093" s="32"/>
      <c r="D1093" s="33"/>
      <c r="E1093" s="1"/>
      <c r="F1093" s="34"/>
      <c r="G1093" s="32"/>
      <c r="H1093" s="1"/>
      <c r="I1093" s="35"/>
      <c r="J1093" s="1"/>
      <c r="K1093" s="1"/>
      <c r="L1093" s="32"/>
      <c r="M1093" s="32"/>
      <c r="N1093" s="33"/>
      <c r="O1093" s="32"/>
      <c r="P1093" s="109"/>
      <c r="Q1093" s="36"/>
      <c r="R1093" s="109"/>
      <c r="S1093" s="36"/>
      <c r="T1093" s="36"/>
      <c r="U1093" s="32"/>
      <c r="V1093" s="32"/>
      <c r="W1093" s="32"/>
      <c r="X1093" s="32"/>
      <c r="Y1093" s="32"/>
      <c r="Z1093" s="32"/>
      <c r="AA1093" s="32"/>
      <c r="AB1093" s="108"/>
      <c r="AC1093" s="32"/>
      <c r="AD1093" s="32"/>
      <c r="AE1093" s="32"/>
      <c r="AF1093" s="108"/>
      <c r="AG1093" s="1"/>
      <c r="AH1093" s="1"/>
      <c r="AI1093" s="1"/>
      <c r="AJ1093" s="1"/>
      <c r="AK1093" s="1"/>
      <c r="AL1093" s="108"/>
      <c r="AM1093" s="1"/>
      <c r="AN1093" s="37"/>
    </row>
    <row r="1094" spans="1:40" ht="14.25" customHeight="1">
      <c r="A1094" s="1"/>
      <c r="B1094" s="32"/>
      <c r="C1094" s="32"/>
      <c r="D1094" s="33"/>
      <c r="E1094" s="1"/>
      <c r="F1094" s="34"/>
      <c r="G1094" s="32"/>
      <c r="H1094" s="1"/>
      <c r="I1094" s="35"/>
      <c r="J1094" s="1"/>
      <c r="K1094" s="1"/>
      <c r="L1094" s="32"/>
      <c r="M1094" s="32"/>
      <c r="N1094" s="33"/>
      <c r="O1094" s="32"/>
      <c r="P1094" s="109"/>
      <c r="Q1094" s="36"/>
      <c r="R1094" s="109"/>
      <c r="S1094" s="36"/>
      <c r="T1094" s="36"/>
      <c r="U1094" s="32"/>
      <c r="V1094" s="32"/>
      <c r="W1094" s="32"/>
      <c r="X1094" s="32"/>
      <c r="Y1094" s="32"/>
      <c r="Z1094" s="32"/>
      <c r="AA1094" s="32"/>
      <c r="AB1094" s="108"/>
      <c r="AC1094" s="32"/>
      <c r="AD1094" s="32"/>
      <c r="AE1094" s="32"/>
      <c r="AF1094" s="108"/>
      <c r="AG1094" s="1"/>
      <c r="AH1094" s="1"/>
      <c r="AI1094" s="1"/>
      <c r="AJ1094" s="1"/>
      <c r="AK1094" s="1"/>
      <c r="AL1094" s="108"/>
      <c r="AM1094" s="1"/>
      <c r="AN1094" s="37"/>
    </row>
    <row r="1095" spans="1:40" ht="14.25" customHeight="1">
      <c r="A1095" s="1"/>
      <c r="B1095" s="32"/>
      <c r="C1095" s="32"/>
      <c r="D1095" s="33"/>
      <c r="E1095" s="1"/>
      <c r="F1095" s="34"/>
      <c r="G1095" s="32"/>
      <c r="H1095" s="1"/>
      <c r="I1095" s="35"/>
      <c r="J1095" s="1"/>
      <c r="K1095" s="1"/>
      <c r="L1095" s="32"/>
      <c r="M1095" s="32"/>
      <c r="N1095" s="33"/>
      <c r="O1095" s="32"/>
      <c r="P1095" s="109"/>
      <c r="Q1095" s="36"/>
      <c r="R1095" s="109"/>
      <c r="S1095" s="36"/>
      <c r="T1095" s="36"/>
      <c r="U1095" s="32"/>
      <c r="V1095" s="32"/>
      <c r="W1095" s="32"/>
      <c r="X1095" s="32"/>
      <c r="Y1095" s="32"/>
      <c r="Z1095" s="32"/>
      <c r="AA1095" s="32"/>
      <c r="AB1095" s="108"/>
      <c r="AC1095" s="32"/>
      <c r="AD1095" s="32"/>
      <c r="AE1095" s="32"/>
      <c r="AF1095" s="108"/>
      <c r="AG1095" s="1"/>
      <c r="AH1095" s="1"/>
      <c r="AI1095" s="1"/>
      <c r="AJ1095" s="1"/>
      <c r="AK1095" s="1"/>
      <c r="AL1095" s="108"/>
      <c r="AM1095" s="1"/>
      <c r="AN1095" s="37"/>
    </row>
    <row r="1096" spans="1:40" ht="14.25" customHeight="1">
      <c r="A1096" s="1"/>
      <c r="B1096" s="32"/>
      <c r="C1096" s="32"/>
      <c r="D1096" s="33"/>
      <c r="E1096" s="1"/>
      <c r="F1096" s="34"/>
      <c r="G1096" s="32"/>
      <c r="H1096" s="1"/>
      <c r="I1096" s="35"/>
      <c r="J1096" s="1"/>
      <c r="K1096" s="1"/>
      <c r="L1096" s="32"/>
      <c r="M1096" s="32"/>
      <c r="N1096" s="33"/>
      <c r="O1096" s="32"/>
      <c r="P1096" s="109"/>
      <c r="Q1096" s="36"/>
      <c r="R1096" s="109"/>
      <c r="S1096" s="36"/>
      <c r="T1096" s="36"/>
      <c r="U1096" s="32"/>
      <c r="V1096" s="32"/>
      <c r="W1096" s="32"/>
      <c r="X1096" s="32"/>
      <c r="Y1096" s="32"/>
      <c r="Z1096" s="32"/>
      <c r="AA1096" s="32"/>
      <c r="AB1096" s="108"/>
      <c r="AC1096" s="32"/>
      <c r="AD1096" s="32"/>
      <c r="AE1096" s="32"/>
      <c r="AF1096" s="108"/>
      <c r="AG1096" s="1"/>
      <c r="AH1096" s="1"/>
      <c r="AI1096" s="1"/>
      <c r="AJ1096" s="1"/>
      <c r="AK1096" s="1"/>
      <c r="AL1096" s="108"/>
      <c r="AM1096" s="1"/>
      <c r="AN1096" s="37"/>
    </row>
    <row r="1097" spans="1:40" ht="14.25" customHeight="1">
      <c r="A1097" s="1"/>
      <c r="B1097" s="32"/>
      <c r="C1097" s="32"/>
      <c r="D1097" s="33"/>
      <c r="E1097" s="1"/>
      <c r="F1097" s="34"/>
      <c r="G1097" s="32"/>
      <c r="H1097" s="1"/>
      <c r="I1097" s="35"/>
      <c r="J1097" s="1"/>
      <c r="K1097" s="1"/>
      <c r="L1097" s="32"/>
      <c r="M1097" s="32"/>
      <c r="N1097" s="33"/>
      <c r="O1097" s="32"/>
      <c r="P1097" s="109"/>
      <c r="Q1097" s="36"/>
      <c r="R1097" s="109"/>
      <c r="S1097" s="36"/>
      <c r="T1097" s="36"/>
      <c r="U1097" s="32"/>
      <c r="V1097" s="32"/>
      <c r="W1097" s="32"/>
      <c r="X1097" s="32"/>
      <c r="Y1097" s="32"/>
      <c r="Z1097" s="32"/>
      <c r="AA1097" s="32"/>
      <c r="AB1097" s="108"/>
      <c r="AC1097" s="32"/>
      <c r="AD1097" s="32"/>
      <c r="AE1097" s="32"/>
      <c r="AF1097" s="108"/>
      <c r="AG1097" s="1"/>
      <c r="AH1097" s="1"/>
      <c r="AI1097" s="1"/>
      <c r="AJ1097" s="1"/>
      <c r="AK1097" s="1"/>
      <c r="AL1097" s="108"/>
      <c r="AM1097" s="1"/>
      <c r="AN1097" s="37"/>
    </row>
    <row r="1098" spans="1:40" ht="14.25" customHeight="1">
      <c r="A1098" s="1"/>
      <c r="B1098" s="32"/>
      <c r="C1098" s="32"/>
      <c r="D1098" s="33"/>
      <c r="E1098" s="1"/>
      <c r="F1098" s="34"/>
      <c r="G1098" s="32"/>
      <c r="H1098" s="1"/>
      <c r="I1098" s="35"/>
      <c r="J1098" s="1"/>
      <c r="K1098" s="1"/>
      <c r="L1098" s="32"/>
      <c r="M1098" s="32"/>
      <c r="N1098" s="33"/>
      <c r="O1098" s="32"/>
      <c r="P1098" s="109"/>
      <c r="Q1098" s="36"/>
      <c r="R1098" s="109"/>
      <c r="S1098" s="36"/>
      <c r="T1098" s="36"/>
      <c r="U1098" s="32"/>
      <c r="V1098" s="32"/>
      <c r="W1098" s="32"/>
      <c r="X1098" s="32"/>
      <c r="Y1098" s="32"/>
      <c r="Z1098" s="32"/>
      <c r="AA1098" s="32"/>
      <c r="AB1098" s="108"/>
      <c r="AC1098" s="32"/>
      <c r="AD1098" s="32"/>
      <c r="AE1098" s="32"/>
      <c r="AF1098" s="108"/>
      <c r="AG1098" s="1"/>
      <c r="AH1098" s="1"/>
      <c r="AI1098" s="1"/>
      <c r="AJ1098" s="1"/>
      <c r="AK1098" s="1"/>
      <c r="AL1098" s="108"/>
      <c r="AM1098" s="1"/>
      <c r="AN1098" s="37"/>
    </row>
    <row r="1099" spans="1:40" ht="14.25" customHeight="1">
      <c r="A1099" s="1"/>
      <c r="B1099" s="32"/>
      <c r="C1099" s="32"/>
      <c r="D1099" s="33"/>
      <c r="E1099" s="1"/>
      <c r="F1099" s="34"/>
      <c r="G1099" s="32"/>
      <c r="H1099" s="1"/>
      <c r="I1099" s="35"/>
      <c r="J1099" s="1"/>
      <c r="K1099" s="1"/>
      <c r="L1099" s="32"/>
      <c r="M1099" s="32"/>
      <c r="N1099" s="33"/>
      <c r="O1099" s="32"/>
      <c r="P1099" s="109"/>
      <c r="Q1099" s="36"/>
      <c r="R1099" s="109"/>
      <c r="S1099" s="36"/>
      <c r="T1099" s="36"/>
      <c r="U1099" s="32"/>
      <c r="V1099" s="32"/>
      <c r="W1099" s="32"/>
      <c r="X1099" s="32"/>
      <c r="Y1099" s="32"/>
      <c r="Z1099" s="32"/>
      <c r="AA1099" s="32"/>
      <c r="AB1099" s="108"/>
      <c r="AC1099" s="32"/>
      <c r="AD1099" s="32"/>
      <c r="AE1099" s="32"/>
      <c r="AF1099" s="108"/>
      <c r="AG1099" s="1"/>
      <c r="AH1099" s="1"/>
      <c r="AI1099" s="1"/>
      <c r="AJ1099" s="1"/>
      <c r="AK1099" s="1"/>
      <c r="AL1099" s="108"/>
      <c r="AM1099" s="1"/>
      <c r="AN1099" s="37"/>
    </row>
    <row r="1100" spans="1:40" ht="14.25" customHeight="1">
      <c r="A1100" s="1"/>
      <c r="B1100" s="32"/>
      <c r="C1100" s="32"/>
      <c r="D1100" s="33"/>
      <c r="E1100" s="1"/>
      <c r="F1100" s="34"/>
      <c r="G1100" s="32"/>
      <c r="H1100" s="1"/>
      <c r="I1100" s="35"/>
      <c r="J1100" s="1"/>
      <c r="K1100" s="1"/>
      <c r="L1100" s="32"/>
      <c r="M1100" s="32"/>
      <c r="N1100" s="33"/>
      <c r="O1100" s="32"/>
      <c r="P1100" s="109"/>
      <c r="Q1100" s="36"/>
      <c r="R1100" s="109"/>
      <c r="S1100" s="36"/>
      <c r="T1100" s="36"/>
      <c r="U1100" s="32"/>
      <c r="V1100" s="32"/>
      <c r="W1100" s="32"/>
      <c r="X1100" s="32"/>
      <c r="Y1100" s="32"/>
      <c r="Z1100" s="32"/>
      <c r="AA1100" s="32"/>
      <c r="AB1100" s="108"/>
      <c r="AC1100" s="32"/>
      <c r="AD1100" s="32"/>
      <c r="AE1100" s="32"/>
      <c r="AF1100" s="108"/>
      <c r="AG1100" s="1"/>
      <c r="AH1100" s="1"/>
      <c r="AI1100" s="1"/>
      <c r="AJ1100" s="1"/>
      <c r="AK1100" s="1"/>
      <c r="AL1100" s="108"/>
      <c r="AM1100" s="1"/>
      <c r="AN1100" s="37"/>
    </row>
    <row r="1101" spans="1:40" ht="14.25" customHeight="1">
      <c r="A1101" s="1"/>
      <c r="B1101" s="32"/>
      <c r="C1101" s="32"/>
      <c r="D1101" s="33"/>
      <c r="E1101" s="1"/>
      <c r="F1101" s="34"/>
      <c r="G1101" s="32"/>
      <c r="H1101" s="1"/>
      <c r="I1101" s="35"/>
      <c r="J1101" s="1"/>
      <c r="K1101" s="1"/>
      <c r="L1101" s="32"/>
      <c r="M1101" s="32"/>
      <c r="N1101" s="33"/>
      <c r="O1101" s="32"/>
      <c r="P1101" s="109"/>
      <c r="Q1101" s="36"/>
      <c r="R1101" s="109"/>
      <c r="S1101" s="36"/>
      <c r="T1101" s="36"/>
      <c r="U1101" s="32"/>
      <c r="V1101" s="32"/>
      <c r="W1101" s="32"/>
      <c r="X1101" s="32"/>
      <c r="Y1101" s="32"/>
      <c r="Z1101" s="32"/>
      <c r="AA1101" s="32"/>
      <c r="AB1101" s="108"/>
      <c r="AC1101" s="32"/>
      <c r="AD1101" s="32"/>
      <c r="AE1101" s="32"/>
      <c r="AF1101" s="108"/>
      <c r="AG1101" s="1"/>
      <c r="AH1101" s="1"/>
      <c r="AI1101" s="1"/>
      <c r="AJ1101" s="1"/>
      <c r="AK1101" s="1"/>
      <c r="AL1101" s="108"/>
      <c r="AM1101" s="1"/>
      <c r="AN1101" s="37"/>
    </row>
    <row r="1102" spans="1:40" ht="14.25" customHeight="1">
      <c r="A1102" s="1"/>
      <c r="B1102" s="32"/>
      <c r="C1102" s="32"/>
      <c r="D1102" s="33"/>
      <c r="E1102" s="1"/>
      <c r="F1102" s="34"/>
      <c r="G1102" s="32"/>
      <c r="H1102" s="1"/>
      <c r="I1102" s="35"/>
      <c r="J1102" s="1"/>
      <c r="K1102" s="1"/>
      <c r="L1102" s="32"/>
      <c r="M1102" s="32"/>
      <c r="N1102" s="33"/>
      <c r="O1102" s="32"/>
      <c r="P1102" s="109"/>
      <c r="Q1102" s="36"/>
      <c r="R1102" s="109"/>
      <c r="S1102" s="36"/>
      <c r="T1102" s="36"/>
      <c r="U1102" s="32"/>
      <c r="V1102" s="32"/>
      <c r="W1102" s="32"/>
      <c r="X1102" s="32"/>
      <c r="Y1102" s="32"/>
      <c r="Z1102" s="32"/>
      <c r="AA1102" s="32"/>
      <c r="AB1102" s="108"/>
      <c r="AC1102" s="32"/>
      <c r="AD1102" s="32"/>
      <c r="AE1102" s="32"/>
      <c r="AF1102" s="108"/>
      <c r="AG1102" s="1"/>
      <c r="AH1102" s="1"/>
      <c r="AI1102" s="1"/>
      <c r="AJ1102" s="1"/>
      <c r="AK1102" s="1"/>
      <c r="AL1102" s="108"/>
      <c r="AM1102" s="1"/>
      <c r="AN1102" s="37"/>
    </row>
    <row r="1103" spans="1:40" ht="14.25" customHeight="1">
      <c r="A1103" s="1"/>
      <c r="B1103" s="32"/>
      <c r="C1103" s="32"/>
      <c r="D1103" s="33"/>
      <c r="E1103" s="1"/>
      <c r="F1103" s="34"/>
      <c r="G1103" s="32"/>
      <c r="H1103" s="1"/>
      <c r="I1103" s="35"/>
      <c r="J1103" s="1"/>
      <c r="K1103" s="1"/>
      <c r="L1103" s="32"/>
      <c r="M1103" s="32"/>
      <c r="N1103" s="33"/>
      <c r="O1103" s="32"/>
      <c r="P1103" s="109"/>
      <c r="Q1103" s="36"/>
      <c r="R1103" s="109"/>
      <c r="S1103" s="36"/>
      <c r="T1103" s="36"/>
      <c r="U1103" s="32"/>
      <c r="V1103" s="32"/>
      <c r="W1103" s="32"/>
      <c r="X1103" s="32"/>
      <c r="Y1103" s="32"/>
      <c r="Z1103" s="32"/>
      <c r="AA1103" s="32"/>
      <c r="AB1103" s="108"/>
      <c r="AC1103" s="32"/>
      <c r="AD1103" s="32"/>
      <c r="AE1103" s="32"/>
      <c r="AF1103" s="108"/>
      <c r="AG1103" s="1"/>
      <c r="AH1103" s="1"/>
      <c r="AI1103" s="1"/>
      <c r="AJ1103" s="1"/>
      <c r="AK1103" s="1"/>
      <c r="AL1103" s="108"/>
      <c r="AM1103" s="1"/>
      <c r="AN1103" s="37"/>
    </row>
    <row r="1104" spans="1:40" ht="14.25" customHeight="1">
      <c r="A1104" s="1"/>
      <c r="B1104" s="32"/>
      <c r="C1104" s="32"/>
      <c r="D1104" s="33"/>
      <c r="E1104" s="1"/>
      <c r="F1104" s="34"/>
      <c r="G1104" s="32"/>
      <c r="H1104" s="1"/>
      <c r="I1104" s="35"/>
      <c r="J1104" s="1"/>
      <c r="K1104" s="1"/>
      <c r="L1104" s="32"/>
      <c r="M1104" s="32"/>
      <c r="N1104" s="33"/>
      <c r="O1104" s="32"/>
      <c r="P1104" s="109"/>
      <c r="Q1104" s="36"/>
      <c r="R1104" s="109"/>
      <c r="S1104" s="36"/>
      <c r="T1104" s="36"/>
      <c r="U1104" s="32"/>
      <c r="V1104" s="32"/>
      <c r="W1104" s="32"/>
      <c r="X1104" s="32"/>
      <c r="Y1104" s="32"/>
      <c r="Z1104" s="32"/>
      <c r="AA1104" s="32"/>
      <c r="AB1104" s="108"/>
      <c r="AC1104" s="32"/>
      <c r="AD1104" s="32"/>
      <c r="AE1104" s="32"/>
      <c r="AF1104" s="108"/>
      <c r="AG1104" s="1"/>
      <c r="AH1104" s="1"/>
      <c r="AI1104" s="1"/>
      <c r="AJ1104" s="1"/>
      <c r="AK1104" s="1"/>
      <c r="AL1104" s="108"/>
      <c r="AM1104" s="1"/>
      <c r="AN1104" s="37"/>
    </row>
    <row r="1105" spans="1:40" ht="14.25" customHeight="1">
      <c r="A1105" s="1"/>
      <c r="B1105" s="32"/>
      <c r="C1105" s="32"/>
      <c r="D1105" s="33"/>
      <c r="E1105" s="1"/>
      <c r="F1105" s="34"/>
      <c r="G1105" s="32"/>
      <c r="H1105" s="1"/>
      <c r="I1105" s="35"/>
      <c r="J1105" s="1"/>
      <c r="K1105" s="1"/>
      <c r="L1105" s="32"/>
      <c r="M1105" s="32"/>
      <c r="N1105" s="33"/>
      <c r="O1105" s="32"/>
      <c r="P1105" s="109"/>
      <c r="Q1105" s="36"/>
      <c r="R1105" s="109"/>
      <c r="S1105" s="36"/>
      <c r="T1105" s="36"/>
      <c r="U1105" s="32"/>
      <c r="V1105" s="32"/>
      <c r="W1105" s="32"/>
      <c r="X1105" s="32"/>
      <c r="Y1105" s="32"/>
      <c r="Z1105" s="32"/>
      <c r="AA1105" s="32"/>
      <c r="AB1105" s="108"/>
      <c r="AC1105" s="32"/>
      <c r="AD1105" s="32"/>
      <c r="AE1105" s="32"/>
      <c r="AF1105" s="108"/>
      <c r="AG1105" s="1"/>
      <c r="AH1105" s="1"/>
      <c r="AI1105" s="1"/>
      <c r="AJ1105" s="1"/>
      <c r="AK1105" s="1"/>
      <c r="AL1105" s="108"/>
      <c r="AM1105" s="1"/>
      <c r="AN1105" s="37"/>
    </row>
    <row r="1106" spans="1:40" ht="14.25" customHeight="1">
      <c r="A1106" s="1"/>
      <c r="B1106" s="32"/>
      <c r="C1106" s="32"/>
      <c r="D1106" s="33"/>
      <c r="E1106" s="1"/>
      <c r="F1106" s="34"/>
      <c r="G1106" s="32"/>
      <c r="H1106" s="1"/>
      <c r="I1106" s="35"/>
      <c r="J1106" s="1"/>
      <c r="K1106" s="1"/>
      <c r="L1106" s="32"/>
      <c r="M1106" s="32"/>
      <c r="N1106" s="33"/>
      <c r="O1106" s="32"/>
      <c r="P1106" s="109"/>
      <c r="Q1106" s="36"/>
      <c r="R1106" s="109"/>
      <c r="S1106" s="36"/>
      <c r="T1106" s="36"/>
      <c r="U1106" s="32"/>
      <c r="V1106" s="32"/>
      <c r="W1106" s="32"/>
      <c r="X1106" s="32"/>
      <c r="Y1106" s="32"/>
      <c r="Z1106" s="32"/>
      <c r="AA1106" s="32"/>
      <c r="AB1106" s="108"/>
      <c r="AC1106" s="32"/>
      <c r="AD1106" s="32"/>
      <c r="AE1106" s="32"/>
      <c r="AF1106" s="108"/>
      <c r="AG1106" s="1"/>
      <c r="AH1106" s="1"/>
      <c r="AI1106" s="1"/>
      <c r="AJ1106" s="1"/>
      <c r="AK1106" s="1"/>
      <c r="AL1106" s="108"/>
      <c r="AM1106" s="1"/>
      <c r="AN1106" s="37"/>
    </row>
    <row r="1107" spans="1:40" ht="14.25" customHeight="1">
      <c r="A1107" s="1"/>
      <c r="B1107" s="32"/>
      <c r="C1107" s="32"/>
      <c r="D1107" s="33"/>
      <c r="E1107" s="1"/>
      <c r="F1107" s="34"/>
      <c r="G1107" s="32"/>
      <c r="H1107" s="1"/>
      <c r="I1107" s="35"/>
      <c r="J1107" s="1"/>
      <c r="K1107" s="1"/>
      <c r="L1107" s="32"/>
      <c r="M1107" s="32"/>
      <c r="N1107" s="33"/>
      <c r="O1107" s="32"/>
      <c r="P1107" s="109"/>
      <c r="Q1107" s="36"/>
      <c r="R1107" s="109"/>
      <c r="S1107" s="36"/>
      <c r="T1107" s="36"/>
      <c r="U1107" s="32"/>
      <c r="V1107" s="32"/>
      <c r="W1107" s="32"/>
      <c r="X1107" s="32"/>
      <c r="Y1107" s="32"/>
      <c r="Z1107" s="32"/>
      <c r="AA1107" s="32"/>
      <c r="AB1107" s="108"/>
      <c r="AC1107" s="32"/>
      <c r="AD1107" s="32"/>
      <c r="AE1107" s="32"/>
      <c r="AF1107" s="108"/>
      <c r="AG1107" s="1"/>
      <c r="AH1107" s="1"/>
      <c r="AI1107" s="1"/>
      <c r="AJ1107" s="1"/>
      <c r="AK1107" s="1"/>
      <c r="AL1107" s="108"/>
      <c r="AM1107" s="1"/>
      <c r="AN1107" s="37"/>
    </row>
    <row r="1108" spans="1:40" ht="14.25" customHeight="1">
      <c r="A1108" s="1"/>
      <c r="B1108" s="32"/>
      <c r="C1108" s="32"/>
      <c r="D1108" s="33"/>
      <c r="E1108" s="1"/>
      <c r="F1108" s="34"/>
      <c r="G1108" s="32"/>
      <c r="H1108" s="1"/>
      <c r="I1108" s="35"/>
      <c r="J1108" s="1"/>
      <c r="K1108" s="1"/>
      <c r="L1108" s="32"/>
      <c r="M1108" s="32"/>
      <c r="N1108" s="33"/>
      <c r="O1108" s="32"/>
      <c r="P1108" s="109"/>
      <c r="Q1108" s="36"/>
      <c r="R1108" s="109"/>
      <c r="S1108" s="36"/>
      <c r="T1108" s="36"/>
      <c r="U1108" s="32"/>
      <c r="V1108" s="32"/>
      <c r="W1108" s="32"/>
      <c r="X1108" s="32"/>
      <c r="Y1108" s="32"/>
      <c r="Z1108" s="32"/>
      <c r="AA1108" s="32"/>
      <c r="AB1108" s="108"/>
      <c r="AC1108" s="32"/>
      <c r="AD1108" s="32"/>
      <c r="AE1108" s="32"/>
      <c r="AF1108" s="108"/>
      <c r="AG1108" s="1"/>
      <c r="AH1108" s="1"/>
      <c r="AI1108" s="1"/>
      <c r="AJ1108" s="1"/>
      <c r="AK1108" s="1"/>
      <c r="AL1108" s="108"/>
      <c r="AM1108" s="1"/>
      <c r="AN1108" s="37"/>
    </row>
    <row r="1109" spans="1:40" ht="14.25" customHeight="1">
      <c r="A1109" s="1"/>
      <c r="B1109" s="32"/>
      <c r="C1109" s="32"/>
      <c r="D1109" s="33"/>
      <c r="E1109" s="1"/>
      <c r="F1109" s="34"/>
      <c r="G1109" s="32"/>
      <c r="H1109" s="1"/>
      <c r="I1109" s="35"/>
      <c r="J1109" s="1"/>
      <c r="K1109" s="1"/>
      <c r="L1109" s="32"/>
      <c r="M1109" s="32"/>
      <c r="N1109" s="33"/>
      <c r="O1109" s="32"/>
      <c r="P1109" s="109"/>
      <c r="Q1109" s="36"/>
      <c r="R1109" s="109"/>
      <c r="S1109" s="36"/>
      <c r="T1109" s="36"/>
      <c r="U1109" s="32"/>
      <c r="V1109" s="32"/>
      <c r="W1109" s="32"/>
      <c r="X1109" s="32"/>
      <c r="Y1109" s="32"/>
      <c r="Z1109" s="32"/>
      <c r="AA1109" s="32"/>
      <c r="AB1109" s="108"/>
      <c r="AC1109" s="32"/>
      <c r="AD1109" s="32"/>
      <c r="AE1109" s="32"/>
      <c r="AF1109" s="108"/>
      <c r="AG1109" s="1"/>
      <c r="AH1109" s="1"/>
      <c r="AI1109" s="1"/>
      <c r="AJ1109" s="1"/>
      <c r="AK1109" s="1"/>
      <c r="AL1109" s="108"/>
      <c r="AM1109" s="1"/>
      <c r="AN1109" s="37"/>
    </row>
    <row r="1110" spans="1:40" ht="14.25" customHeight="1">
      <c r="A1110" s="1"/>
      <c r="B1110" s="32"/>
      <c r="C1110" s="32"/>
      <c r="D1110" s="33"/>
      <c r="E1110" s="1"/>
      <c r="F1110" s="34"/>
      <c r="G1110" s="32"/>
      <c r="H1110" s="1"/>
      <c r="I1110" s="35"/>
      <c r="J1110" s="1"/>
      <c r="K1110" s="1"/>
      <c r="L1110" s="32"/>
      <c r="M1110" s="32"/>
      <c r="N1110" s="33"/>
      <c r="O1110" s="32"/>
      <c r="P1110" s="109"/>
      <c r="Q1110" s="36"/>
      <c r="R1110" s="109"/>
      <c r="S1110" s="36"/>
      <c r="T1110" s="36"/>
      <c r="U1110" s="32"/>
      <c r="V1110" s="32"/>
      <c r="W1110" s="32"/>
      <c r="X1110" s="32"/>
      <c r="Y1110" s="32"/>
      <c r="Z1110" s="32"/>
      <c r="AA1110" s="32"/>
      <c r="AB1110" s="108"/>
      <c r="AC1110" s="32"/>
      <c r="AD1110" s="32"/>
      <c r="AE1110" s="32"/>
      <c r="AF1110" s="108"/>
      <c r="AG1110" s="1"/>
      <c r="AH1110" s="1"/>
      <c r="AI1110" s="1"/>
      <c r="AJ1110" s="1"/>
      <c r="AK1110" s="1"/>
      <c r="AL1110" s="108"/>
      <c r="AM1110" s="1"/>
      <c r="AN1110" s="37"/>
    </row>
    <row r="1111" spans="1:40" ht="14.25" customHeight="1">
      <c r="A1111" s="1"/>
      <c r="B1111" s="32"/>
      <c r="C1111" s="32"/>
      <c r="D1111" s="33"/>
      <c r="E1111" s="1"/>
      <c r="F1111" s="34"/>
      <c r="G1111" s="32"/>
      <c r="H1111" s="1"/>
      <c r="I1111" s="35"/>
      <c r="J1111" s="1"/>
      <c r="K1111" s="1"/>
      <c r="L1111" s="32"/>
      <c r="M1111" s="32"/>
      <c r="N1111" s="33"/>
      <c r="O1111" s="32"/>
      <c r="P1111" s="109"/>
      <c r="Q1111" s="36"/>
      <c r="R1111" s="109"/>
      <c r="S1111" s="36"/>
      <c r="T1111" s="36"/>
      <c r="U1111" s="32"/>
      <c r="V1111" s="32"/>
      <c r="W1111" s="32"/>
      <c r="X1111" s="32"/>
      <c r="Y1111" s="32"/>
      <c r="Z1111" s="32"/>
      <c r="AA1111" s="32"/>
      <c r="AB1111" s="108"/>
      <c r="AC1111" s="32"/>
      <c r="AD1111" s="32"/>
      <c r="AE1111" s="32"/>
      <c r="AF1111" s="108"/>
      <c r="AG1111" s="1"/>
      <c r="AH1111" s="1"/>
      <c r="AI1111" s="1"/>
      <c r="AJ1111" s="1"/>
      <c r="AK1111" s="1"/>
      <c r="AL1111" s="108"/>
      <c r="AM1111" s="1"/>
      <c r="AN1111" s="37"/>
    </row>
    <row r="1112" spans="1:40" ht="14.25" customHeight="1">
      <c r="A1112" s="1"/>
      <c r="B1112" s="32"/>
      <c r="C1112" s="32"/>
      <c r="D1112" s="33"/>
      <c r="E1112" s="1"/>
      <c r="F1112" s="34"/>
      <c r="G1112" s="32"/>
      <c r="H1112" s="1"/>
      <c r="I1112" s="35"/>
      <c r="J1112" s="1"/>
      <c r="K1112" s="1"/>
      <c r="L1112" s="32"/>
      <c r="M1112" s="32"/>
      <c r="N1112" s="33"/>
      <c r="O1112" s="32"/>
      <c r="P1112" s="109"/>
      <c r="Q1112" s="36"/>
      <c r="R1112" s="109"/>
      <c r="S1112" s="36"/>
      <c r="T1112" s="36"/>
      <c r="U1112" s="32"/>
      <c r="V1112" s="32"/>
      <c r="W1112" s="32"/>
      <c r="X1112" s="32"/>
      <c r="Y1112" s="32"/>
      <c r="Z1112" s="32"/>
      <c r="AA1112" s="32"/>
      <c r="AB1112" s="108"/>
      <c r="AC1112" s="32"/>
      <c r="AD1112" s="32"/>
      <c r="AE1112" s="32"/>
      <c r="AF1112" s="108"/>
      <c r="AG1112" s="1"/>
      <c r="AH1112" s="1"/>
      <c r="AI1112" s="1"/>
      <c r="AJ1112" s="1"/>
      <c r="AK1112" s="1"/>
      <c r="AL1112" s="108"/>
      <c r="AM1112" s="1"/>
      <c r="AN1112" s="37"/>
    </row>
    <row r="1113" spans="1:40" ht="14.25" customHeight="1">
      <c r="A1113" s="1"/>
      <c r="B1113" s="32"/>
      <c r="C1113" s="32"/>
      <c r="D1113" s="33"/>
      <c r="E1113" s="1"/>
      <c r="F1113" s="34"/>
      <c r="G1113" s="32"/>
      <c r="H1113" s="1"/>
      <c r="I1113" s="35"/>
      <c r="J1113" s="1"/>
      <c r="K1113" s="1"/>
      <c r="L1113" s="32"/>
      <c r="M1113" s="32"/>
      <c r="N1113" s="33"/>
      <c r="O1113" s="32"/>
      <c r="P1113" s="109"/>
      <c r="Q1113" s="36"/>
      <c r="R1113" s="109"/>
      <c r="S1113" s="36"/>
      <c r="T1113" s="36"/>
      <c r="U1113" s="32"/>
      <c r="V1113" s="32"/>
      <c r="W1113" s="32"/>
      <c r="X1113" s="32"/>
      <c r="Y1113" s="32"/>
      <c r="Z1113" s="32"/>
      <c r="AA1113" s="32"/>
      <c r="AB1113" s="108"/>
      <c r="AC1113" s="32"/>
      <c r="AD1113" s="32"/>
      <c r="AE1113" s="32"/>
      <c r="AF1113" s="108"/>
      <c r="AG1113" s="1"/>
      <c r="AH1113" s="1"/>
      <c r="AI1113" s="1"/>
      <c r="AJ1113" s="1"/>
      <c r="AK1113" s="1"/>
      <c r="AL1113" s="108"/>
      <c r="AM1113" s="1"/>
      <c r="AN1113" s="37"/>
    </row>
    <row r="1114" spans="1:40" ht="14.25" customHeight="1">
      <c r="A1114" s="1"/>
      <c r="B1114" s="32"/>
      <c r="C1114" s="32"/>
      <c r="D1114" s="33"/>
      <c r="E1114" s="1"/>
      <c r="F1114" s="34"/>
      <c r="G1114" s="32"/>
      <c r="H1114" s="1"/>
      <c r="I1114" s="35"/>
      <c r="J1114" s="1"/>
      <c r="K1114" s="1"/>
      <c r="L1114" s="32"/>
      <c r="M1114" s="32"/>
      <c r="N1114" s="33"/>
      <c r="O1114" s="32"/>
      <c r="P1114" s="109"/>
      <c r="Q1114" s="36"/>
      <c r="R1114" s="109"/>
      <c r="S1114" s="36"/>
      <c r="T1114" s="36"/>
      <c r="U1114" s="32"/>
      <c r="V1114" s="32"/>
      <c r="W1114" s="32"/>
      <c r="X1114" s="32"/>
      <c r="Y1114" s="32"/>
      <c r="Z1114" s="32"/>
      <c r="AA1114" s="32"/>
      <c r="AB1114" s="108"/>
      <c r="AC1114" s="32"/>
      <c r="AD1114" s="32"/>
      <c r="AE1114" s="32"/>
      <c r="AF1114" s="108"/>
      <c r="AG1114" s="1"/>
      <c r="AH1114" s="1"/>
      <c r="AI1114" s="1"/>
      <c r="AJ1114" s="1"/>
      <c r="AK1114" s="1"/>
      <c r="AL1114" s="108"/>
      <c r="AM1114" s="1"/>
      <c r="AN1114" s="37"/>
    </row>
    <row r="1115" spans="1:40" ht="14.25" customHeight="1">
      <c r="A1115" s="1"/>
      <c r="B1115" s="32"/>
      <c r="C1115" s="32"/>
      <c r="D1115" s="33"/>
      <c r="E1115" s="1"/>
      <c r="F1115" s="34"/>
      <c r="G1115" s="32"/>
      <c r="H1115" s="1"/>
      <c r="I1115" s="35"/>
      <c r="J1115" s="1"/>
      <c r="K1115" s="1"/>
      <c r="L1115" s="32"/>
      <c r="M1115" s="32"/>
      <c r="N1115" s="33"/>
      <c r="O1115" s="32"/>
      <c r="P1115" s="109"/>
      <c r="Q1115" s="36"/>
      <c r="R1115" s="109"/>
      <c r="S1115" s="36"/>
      <c r="T1115" s="36"/>
      <c r="U1115" s="32"/>
      <c r="V1115" s="32"/>
      <c r="W1115" s="32"/>
      <c r="X1115" s="32"/>
      <c r="Y1115" s="32"/>
      <c r="Z1115" s="32"/>
      <c r="AA1115" s="32"/>
      <c r="AB1115" s="108"/>
      <c r="AC1115" s="32"/>
      <c r="AD1115" s="32"/>
      <c r="AE1115" s="32"/>
      <c r="AF1115" s="108"/>
      <c r="AG1115" s="1"/>
      <c r="AH1115" s="1"/>
      <c r="AI1115" s="1"/>
      <c r="AJ1115" s="1"/>
      <c r="AK1115" s="1"/>
      <c r="AL1115" s="108"/>
      <c r="AM1115" s="1"/>
      <c r="AN1115" s="37"/>
    </row>
    <row r="1116" spans="1:40" ht="14.25" customHeight="1">
      <c r="A1116" s="1"/>
      <c r="B1116" s="32"/>
      <c r="C1116" s="32"/>
      <c r="D1116" s="33"/>
      <c r="E1116" s="1"/>
      <c r="F1116" s="34"/>
      <c r="G1116" s="32"/>
      <c r="H1116" s="1"/>
      <c r="I1116" s="35"/>
      <c r="J1116" s="1"/>
      <c r="K1116" s="1"/>
      <c r="L1116" s="32"/>
      <c r="M1116" s="32"/>
      <c r="N1116" s="33"/>
      <c r="O1116" s="32"/>
      <c r="P1116" s="109"/>
      <c r="Q1116" s="36"/>
      <c r="R1116" s="109"/>
      <c r="S1116" s="36"/>
      <c r="T1116" s="36"/>
      <c r="U1116" s="32"/>
      <c r="V1116" s="32"/>
      <c r="W1116" s="32"/>
      <c r="X1116" s="32"/>
      <c r="Y1116" s="32"/>
      <c r="Z1116" s="32"/>
      <c r="AA1116" s="32"/>
      <c r="AB1116" s="108"/>
      <c r="AC1116" s="32"/>
      <c r="AD1116" s="32"/>
      <c r="AE1116" s="32"/>
      <c r="AF1116" s="108"/>
      <c r="AG1116" s="1"/>
      <c r="AH1116" s="1"/>
      <c r="AI1116" s="1"/>
      <c r="AJ1116" s="1"/>
      <c r="AK1116" s="1"/>
      <c r="AL1116" s="108"/>
      <c r="AM1116" s="1"/>
      <c r="AN1116" s="37"/>
    </row>
    <row r="1117" spans="1:40" ht="14.25" customHeight="1">
      <c r="A1117" s="1"/>
      <c r="B1117" s="32"/>
      <c r="C1117" s="32"/>
      <c r="D1117" s="33"/>
      <c r="E1117" s="1"/>
      <c r="F1117" s="34"/>
      <c r="G1117" s="32"/>
      <c r="H1117" s="1"/>
      <c r="I1117" s="35"/>
      <c r="J1117" s="1"/>
      <c r="K1117" s="1"/>
      <c r="L1117" s="32"/>
      <c r="M1117" s="32"/>
      <c r="N1117" s="33"/>
      <c r="O1117" s="32"/>
      <c r="P1117" s="109"/>
      <c r="Q1117" s="36"/>
      <c r="R1117" s="109"/>
      <c r="S1117" s="36"/>
      <c r="T1117" s="36"/>
      <c r="U1117" s="32"/>
      <c r="V1117" s="32"/>
      <c r="W1117" s="32"/>
      <c r="X1117" s="32"/>
      <c r="Y1117" s="32"/>
      <c r="Z1117" s="32"/>
      <c r="AA1117" s="32"/>
      <c r="AB1117" s="108"/>
      <c r="AC1117" s="32"/>
      <c r="AD1117" s="32"/>
      <c r="AE1117" s="32"/>
      <c r="AF1117" s="108"/>
      <c r="AG1117" s="1"/>
      <c r="AH1117" s="1"/>
      <c r="AI1117" s="1"/>
      <c r="AJ1117" s="1"/>
      <c r="AK1117" s="1"/>
      <c r="AL1117" s="108"/>
      <c r="AM1117" s="1"/>
      <c r="AN1117" s="37"/>
    </row>
    <row r="1118" spans="1:40" ht="14.25" customHeight="1">
      <c r="A1118" s="1"/>
      <c r="B1118" s="32"/>
      <c r="C1118" s="32"/>
      <c r="D1118" s="33"/>
      <c r="E1118" s="1"/>
      <c r="F1118" s="34"/>
      <c r="G1118" s="32"/>
      <c r="H1118" s="1"/>
      <c r="I1118" s="35"/>
      <c r="J1118" s="1"/>
      <c r="K1118" s="1"/>
      <c r="L1118" s="32"/>
      <c r="M1118" s="32"/>
      <c r="N1118" s="33"/>
      <c r="O1118" s="32"/>
      <c r="P1118" s="109"/>
      <c r="Q1118" s="36"/>
      <c r="R1118" s="109"/>
      <c r="S1118" s="36"/>
      <c r="T1118" s="36"/>
      <c r="U1118" s="32"/>
      <c r="V1118" s="32"/>
      <c r="W1118" s="32"/>
      <c r="X1118" s="32"/>
      <c r="Y1118" s="32"/>
      <c r="Z1118" s="32"/>
      <c r="AA1118" s="32"/>
      <c r="AB1118" s="108"/>
      <c r="AC1118" s="32"/>
      <c r="AD1118" s="32"/>
      <c r="AE1118" s="32"/>
      <c r="AF1118" s="108"/>
      <c r="AG1118" s="1"/>
      <c r="AH1118" s="1"/>
      <c r="AI1118" s="1"/>
      <c r="AJ1118" s="1"/>
      <c r="AK1118" s="1"/>
      <c r="AL1118" s="108"/>
      <c r="AM1118" s="1"/>
      <c r="AN1118" s="37"/>
    </row>
    <row r="1119" spans="1:40" ht="14.25" customHeight="1">
      <c r="A1119" s="1"/>
      <c r="B1119" s="32"/>
      <c r="C1119" s="32"/>
      <c r="D1119" s="33"/>
      <c r="E1119" s="1"/>
      <c r="F1119" s="34"/>
      <c r="G1119" s="32"/>
      <c r="H1119" s="1"/>
      <c r="I1119" s="35"/>
      <c r="J1119" s="1"/>
      <c r="K1119" s="1"/>
      <c r="L1119" s="32"/>
      <c r="M1119" s="32"/>
      <c r="N1119" s="33"/>
      <c r="O1119" s="32"/>
      <c r="P1119" s="109"/>
      <c r="Q1119" s="36"/>
      <c r="R1119" s="109"/>
      <c r="S1119" s="36"/>
      <c r="T1119" s="36"/>
      <c r="U1119" s="32"/>
      <c r="V1119" s="32"/>
      <c r="W1119" s="32"/>
      <c r="X1119" s="32"/>
      <c r="Y1119" s="32"/>
      <c r="Z1119" s="32"/>
      <c r="AA1119" s="32"/>
      <c r="AB1119" s="108"/>
      <c r="AC1119" s="32"/>
      <c r="AD1119" s="32"/>
      <c r="AE1119" s="32"/>
      <c r="AF1119" s="108"/>
      <c r="AG1119" s="1"/>
      <c r="AH1119" s="1"/>
      <c r="AI1119" s="1"/>
      <c r="AJ1119" s="1"/>
      <c r="AK1119" s="1"/>
      <c r="AL1119" s="108"/>
      <c r="AM1119" s="1"/>
      <c r="AN1119" s="37"/>
    </row>
    <row r="1120" spans="1:40" ht="14.25" customHeight="1">
      <c r="A1120" s="1"/>
      <c r="B1120" s="32"/>
      <c r="C1120" s="32"/>
      <c r="D1120" s="33"/>
      <c r="E1120" s="1"/>
      <c r="F1120" s="34"/>
      <c r="G1120" s="32"/>
      <c r="H1120" s="1"/>
      <c r="I1120" s="35"/>
      <c r="J1120" s="1"/>
      <c r="K1120" s="1"/>
      <c r="L1120" s="32"/>
      <c r="M1120" s="32"/>
      <c r="N1120" s="33"/>
      <c r="O1120" s="32"/>
      <c r="P1120" s="109"/>
      <c r="Q1120" s="36"/>
      <c r="R1120" s="109"/>
      <c r="S1120" s="36"/>
      <c r="T1120" s="36"/>
      <c r="U1120" s="32"/>
      <c r="V1120" s="32"/>
      <c r="W1120" s="32"/>
      <c r="X1120" s="32"/>
      <c r="Y1120" s="32"/>
      <c r="Z1120" s="32"/>
      <c r="AA1120" s="32"/>
      <c r="AB1120" s="108"/>
      <c r="AC1120" s="32"/>
      <c r="AD1120" s="32"/>
      <c r="AE1120" s="32"/>
      <c r="AF1120" s="108"/>
      <c r="AG1120" s="1"/>
      <c r="AH1120" s="1"/>
      <c r="AI1120" s="1"/>
      <c r="AJ1120" s="1"/>
      <c r="AK1120" s="1"/>
      <c r="AL1120" s="108"/>
      <c r="AM1120" s="1"/>
      <c r="AN1120" s="37"/>
    </row>
    <row r="1121" spans="1:40" ht="14.25" customHeight="1">
      <c r="A1121" s="1"/>
      <c r="B1121" s="32"/>
      <c r="C1121" s="32"/>
      <c r="D1121" s="33"/>
      <c r="E1121" s="1"/>
      <c r="F1121" s="34"/>
      <c r="G1121" s="32"/>
      <c r="H1121" s="1"/>
      <c r="I1121" s="35"/>
      <c r="J1121" s="1"/>
      <c r="K1121" s="1"/>
      <c r="L1121" s="32"/>
      <c r="M1121" s="32"/>
      <c r="N1121" s="33"/>
      <c r="O1121" s="32"/>
      <c r="P1121" s="109"/>
      <c r="Q1121" s="36"/>
      <c r="R1121" s="109"/>
      <c r="S1121" s="36"/>
      <c r="T1121" s="36"/>
      <c r="U1121" s="32"/>
      <c r="V1121" s="32"/>
      <c r="W1121" s="32"/>
      <c r="X1121" s="32"/>
      <c r="Y1121" s="32"/>
      <c r="Z1121" s="32"/>
      <c r="AA1121" s="32"/>
      <c r="AB1121" s="108"/>
      <c r="AC1121" s="32"/>
      <c r="AD1121" s="32"/>
      <c r="AE1121" s="32"/>
      <c r="AF1121" s="108"/>
      <c r="AG1121" s="1"/>
      <c r="AH1121" s="1"/>
      <c r="AI1121" s="1"/>
      <c r="AJ1121" s="1"/>
      <c r="AK1121" s="1"/>
      <c r="AL1121" s="108"/>
      <c r="AM1121" s="1"/>
      <c r="AN1121" s="37"/>
    </row>
    <row r="1122" spans="1:40" ht="14.25" customHeight="1">
      <c r="A1122" s="1"/>
      <c r="B1122" s="32"/>
      <c r="C1122" s="32"/>
      <c r="D1122" s="33"/>
      <c r="E1122" s="1"/>
      <c r="F1122" s="34"/>
      <c r="G1122" s="32"/>
      <c r="H1122" s="1"/>
      <c r="I1122" s="35"/>
      <c r="J1122" s="1"/>
      <c r="K1122" s="1"/>
      <c r="L1122" s="32"/>
      <c r="M1122" s="32"/>
      <c r="N1122" s="33"/>
      <c r="O1122" s="32"/>
      <c r="P1122" s="109"/>
      <c r="Q1122" s="36"/>
      <c r="R1122" s="109"/>
      <c r="S1122" s="36"/>
      <c r="T1122" s="36"/>
      <c r="U1122" s="32"/>
      <c r="V1122" s="32"/>
      <c r="W1122" s="32"/>
      <c r="X1122" s="32"/>
      <c r="Y1122" s="32"/>
      <c r="Z1122" s="32"/>
      <c r="AA1122" s="32"/>
      <c r="AB1122" s="108"/>
      <c r="AC1122" s="32"/>
      <c r="AD1122" s="32"/>
      <c r="AE1122" s="32"/>
      <c r="AF1122" s="108"/>
      <c r="AG1122" s="1"/>
      <c r="AH1122" s="1"/>
      <c r="AI1122" s="1"/>
      <c r="AJ1122" s="1"/>
      <c r="AK1122" s="1"/>
      <c r="AL1122" s="108"/>
      <c r="AM1122" s="1"/>
      <c r="AN1122" s="37"/>
    </row>
    <row r="1123" spans="1:40" ht="14.25" customHeight="1">
      <c r="A1123" s="1"/>
      <c r="B1123" s="32"/>
      <c r="C1123" s="32"/>
      <c r="D1123" s="33"/>
      <c r="E1123" s="1"/>
      <c r="F1123" s="34"/>
      <c r="G1123" s="32"/>
      <c r="H1123" s="1"/>
      <c r="I1123" s="35"/>
      <c r="J1123" s="1"/>
      <c r="K1123" s="1"/>
      <c r="L1123" s="32"/>
      <c r="M1123" s="32"/>
      <c r="N1123" s="33"/>
      <c r="O1123" s="32"/>
      <c r="P1123" s="109"/>
      <c r="Q1123" s="36"/>
      <c r="R1123" s="109"/>
      <c r="S1123" s="36"/>
      <c r="T1123" s="36"/>
      <c r="U1123" s="32"/>
      <c r="V1123" s="32"/>
      <c r="W1123" s="32"/>
      <c r="X1123" s="32"/>
      <c r="Y1123" s="32"/>
      <c r="Z1123" s="32"/>
      <c r="AA1123" s="32"/>
      <c r="AB1123" s="108"/>
      <c r="AC1123" s="32"/>
      <c r="AD1123" s="32"/>
      <c r="AE1123" s="32"/>
      <c r="AF1123" s="108"/>
      <c r="AG1123" s="1"/>
      <c r="AH1123" s="1"/>
      <c r="AI1123" s="1"/>
      <c r="AJ1123" s="1"/>
      <c r="AK1123" s="1"/>
      <c r="AL1123" s="108"/>
      <c r="AM1123" s="1"/>
      <c r="AN1123" s="37"/>
    </row>
    <row r="1124" spans="1:40" ht="14.25" customHeight="1">
      <c r="A1124" s="1"/>
      <c r="B1124" s="32"/>
      <c r="C1124" s="32"/>
      <c r="D1124" s="33"/>
      <c r="E1124" s="1"/>
      <c r="F1124" s="34"/>
      <c r="G1124" s="32"/>
      <c r="H1124" s="1"/>
      <c r="I1124" s="35"/>
      <c r="J1124" s="1"/>
      <c r="K1124" s="1"/>
      <c r="L1124" s="32"/>
      <c r="M1124" s="32"/>
      <c r="N1124" s="33"/>
      <c r="O1124" s="32"/>
      <c r="P1124" s="109"/>
      <c r="Q1124" s="36"/>
      <c r="R1124" s="109"/>
      <c r="S1124" s="36"/>
      <c r="T1124" s="36"/>
      <c r="U1124" s="32"/>
      <c r="V1124" s="32"/>
      <c r="W1124" s="32"/>
      <c r="X1124" s="32"/>
      <c r="Y1124" s="32"/>
      <c r="Z1124" s="32"/>
      <c r="AA1124" s="32"/>
      <c r="AB1124" s="108"/>
      <c r="AC1124" s="32"/>
      <c r="AD1124" s="32"/>
      <c r="AE1124" s="32"/>
      <c r="AF1124" s="108"/>
      <c r="AG1124" s="1"/>
      <c r="AH1124" s="1"/>
      <c r="AI1124" s="1"/>
      <c r="AJ1124" s="1"/>
      <c r="AK1124" s="1"/>
      <c r="AL1124" s="108"/>
      <c r="AM1124" s="1"/>
      <c r="AN1124" s="37"/>
    </row>
    <row r="1125" spans="1:40" ht="14.25" customHeight="1">
      <c r="A1125" s="1"/>
      <c r="B1125" s="32"/>
      <c r="C1125" s="32"/>
      <c r="D1125" s="33"/>
      <c r="E1125" s="1"/>
      <c r="F1125" s="34"/>
      <c r="G1125" s="32"/>
      <c r="H1125" s="1"/>
      <c r="I1125" s="35"/>
      <c r="J1125" s="1"/>
      <c r="K1125" s="1"/>
      <c r="L1125" s="32"/>
      <c r="M1125" s="32"/>
      <c r="N1125" s="33"/>
      <c r="O1125" s="32"/>
      <c r="P1125" s="109"/>
      <c r="Q1125" s="36"/>
      <c r="R1125" s="109"/>
      <c r="S1125" s="36"/>
      <c r="T1125" s="36"/>
      <c r="U1125" s="32"/>
      <c r="V1125" s="32"/>
      <c r="W1125" s="32"/>
      <c r="X1125" s="32"/>
      <c r="Y1125" s="32"/>
      <c r="Z1125" s="32"/>
      <c r="AA1125" s="32"/>
      <c r="AB1125" s="108"/>
      <c r="AC1125" s="32"/>
      <c r="AD1125" s="32"/>
      <c r="AE1125" s="32"/>
      <c r="AF1125" s="108"/>
      <c r="AG1125" s="1"/>
      <c r="AH1125" s="1"/>
      <c r="AI1125" s="1"/>
      <c r="AJ1125" s="1"/>
      <c r="AK1125" s="1"/>
      <c r="AL1125" s="108"/>
      <c r="AM1125" s="1"/>
      <c r="AN1125" s="37"/>
    </row>
    <row r="1126" spans="1:40" ht="14.25" customHeight="1">
      <c r="A1126" s="1"/>
      <c r="B1126" s="32"/>
      <c r="C1126" s="32"/>
      <c r="D1126" s="33"/>
      <c r="E1126" s="1"/>
      <c r="F1126" s="34"/>
      <c r="G1126" s="32"/>
      <c r="H1126" s="1"/>
      <c r="I1126" s="35"/>
      <c r="J1126" s="1"/>
      <c r="K1126" s="1"/>
      <c r="L1126" s="32"/>
      <c r="M1126" s="32"/>
      <c r="N1126" s="33"/>
      <c r="O1126" s="32"/>
      <c r="P1126" s="109"/>
      <c r="Q1126" s="36"/>
      <c r="R1126" s="109"/>
      <c r="S1126" s="36"/>
      <c r="T1126" s="36"/>
      <c r="U1126" s="32"/>
      <c r="V1126" s="32"/>
      <c r="W1126" s="32"/>
      <c r="X1126" s="32"/>
      <c r="Y1126" s="32"/>
      <c r="Z1126" s="32"/>
      <c r="AA1126" s="32"/>
      <c r="AB1126" s="108"/>
      <c r="AC1126" s="32"/>
      <c r="AD1126" s="32"/>
      <c r="AE1126" s="32"/>
      <c r="AF1126" s="108"/>
      <c r="AG1126" s="1"/>
      <c r="AH1126" s="1"/>
      <c r="AI1126" s="1"/>
      <c r="AJ1126" s="1"/>
      <c r="AK1126" s="1"/>
      <c r="AL1126" s="108"/>
      <c r="AM1126" s="1"/>
      <c r="AN1126" s="37"/>
    </row>
    <row r="1127" spans="1:40" ht="14.25" customHeight="1">
      <c r="A1127" s="1"/>
      <c r="B1127" s="32"/>
      <c r="C1127" s="32"/>
      <c r="D1127" s="33"/>
      <c r="E1127" s="1"/>
      <c r="F1127" s="34"/>
      <c r="G1127" s="32"/>
      <c r="H1127" s="1"/>
      <c r="I1127" s="35"/>
      <c r="J1127" s="1"/>
      <c r="K1127" s="1"/>
      <c r="L1127" s="32"/>
      <c r="M1127" s="32"/>
      <c r="N1127" s="33"/>
      <c r="O1127" s="32"/>
      <c r="P1127" s="109"/>
      <c r="Q1127" s="36"/>
      <c r="R1127" s="109"/>
      <c r="S1127" s="36"/>
      <c r="T1127" s="36"/>
      <c r="U1127" s="32"/>
      <c r="V1127" s="32"/>
      <c r="W1127" s="32"/>
      <c r="X1127" s="32"/>
      <c r="Y1127" s="32"/>
      <c r="Z1127" s="32"/>
      <c r="AA1127" s="32"/>
      <c r="AB1127" s="108"/>
      <c r="AC1127" s="32"/>
      <c r="AD1127" s="32"/>
      <c r="AE1127" s="32"/>
      <c r="AF1127" s="108"/>
      <c r="AG1127" s="1"/>
      <c r="AH1127" s="1"/>
      <c r="AI1127" s="1"/>
      <c r="AJ1127" s="1"/>
      <c r="AK1127" s="1"/>
      <c r="AL1127" s="108"/>
      <c r="AM1127" s="1"/>
      <c r="AN1127" s="37"/>
    </row>
    <row r="1128" spans="1:40" ht="14.25" customHeight="1">
      <c r="A1128" s="1"/>
      <c r="B1128" s="32"/>
      <c r="C1128" s="32"/>
      <c r="D1128" s="33"/>
      <c r="E1128" s="1"/>
      <c r="F1128" s="34"/>
      <c r="G1128" s="32"/>
      <c r="H1128" s="1"/>
      <c r="I1128" s="35"/>
      <c r="J1128" s="1"/>
      <c r="K1128" s="1"/>
      <c r="L1128" s="32"/>
      <c r="M1128" s="32"/>
      <c r="N1128" s="33"/>
      <c r="O1128" s="32"/>
      <c r="P1128" s="109"/>
      <c r="Q1128" s="36"/>
      <c r="R1128" s="109"/>
      <c r="S1128" s="36"/>
      <c r="T1128" s="36"/>
      <c r="U1128" s="32"/>
      <c r="V1128" s="32"/>
      <c r="W1128" s="32"/>
      <c r="X1128" s="32"/>
      <c r="Y1128" s="32"/>
      <c r="Z1128" s="32"/>
      <c r="AA1128" s="32"/>
      <c r="AB1128" s="108"/>
      <c r="AC1128" s="32"/>
      <c r="AD1128" s="32"/>
      <c r="AE1128" s="32"/>
      <c r="AF1128" s="108"/>
      <c r="AG1128" s="1"/>
      <c r="AH1128" s="1"/>
      <c r="AI1128" s="1"/>
      <c r="AJ1128" s="1"/>
      <c r="AK1128" s="1"/>
      <c r="AL1128" s="108"/>
      <c r="AM1128" s="1"/>
      <c r="AN1128" s="37"/>
    </row>
    <row r="1129" spans="1:40" ht="14.25" customHeight="1">
      <c r="A1129" s="1"/>
      <c r="B1129" s="32"/>
      <c r="C1129" s="32"/>
      <c r="D1129" s="33"/>
      <c r="E1129" s="1"/>
      <c r="F1129" s="34"/>
      <c r="G1129" s="32"/>
      <c r="H1129" s="1"/>
      <c r="I1129" s="35"/>
      <c r="J1129" s="1"/>
      <c r="K1129" s="1"/>
      <c r="L1129" s="32"/>
      <c r="M1129" s="32"/>
      <c r="N1129" s="33"/>
      <c r="O1129" s="32"/>
      <c r="P1129" s="109"/>
      <c r="Q1129" s="36"/>
      <c r="R1129" s="109"/>
      <c r="S1129" s="36"/>
      <c r="T1129" s="36"/>
      <c r="U1129" s="32"/>
      <c r="V1129" s="32"/>
      <c r="W1129" s="32"/>
      <c r="X1129" s="32"/>
      <c r="Y1129" s="32"/>
      <c r="Z1129" s="32"/>
      <c r="AA1129" s="32"/>
      <c r="AB1129" s="108"/>
      <c r="AC1129" s="32"/>
      <c r="AD1129" s="32"/>
      <c r="AE1129" s="32"/>
      <c r="AF1129" s="108"/>
      <c r="AG1129" s="1"/>
      <c r="AH1129" s="1"/>
      <c r="AI1129" s="1"/>
      <c r="AJ1129" s="1"/>
      <c r="AK1129" s="1"/>
      <c r="AL1129" s="108"/>
      <c r="AM1129" s="1"/>
      <c r="AN1129" s="37"/>
    </row>
    <row r="1130" spans="1:40" ht="14.25" customHeight="1">
      <c r="A1130" s="1"/>
      <c r="B1130" s="32"/>
      <c r="C1130" s="32"/>
      <c r="D1130" s="33"/>
      <c r="E1130" s="1"/>
      <c r="F1130" s="34"/>
      <c r="G1130" s="32"/>
      <c r="H1130" s="1"/>
      <c r="I1130" s="35"/>
      <c r="J1130" s="1"/>
      <c r="K1130" s="1"/>
      <c r="L1130" s="32"/>
      <c r="M1130" s="32"/>
      <c r="N1130" s="33"/>
      <c r="O1130" s="32"/>
      <c r="P1130" s="109"/>
      <c r="Q1130" s="36"/>
      <c r="R1130" s="109"/>
      <c r="S1130" s="36"/>
      <c r="T1130" s="36"/>
      <c r="U1130" s="32"/>
      <c r="V1130" s="32"/>
      <c r="W1130" s="32"/>
      <c r="X1130" s="32"/>
      <c r="Y1130" s="32"/>
      <c r="Z1130" s="32"/>
      <c r="AA1130" s="32"/>
      <c r="AB1130" s="108"/>
      <c r="AC1130" s="32"/>
      <c r="AD1130" s="32"/>
      <c r="AE1130" s="32"/>
      <c r="AF1130" s="108"/>
      <c r="AG1130" s="1"/>
      <c r="AH1130" s="1"/>
      <c r="AI1130" s="1"/>
      <c r="AJ1130" s="1"/>
      <c r="AK1130" s="1"/>
      <c r="AL1130" s="108"/>
      <c r="AM1130" s="1"/>
      <c r="AN1130" s="37"/>
    </row>
    <row r="1131" spans="1:40" ht="14.25" customHeight="1">
      <c r="A1131" s="1"/>
      <c r="B1131" s="32"/>
      <c r="C1131" s="32"/>
      <c r="D1131" s="33"/>
      <c r="E1131" s="1"/>
      <c r="F1131" s="34"/>
      <c r="G1131" s="32"/>
      <c r="H1131" s="1"/>
      <c r="I1131" s="35"/>
      <c r="J1131" s="1"/>
      <c r="K1131" s="1"/>
      <c r="L1131" s="32"/>
      <c r="M1131" s="32"/>
      <c r="N1131" s="33"/>
      <c r="O1131" s="32"/>
      <c r="P1131" s="109"/>
      <c r="Q1131" s="36"/>
      <c r="R1131" s="109"/>
      <c r="S1131" s="36"/>
      <c r="T1131" s="36"/>
      <c r="U1131" s="32"/>
      <c r="V1131" s="32"/>
      <c r="W1131" s="32"/>
      <c r="X1131" s="32"/>
      <c r="Y1131" s="32"/>
      <c r="Z1131" s="32"/>
      <c r="AA1131" s="32"/>
      <c r="AB1131" s="108"/>
      <c r="AC1131" s="32"/>
      <c r="AD1131" s="32"/>
      <c r="AE1131" s="32"/>
      <c r="AF1131" s="108"/>
      <c r="AG1131" s="1"/>
      <c r="AH1131" s="1"/>
      <c r="AI1131" s="1"/>
      <c r="AJ1131" s="1"/>
      <c r="AK1131" s="1"/>
      <c r="AL1131" s="108"/>
      <c r="AM1131" s="1"/>
      <c r="AN1131" s="37"/>
    </row>
    <row r="1132" spans="1:40" ht="14.25" customHeight="1">
      <c r="A1132" s="1"/>
      <c r="B1132" s="32"/>
      <c r="C1132" s="32"/>
      <c r="D1132" s="33"/>
      <c r="E1132" s="1"/>
      <c r="F1132" s="34"/>
      <c r="G1132" s="32"/>
      <c r="H1132" s="1"/>
      <c r="I1132" s="35"/>
      <c r="J1132" s="1"/>
      <c r="K1132" s="1"/>
      <c r="L1132" s="32"/>
      <c r="M1132" s="32"/>
      <c r="N1132" s="33"/>
      <c r="O1132" s="32"/>
      <c r="P1132" s="109"/>
      <c r="Q1132" s="36"/>
      <c r="R1132" s="109"/>
      <c r="S1132" s="36"/>
      <c r="T1132" s="36"/>
      <c r="U1132" s="32"/>
      <c r="V1132" s="32"/>
      <c r="W1132" s="32"/>
      <c r="X1132" s="32"/>
      <c r="Y1132" s="32"/>
      <c r="Z1132" s="32"/>
      <c r="AA1132" s="32"/>
      <c r="AB1132" s="108"/>
      <c r="AC1132" s="32"/>
      <c r="AD1132" s="32"/>
      <c r="AE1132" s="32"/>
      <c r="AF1132" s="108"/>
      <c r="AG1132" s="1"/>
      <c r="AH1132" s="1"/>
      <c r="AI1132" s="1"/>
      <c r="AJ1132" s="1"/>
      <c r="AK1132" s="1"/>
      <c r="AL1132" s="108"/>
      <c r="AM1132" s="1"/>
      <c r="AN1132" s="37"/>
    </row>
    <row r="1133" spans="1:40" ht="14.25" customHeight="1">
      <c r="A1133" s="1"/>
      <c r="B1133" s="32"/>
      <c r="C1133" s="32"/>
      <c r="D1133" s="33"/>
      <c r="E1133" s="1"/>
      <c r="F1133" s="34"/>
      <c r="G1133" s="32"/>
      <c r="H1133" s="1"/>
      <c r="I1133" s="35"/>
      <c r="J1133" s="1"/>
      <c r="K1133" s="1"/>
      <c r="L1133" s="32"/>
      <c r="M1133" s="32"/>
      <c r="N1133" s="33"/>
      <c r="O1133" s="32"/>
      <c r="P1133" s="109"/>
      <c r="Q1133" s="36"/>
      <c r="R1133" s="109"/>
      <c r="S1133" s="36"/>
      <c r="T1133" s="36"/>
      <c r="U1133" s="32"/>
      <c r="V1133" s="32"/>
      <c r="W1133" s="32"/>
      <c r="X1133" s="32"/>
      <c r="Y1133" s="32"/>
      <c r="Z1133" s="32"/>
      <c r="AA1133" s="32"/>
      <c r="AB1133" s="108"/>
      <c r="AC1133" s="32"/>
      <c r="AD1133" s="32"/>
      <c r="AE1133" s="32"/>
      <c r="AF1133" s="108"/>
      <c r="AG1133" s="1"/>
      <c r="AH1133" s="1"/>
      <c r="AI1133" s="1"/>
      <c r="AJ1133" s="1"/>
      <c r="AK1133" s="1"/>
      <c r="AL1133" s="108"/>
      <c r="AM1133" s="1"/>
      <c r="AN1133" s="37"/>
    </row>
    <row r="1134" spans="1:40" ht="14.25" customHeight="1">
      <c r="A1134" s="1"/>
      <c r="B1134" s="32"/>
      <c r="C1134" s="32"/>
      <c r="D1134" s="33"/>
      <c r="E1134" s="1"/>
      <c r="F1134" s="34"/>
      <c r="G1134" s="32"/>
      <c r="H1134" s="1"/>
      <c r="I1134" s="35"/>
      <c r="J1134" s="1"/>
      <c r="K1134" s="1"/>
      <c r="L1134" s="32"/>
      <c r="M1134" s="32"/>
      <c r="N1134" s="33"/>
      <c r="O1134" s="32"/>
      <c r="P1134" s="109"/>
      <c r="Q1134" s="36"/>
      <c r="R1134" s="109"/>
      <c r="S1134" s="36"/>
      <c r="T1134" s="36"/>
      <c r="U1134" s="32"/>
      <c r="V1134" s="32"/>
      <c r="W1134" s="32"/>
      <c r="X1134" s="32"/>
      <c r="Y1134" s="32"/>
      <c r="Z1134" s="32"/>
      <c r="AA1134" s="32"/>
      <c r="AB1134" s="108"/>
      <c r="AC1134" s="32"/>
      <c r="AD1134" s="32"/>
      <c r="AE1134" s="32"/>
      <c r="AF1134" s="108"/>
      <c r="AG1134" s="1"/>
      <c r="AH1134" s="1"/>
      <c r="AI1134" s="1"/>
      <c r="AJ1134" s="1"/>
      <c r="AK1134" s="1"/>
      <c r="AL1134" s="108"/>
      <c r="AM1134" s="1"/>
      <c r="AN1134" s="37"/>
    </row>
    <row r="1135" spans="1:40" ht="14.25" customHeight="1">
      <c r="A1135" s="1"/>
      <c r="B1135" s="32"/>
      <c r="C1135" s="32"/>
      <c r="D1135" s="33"/>
      <c r="E1135" s="1"/>
      <c r="F1135" s="34"/>
      <c r="G1135" s="32"/>
      <c r="H1135" s="1"/>
      <c r="I1135" s="35"/>
      <c r="J1135" s="1"/>
      <c r="K1135" s="1"/>
      <c r="L1135" s="32"/>
      <c r="M1135" s="32"/>
      <c r="N1135" s="33"/>
      <c r="O1135" s="32"/>
      <c r="P1135" s="109"/>
      <c r="Q1135" s="36"/>
      <c r="R1135" s="109"/>
      <c r="S1135" s="36"/>
      <c r="T1135" s="36"/>
      <c r="U1135" s="32"/>
      <c r="V1135" s="32"/>
      <c r="W1135" s="32"/>
      <c r="X1135" s="32"/>
      <c r="Y1135" s="32"/>
      <c r="Z1135" s="32"/>
      <c r="AA1135" s="32"/>
      <c r="AB1135" s="108"/>
      <c r="AC1135" s="32"/>
      <c r="AD1135" s="32"/>
      <c r="AE1135" s="32"/>
      <c r="AF1135" s="108"/>
      <c r="AG1135" s="1"/>
      <c r="AH1135" s="1"/>
      <c r="AI1135" s="1"/>
      <c r="AJ1135" s="1"/>
      <c r="AK1135" s="1"/>
      <c r="AL1135" s="108"/>
      <c r="AM1135" s="1"/>
      <c r="AN1135" s="37"/>
    </row>
    <row r="1136" spans="1:40" ht="14.25" customHeight="1">
      <c r="A1136" s="1"/>
      <c r="B1136" s="32"/>
      <c r="C1136" s="32"/>
      <c r="D1136" s="33"/>
      <c r="E1136" s="1"/>
      <c r="F1136" s="34"/>
      <c r="G1136" s="32"/>
      <c r="H1136" s="1"/>
      <c r="I1136" s="35"/>
      <c r="J1136" s="1"/>
      <c r="K1136" s="1"/>
      <c r="L1136" s="32"/>
      <c r="M1136" s="32"/>
      <c r="N1136" s="33"/>
      <c r="O1136" s="32"/>
      <c r="P1136" s="109"/>
      <c r="Q1136" s="36"/>
      <c r="R1136" s="109"/>
      <c r="S1136" s="36"/>
      <c r="T1136" s="36"/>
      <c r="U1136" s="32"/>
      <c r="V1136" s="32"/>
      <c r="W1136" s="32"/>
      <c r="X1136" s="32"/>
      <c r="Y1136" s="32"/>
      <c r="Z1136" s="32"/>
      <c r="AA1136" s="32"/>
      <c r="AB1136" s="108"/>
      <c r="AC1136" s="32"/>
      <c r="AD1136" s="32"/>
      <c r="AE1136" s="32"/>
      <c r="AF1136" s="108"/>
      <c r="AG1136" s="1"/>
      <c r="AH1136" s="1"/>
      <c r="AI1136" s="1"/>
      <c r="AJ1136" s="1"/>
      <c r="AK1136" s="1"/>
      <c r="AL1136" s="108"/>
      <c r="AM1136" s="1"/>
      <c r="AN1136" s="37"/>
    </row>
    <row r="1137" spans="1:40" ht="14.25" customHeight="1">
      <c r="A1137" s="1"/>
      <c r="B1137" s="32"/>
      <c r="C1137" s="32"/>
      <c r="D1137" s="33"/>
      <c r="E1137" s="1"/>
      <c r="F1137" s="34"/>
      <c r="G1137" s="32"/>
      <c r="H1137" s="1"/>
      <c r="I1137" s="35"/>
      <c r="J1137" s="1"/>
      <c r="K1137" s="1"/>
      <c r="L1137" s="32"/>
      <c r="M1137" s="32"/>
      <c r="N1137" s="33"/>
      <c r="O1137" s="32"/>
      <c r="P1137" s="109"/>
      <c r="Q1137" s="36"/>
      <c r="R1137" s="109"/>
      <c r="S1137" s="36"/>
      <c r="T1137" s="36"/>
      <c r="U1137" s="32"/>
      <c r="V1137" s="32"/>
      <c r="W1137" s="32"/>
      <c r="X1137" s="32"/>
      <c r="Y1137" s="32"/>
      <c r="Z1137" s="32"/>
      <c r="AA1137" s="32"/>
      <c r="AB1137" s="108"/>
      <c r="AC1137" s="32"/>
      <c r="AD1137" s="32"/>
      <c r="AE1137" s="32"/>
      <c r="AF1137" s="108"/>
      <c r="AG1137" s="1"/>
      <c r="AH1137" s="1"/>
      <c r="AI1137" s="1"/>
      <c r="AJ1137" s="1"/>
      <c r="AK1137" s="1"/>
      <c r="AL1137" s="108"/>
      <c r="AM1137" s="1"/>
      <c r="AN1137" s="37"/>
    </row>
    <row r="1138" spans="1:40" ht="14.25" customHeight="1">
      <c r="A1138" s="1"/>
      <c r="B1138" s="32"/>
      <c r="C1138" s="32"/>
      <c r="D1138" s="33"/>
      <c r="E1138" s="1"/>
      <c r="F1138" s="34"/>
      <c r="G1138" s="32"/>
      <c r="H1138" s="1"/>
      <c r="I1138" s="35"/>
      <c r="J1138" s="1"/>
      <c r="K1138" s="1"/>
      <c r="L1138" s="32"/>
      <c r="M1138" s="32"/>
      <c r="N1138" s="33"/>
      <c r="O1138" s="32"/>
      <c r="P1138" s="109"/>
      <c r="Q1138" s="36"/>
      <c r="R1138" s="109"/>
      <c r="S1138" s="36"/>
      <c r="T1138" s="36"/>
      <c r="U1138" s="32"/>
      <c r="V1138" s="32"/>
      <c r="W1138" s="32"/>
      <c r="X1138" s="32"/>
      <c r="Y1138" s="32"/>
      <c r="Z1138" s="32"/>
      <c r="AA1138" s="32"/>
      <c r="AB1138" s="108"/>
      <c r="AC1138" s="32"/>
      <c r="AD1138" s="32"/>
      <c r="AE1138" s="32"/>
      <c r="AF1138" s="108"/>
      <c r="AG1138" s="1"/>
      <c r="AH1138" s="1"/>
      <c r="AI1138" s="1"/>
      <c r="AJ1138" s="1"/>
      <c r="AK1138" s="1"/>
      <c r="AL1138" s="108"/>
      <c r="AM1138" s="1"/>
      <c r="AN1138" s="37"/>
    </row>
    <row r="1139" spans="1:40" ht="14.25" customHeight="1">
      <c r="A1139" s="1"/>
      <c r="B1139" s="32"/>
      <c r="C1139" s="32"/>
      <c r="D1139" s="33"/>
      <c r="E1139" s="1"/>
      <c r="F1139" s="34"/>
      <c r="G1139" s="32"/>
      <c r="H1139" s="1"/>
      <c r="I1139" s="35"/>
      <c r="J1139" s="1"/>
      <c r="K1139" s="1"/>
      <c r="L1139" s="32"/>
      <c r="M1139" s="32"/>
      <c r="N1139" s="33"/>
      <c r="O1139" s="32"/>
      <c r="P1139" s="109"/>
      <c r="Q1139" s="36"/>
      <c r="R1139" s="109"/>
      <c r="S1139" s="36"/>
      <c r="T1139" s="36"/>
      <c r="U1139" s="32"/>
      <c r="V1139" s="32"/>
      <c r="W1139" s="32"/>
      <c r="X1139" s="32"/>
      <c r="Y1139" s="32"/>
      <c r="Z1139" s="32"/>
      <c r="AA1139" s="32"/>
      <c r="AB1139" s="108"/>
      <c r="AC1139" s="32"/>
      <c r="AD1139" s="32"/>
      <c r="AE1139" s="32"/>
      <c r="AF1139" s="108"/>
      <c r="AG1139" s="1"/>
      <c r="AH1139" s="1"/>
      <c r="AI1139" s="1"/>
      <c r="AJ1139" s="1"/>
      <c r="AK1139" s="1"/>
      <c r="AL1139" s="108"/>
      <c r="AM1139" s="1"/>
      <c r="AN1139" s="37"/>
    </row>
    <row r="1140" spans="1:40" ht="14.25" customHeight="1">
      <c r="A1140" s="1"/>
      <c r="B1140" s="32"/>
      <c r="C1140" s="32"/>
      <c r="D1140" s="33"/>
      <c r="E1140" s="1"/>
      <c r="F1140" s="34"/>
      <c r="G1140" s="32"/>
      <c r="H1140" s="1"/>
      <c r="I1140" s="35"/>
      <c r="J1140" s="1"/>
      <c r="K1140" s="1"/>
      <c r="L1140" s="32"/>
      <c r="M1140" s="32"/>
      <c r="N1140" s="33"/>
      <c r="O1140" s="32"/>
      <c r="P1140" s="109"/>
      <c r="Q1140" s="36"/>
      <c r="R1140" s="109"/>
      <c r="S1140" s="36"/>
      <c r="T1140" s="36"/>
      <c r="U1140" s="32"/>
      <c r="V1140" s="32"/>
      <c r="W1140" s="32"/>
      <c r="X1140" s="32"/>
      <c r="Y1140" s="32"/>
      <c r="Z1140" s="32"/>
      <c r="AA1140" s="32"/>
      <c r="AB1140" s="108"/>
      <c r="AC1140" s="32"/>
      <c r="AD1140" s="32"/>
      <c r="AE1140" s="32"/>
      <c r="AF1140" s="108"/>
      <c r="AG1140" s="1"/>
      <c r="AH1140" s="1"/>
      <c r="AI1140" s="1"/>
      <c r="AJ1140" s="1"/>
      <c r="AK1140" s="1"/>
      <c r="AL1140" s="108"/>
      <c r="AM1140" s="1"/>
      <c r="AN1140" s="37"/>
    </row>
    <row r="1141" spans="1:40" ht="14.25" customHeight="1">
      <c r="A1141" s="1"/>
      <c r="B1141" s="32"/>
      <c r="C1141" s="32"/>
      <c r="D1141" s="33"/>
      <c r="E1141" s="1"/>
      <c r="F1141" s="34"/>
      <c r="G1141" s="32"/>
      <c r="H1141" s="1"/>
      <c r="I1141" s="35"/>
      <c r="J1141" s="1"/>
      <c r="K1141" s="1"/>
      <c r="L1141" s="32"/>
      <c r="M1141" s="32"/>
      <c r="N1141" s="33"/>
      <c r="O1141" s="32"/>
      <c r="P1141" s="109"/>
      <c r="Q1141" s="36"/>
      <c r="R1141" s="109"/>
      <c r="S1141" s="36"/>
      <c r="T1141" s="36"/>
      <c r="U1141" s="32"/>
      <c r="V1141" s="32"/>
      <c r="W1141" s="32"/>
      <c r="X1141" s="32"/>
      <c r="Y1141" s="32"/>
      <c r="Z1141" s="32"/>
      <c r="AA1141" s="32"/>
      <c r="AB1141" s="108"/>
      <c r="AC1141" s="32"/>
      <c r="AD1141" s="32"/>
      <c r="AE1141" s="32"/>
      <c r="AF1141" s="108"/>
      <c r="AG1141" s="1"/>
      <c r="AH1141" s="1"/>
      <c r="AI1141" s="1"/>
      <c r="AJ1141" s="1"/>
      <c r="AK1141" s="1"/>
      <c r="AL1141" s="108"/>
      <c r="AM1141" s="1"/>
      <c r="AN1141" s="37"/>
    </row>
    <row r="1142" spans="1:40" ht="14.25" customHeight="1">
      <c r="A1142" s="1"/>
      <c r="B1142" s="32"/>
      <c r="C1142" s="32"/>
      <c r="D1142" s="33"/>
      <c r="E1142" s="1"/>
      <c r="F1142" s="34"/>
      <c r="G1142" s="32"/>
      <c r="H1142" s="1"/>
      <c r="I1142" s="35"/>
      <c r="J1142" s="1"/>
      <c r="K1142" s="1"/>
      <c r="L1142" s="32"/>
      <c r="M1142" s="32"/>
      <c r="N1142" s="33"/>
      <c r="O1142" s="32"/>
      <c r="P1142" s="109"/>
      <c r="Q1142" s="36"/>
      <c r="R1142" s="109"/>
      <c r="S1142" s="36"/>
      <c r="T1142" s="36"/>
      <c r="U1142" s="32"/>
      <c r="V1142" s="32"/>
      <c r="W1142" s="32"/>
      <c r="X1142" s="32"/>
      <c r="Y1142" s="32"/>
      <c r="Z1142" s="32"/>
      <c r="AA1142" s="32"/>
      <c r="AB1142" s="108"/>
      <c r="AC1142" s="32"/>
      <c r="AD1142" s="32"/>
      <c r="AE1142" s="32"/>
      <c r="AF1142" s="108"/>
      <c r="AG1142" s="1"/>
      <c r="AH1142" s="1"/>
      <c r="AI1142" s="1"/>
      <c r="AJ1142" s="1"/>
      <c r="AK1142" s="1"/>
      <c r="AL1142" s="108"/>
      <c r="AM1142" s="1"/>
      <c r="AN1142" s="37"/>
    </row>
    <row r="1143" spans="1:40" ht="14.25" customHeight="1">
      <c r="A1143" s="1"/>
      <c r="B1143" s="32"/>
      <c r="C1143" s="32"/>
      <c r="D1143" s="33"/>
      <c r="E1143" s="1"/>
      <c r="F1143" s="34"/>
      <c r="G1143" s="32"/>
      <c r="H1143" s="1"/>
      <c r="I1143" s="35"/>
      <c r="J1143" s="1"/>
      <c r="K1143" s="1"/>
      <c r="L1143" s="32"/>
      <c r="M1143" s="32"/>
      <c r="N1143" s="33"/>
      <c r="O1143" s="32"/>
      <c r="P1143" s="109"/>
      <c r="Q1143" s="36"/>
      <c r="R1143" s="109"/>
      <c r="S1143" s="36"/>
      <c r="T1143" s="36"/>
      <c r="U1143" s="32"/>
      <c r="V1143" s="32"/>
      <c r="W1143" s="32"/>
      <c r="X1143" s="32"/>
      <c r="Y1143" s="32"/>
      <c r="Z1143" s="32"/>
      <c r="AA1143" s="32"/>
      <c r="AB1143" s="108"/>
      <c r="AC1143" s="32"/>
      <c r="AD1143" s="32"/>
      <c r="AE1143" s="32"/>
      <c r="AF1143" s="108"/>
      <c r="AG1143" s="1"/>
      <c r="AH1143" s="1"/>
      <c r="AI1143" s="1"/>
      <c r="AJ1143" s="1"/>
      <c r="AK1143" s="1"/>
      <c r="AL1143" s="108"/>
      <c r="AM1143" s="1"/>
      <c r="AN1143" s="37"/>
    </row>
    <row r="1144" spans="1:40" ht="14.25" customHeight="1">
      <c r="A1144" s="1"/>
      <c r="B1144" s="32"/>
      <c r="C1144" s="32"/>
      <c r="D1144" s="33"/>
      <c r="E1144" s="1"/>
      <c r="F1144" s="34"/>
      <c r="G1144" s="32"/>
      <c r="H1144" s="1"/>
      <c r="I1144" s="35"/>
      <c r="J1144" s="1"/>
      <c r="K1144" s="1"/>
      <c r="L1144" s="32"/>
      <c r="M1144" s="32"/>
      <c r="N1144" s="33"/>
      <c r="O1144" s="32"/>
      <c r="P1144" s="109"/>
      <c r="Q1144" s="36"/>
      <c r="R1144" s="109"/>
      <c r="S1144" s="36"/>
      <c r="T1144" s="36"/>
      <c r="U1144" s="32"/>
      <c r="V1144" s="32"/>
      <c r="W1144" s="32"/>
      <c r="X1144" s="32"/>
      <c r="Y1144" s="32"/>
      <c r="Z1144" s="32"/>
      <c r="AA1144" s="32"/>
      <c r="AB1144" s="108"/>
      <c r="AC1144" s="32"/>
      <c r="AD1144" s="32"/>
      <c r="AE1144" s="32"/>
      <c r="AF1144" s="108"/>
      <c r="AG1144" s="1"/>
      <c r="AH1144" s="1"/>
      <c r="AI1144" s="1"/>
      <c r="AJ1144" s="1"/>
      <c r="AK1144" s="1"/>
      <c r="AL1144" s="108"/>
      <c r="AM1144" s="1"/>
      <c r="AN1144" s="37"/>
    </row>
    <row r="1145" spans="1:40" ht="14.25" customHeight="1">
      <c r="A1145" s="1"/>
      <c r="B1145" s="32"/>
      <c r="C1145" s="32"/>
      <c r="D1145" s="33"/>
      <c r="E1145" s="1"/>
      <c r="F1145" s="34"/>
      <c r="G1145" s="32"/>
      <c r="H1145" s="1"/>
      <c r="I1145" s="35"/>
      <c r="J1145" s="1"/>
      <c r="K1145" s="1"/>
      <c r="L1145" s="32"/>
      <c r="M1145" s="32"/>
      <c r="N1145" s="33"/>
      <c r="O1145" s="32"/>
      <c r="P1145" s="109"/>
      <c r="Q1145" s="36"/>
      <c r="R1145" s="109"/>
      <c r="S1145" s="36"/>
      <c r="T1145" s="36"/>
      <c r="U1145" s="32"/>
      <c r="V1145" s="32"/>
      <c r="W1145" s="32"/>
      <c r="X1145" s="32"/>
      <c r="Y1145" s="32"/>
      <c r="Z1145" s="32"/>
      <c r="AA1145" s="32"/>
      <c r="AB1145" s="108"/>
      <c r="AC1145" s="32"/>
      <c r="AD1145" s="32"/>
      <c r="AE1145" s="32"/>
      <c r="AF1145" s="108"/>
      <c r="AG1145" s="1"/>
      <c r="AH1145" s="1"/>
      <c r="AI1145" s="1"/>
      <c r="AJ1145" s="1"/>
      <c r="AK1145" s="1"/>
      <c r="AL1145" s="108"/>
      <c r="AM1145" s="1"/>
      <c r="AN1145" s="37"/>
    </row>
    <row r="1146" spans="1:40" ht="14.25" customHeight="1">
      <c r="A1146" s="1"/>
      <c r="B1146" s="32"/>
      <c r="C1146" s="32"/>
      <c r="D1146" s="33"/>
      <c r="E1146" s="1"/>
      <c r="F1146" s="34"/>
      <c r="G1146" s="32"/>
      <c r="H1146" s="1"/>
      <c r="I1146" s="35"/>
      <c r="J1146" s="1"/>
      <c r="K1146" s="1"/>
      <c r="L1146" s="32"/>
      <c r="M1146" s="32"/>
      <c r="N1146" s="33"/>
      <c r="O1146" s="32"/>
      <c r="P1146" s="109"/>
      <c r="Q1146" s="36"/>
      <c r="R1146" s="109"/>
      <c r="S1146" s="36"/>
      <c r="T1146" s="36"/>
      <c r="U1146" s="32"/>
      <c r="V1146" s="32"/>
      <c r="W1146" s="32"/>
      <c r="X1146" s="32"/>
      <c r="Y1146" s="32"/>
      <c r="Z1146" s="32"/>
      <c r="AA1146" s="32"/>
      <c r="AB1146" s="108"/>
      <c r="AC1146" s="32"/>
      <c r="AD1146" s="32"/>
      <c r="AE1146" s="32"/>
      <c r="AF1146" s="108"/>
      <c r="AG1146" s="1"/>
      <c r="AH1146" s="1"/>
      <c r="AI1146" s="1"/>
      <c r="AJ1146" s="1"/>
      <c r="AK1146" s="1"/>
      <c r="AL1146" s="108"/>
      <c r="AM1146" s="1"/>
      <c r="AN1146" s="37"/>
    </row>
    <row r="1147" spans="1:40" ht="14.25" customHeight="1">
      <c r="A1147" s="1"/>
      <c r="B1147" s="32"/>
      <c r="C1147" s="32"/>
      <c r="D1147" s="33"/>
      <c r="E1147" s="1"/>
      <c r="F1147" s="34"/>
      <c r="G1147" s="32"/>
      <c r="H1147" s="1"/>
      <c r="I1147" s="35"/>
      <c r="J1147" s="1"/>
      <c r="K1147" s="1"/>
      <c r="L1147" s="32"/>
      <c r="M1147" s="32"/>
      <c r="N1147" s="33"/>
      <c r="O1147" s="32"/>
      <c r="P1147" s="109"/>
      <c r="Q1147" s="36"/>
      <c r="R1147" s="109"/>
      <c r="S1147" s="36"/>
      <c r="T1147" s="36"/>
      <c r="U1147" s="32"/>
      <c r="V1147" s="32"/>
      <c r="W1147" s="32"/>
      <c r="X1147" s="32"/>
      <c r="Y1147" s="32"/>
      <c r="Z1147" s="32"/>
      <c r="AA1147" s="32"/>
      <c r="AB1147" s="108"/>
      <c r="AC1147" s="32"/>
      <c r="AD1147" s="32"/>
      <c r="AE1147" s="32"/>
      <c r="AF1147" s="108"/>
      <c r="AG1147" s="1"/>
      <c r="AH1147" s="1"/>
      <c r="AI1147" s="1"/>
      <c r="AJ1147" s="1"/>
      <c r="AK1147" s="1"/>
      <c r="AL1147" s="108"/>
      <c r="AM1147" s="1"/>
      <c r="AN1147" s="37"/>
    </row>
    <row r="1148" spans="1:40" ht="14.25" customHeight="1">
      <c r="A1148" s="1"/>
      <c r="B1148" s="32"/>
      <c r="C1148" s="32"/>
      <c r="D1148" s="33"/>
      <c r="E1148" s="1"/>
      <c r="F1148" s="34"/>
      <c r="G1148" s="32"/>
      <c r="H1148" s="1"/>
      <c r="I1148" s="35"/>
      <c r="J1148" s="1"/>
      <c r="K1148" s="1"/>
      <c r="L1148" s="32"/>
      <c r="M1148" s="32"/>
      <c r="N1148" s="33"/>
      <c r="O1148" s="32"/>
      <c r="P1148" s="109"/>
      <c r="Q1148" s="36"/>
      <c r="R1148" s="109"/>
      <c r="S1148" s="36"/>
      <c r="T1148" s="36"/>
      <c r="U1148" s="32"/>
      <c r="V1148" s="32"/>
      <c r="W1148" s="32"/>
      <c r="X1148" s="32"/>
      <c r="Y1148" s="32"/>
      <c r="Z1148" s="32"/>
      <c r="AA1148" s="32"/>
      <c r="AB1148" s="108"/>
      <c r="AC1148" s="32"/>
      <c r="AD1148" s="32"/>
      <c r="AE1148" s="32"/>
      <c r="AF1148" s="108"/>
      <c r="AG1148" s="1"/>
      <c r="AH1148" s="1"/>
      <c r="AI1148" s="1"/>
      <c r="AJ1148" s="1"/>
      <c r="AK1148" s="1"/>
      <c r="AL1148" s="108"/>
      <c r="AM1148" s="1"/>
      <c r="AN1148" s="37"/>
    </row>
    <row r="1149" spans="1:40" ht="14.25" customHeight="1">
      <c r="A1149" s="1"/>
      <c r="B1149" s="32"/>
      <c r="C1149" s="32"/>
      <c r="D1149" s="33"/>
      <c r="E1149" s="1"/>
      <c r="F1149" s="34"/>
      <c r="G1149" s="32"/>
      <c r="H1149" s="1"/>
      <c r="I1149" s="35"/>
      <c r="J1149" s="1"/>
      <c r="K1149" s="1"/>
      <c r="L1149" s="32"/>
      <c r="M1149" s="32"/>
      <c r="N1149" s="33"/>
      <c r="O1149" s="32"/>
      <c r="P1149" s="109"/>
      <c r="Q1149" s="36"/>
      <c r="R1149" s="109"/>
      <c r="S1149" s="36"/>
      <c r="T1149" s="36"/>
      <c r="U1149" s="32"/>
      <c r="V1149" s="32"/>
      <c r="W1149" s="32"/>
      <c r="X1149" s="32"/>
      <c r="Y1149" s="32"/>
      <c r="Z1149" s="32"/>
      <c r="AA1149" s="32"/>
      <c r="AB1149" s="108"/>
      <c r="AC1149" s="32"/>
      <c r="AD1149" s="32"/>
      <c r="AE1149" s="32"/>
      <c r="AF1149" s="108"/>
      <c r="AG1149" s="1"/>
      <c r="AH1149" s="1"/>
      <c r="AI1149" s="1"/>
      <c r="AJ1149" s="1"/>
      <c r="AK1149" s="1"/>
      <c r="AL1149" s="108"/>
      <c r="AM1149" s="1"/>
      <c r="AN1149" s="37"/>
    </row>
    <row r="1150" spans="1:40" ht="14.25" customHeight="1">
      <c r="A1150" s="1"/>
      <c r="B1150" s="32"/>
      <c r="C1150" s="32"/>
      <c r="D1150" s="33"/>
      <c r="E1150" s="1"/>
      <c r="F1150" s="34"/>
      <c r="G1150" s="32"/>
      <c r="H1150" s="1"/>
      <c r="I1150" s="35"/>
      <c r="J1150" s="1"/>
      <c r="K1150" s="1"/>
      <c r="L1150" s="32"/>
      <c r="M1150" s="32"/>
      <c r="N1150" s="33"/>
      <c r="O1150" s="32"/>
      <c r="P1150" s="109"/>
      <c r="Q1150" s="36"/>
      <c r="R1150" s="109"/>
      <c r="S1150" s="36"/>
      <c r="T1150" s="36"/>
      <c r="U1150" s="32"/>
      <c r="V1150" s="32"/>
      <c r="W1150" s="32"/>
      <c r="X1150" s="32"/>
      <c r="Y1150" s="32"/>
      <c r="Z1150" s="32"/>
      <c r="AA1150" s="32"/>
      <c r="AB1150" s="108"/>
      <c r="AC1150" s="32"/>
      <c r="AD1150" s="32"/>
      <c r="AE1150" s="32"/>
      <c r="AF1150" s="108"/>
      <c r="AG1150" s="1"/>
      <c r="AH1150" s="1"/>
      <c r="AI1150" s="1"/>
      <c r="AJ1150" s="1"/>
      <c r="AK1150" s="1"/>
      <c r="AL1150" s="108"/>
      <c r="AM1150" s="1"/>
      <c r="AN1150" s="37"/>
    </row>
    <row r="1151" spans="1:40" ht="14.25" customHeight="1">
      <c r="A1151" s="1"/>
      <c r="B1151" s="32"/>
      <c r="C1151" s="32"/>
      <c r="D1151" s="33"/>
      <c r="E1151" s="1"/>
      <c r="F1151" s="34"/>
      <c r="G1151" s="32"/>
      <c r="H1151" s="1"/>
      <c r="I1151" s="35"/>
      <c r="J1151" s="1"/>
      <c r="K1151" s="1"/>
      <c r="L1151" s="32"/>
      <c r="M1151" s="32"/>
      <c r="N1151" s="33"/>
      <c r="O1151" s="32"/>
      <c r="P1151" s="109"/>
      <c r="Q1151" s="36"/>
      <c r="R1151" s="109"/>
      <c r="S1151" s="36"/>
      <c r="T1151" s="36"/>
      <c r="U1151" s="32"/>
      <c r="V1151" s="32"/>
      <c r="W1151" s="32"/>
      <c r="X1151" s="32"/>
      <c r="Y1151" s="32"/>
      <c r="Z1151" s="32"/>
      <c r="AA1151" s="32"/>
      <c r="AB1151" s="108"/>
      <c r="AC1151" s="32"/>
      <c r="AD1151" s="32"/>
      <c r="AE1151" s="32"/>
      <c r="AF1151" s="108"/>
      <c r="AG1151" s="1"/>
      <c r="AH1151" s="1"/>
      <c r="AI1151" s="1"/>
      <c r="AJ1151" s="1"/>
      <c r="AK1151" s="1"/>
      <c r="AL1151" s="108"/>
      <c r="AM1151" s="1"/>
      <c r="AN1151" s="37"/>
    </row>
    <row r="1152" spans="1:40" ht="14.25" customHeight="1">
      <c r="A1152" s="1"/>
      <c r="B1152" s="32"/>
      <c r="C1152" s="32"/>
      <c r="D1152" s="33"/>
      <c r="E1152" s="1"/>
      <c r="F1152" s="34"/>
      <c r="G1152" s="32"/>
      <c r="H1152" s="1"/>
      <c r="I1152" s="35"/>
      <c r="J1152" s="1"/>
      <c r="K1152" s="1"/>
      <c r="L1152" s="32"/>
      <c r="M1152" s="32"/>
      <c r="N1152" s="33"/>
      <c r="O1152" s="32"/>
      <c r="P1152" s="109"/>
      <c r="Q1152" s="36"/>
      <c r="R1152" s="109"/>
      <c r="S1152" s="36"/>
      <c r="T1152" s="36"/>
      <c r="U1152" s="32"/>
      <c r="V1152" s="32"/>
      <c r="W1152" s="32"/>
      <c r="X1152" s="32"/>
      <c r="Y1152" s="32"/>
      <c r="Z1152" s="32"/>
      <c r="AA1152" s="32"/>
      <c r="AB1152" s="108"/>
      <c r="AC1152" s="32"/>
      <c r="AD1152" s="32"/>
      <c r="AE1152" s="32"/>
      <c r="AF1152" s="108"/>
      <c r="AG1152" s="1"/>
      <c r="AH1152" s="1"/>
      <c r="AI1152" s="1"/>
      <c r="AJ1152" s="1"/>
      <c r="AK1152" s="1"/>
      <c r="AL1152" s="108"/>
      <c r="AM1152" s="1"/>
      <c r="AN1152" s="37"/>
    </row>
    <row r="1153" spans="1:40" ht="14.25" customHeight="1">
      <c r="A1153" s="1"/>
      <c r="B1153" s="32"/>
      <c r="C1153" s="32"/>
      <c r="D1153" s="33"/>
      <c r="E1153" s="1"/>
      <c r="F1153" s="34"/>
      <c r="G1153" s="32"/>
      <c r="H1153" s="1"/>
      <c r="I1153" s="35"/>
      <c r="J1153" s="1"/>
      <c r="K1153" s="1"/>
      <c r="L1153" s="32"/>
      <c r="M1153" s="32"/>
      <c r="N1153" s="33"/>
      <c r="O1153" s="32"/>
      <c r="P1153" s="109"/>
      <c r="Q1153" s="36"/>
      <c r="R1153" s="109"/>
      <c r="S1153" s="36"/>
      <c r="T1153" s="36"/>
      <c r="U1153" s="32"/>
      <c r="V1153" s="32"/>
      <c r="W1153" s="32"/>
      <c r="X1153" s="32"/>
      <c r="Y1153" s="32"/>
      <c r="Z1153" s="32"/>
      <c r="AA1153" s="32"/>
      <c r="AB1153" s="108"/>
      <c r="AC1153" s="32"/>
      <c r="AD1153" s="32"/>
      <c r="AE1153" s="32"/>
      <c r="AF1153" s="108"/>
      <c r="AG1153" s="1"/>
      <c r="AH1153" s="1"/>
      <c r="AI1153" s="1"/>
      <c r="AJ1153" s="1"/>
      <c r="AK1153" s="1"/>
      <c r="AL1153" s="108"/>
      <c r="AM1153" s="1"/>
      <c r="AN1153" s="37"/>
    </row>
    <row r="1154" spans="1:40" ht="14.25" customHeight="1">
      <c r="A1154" s="1"/>
      <c r="B1154" s="32"/>
      <c r="C1154" s="32"/>
      <c r="D1154" s="33"/>
      <c r="E1154" s="1"/>
      <c r="F1154" s="34"/>
      <c r="G1154" s="32"/>
      <c r="H1154" s="1"/>
      <c r="I1154" s="35"/>
      <c r="J1154" s="1"/>
      <c r="K1154" s="1"/>
      <c r="L1154" s="32"/>
      <c r="M1154" s="32"/>
      <c r="N1154" s="33"/>
      <c r="O1154" s="32"/>
      <c r="P1154" s="109"/>
      <c r="Q1154" s="36"/>
      <c r="R1154" s="109"/>
      <c r="S1154" s="36"/>
      <c r="T1154" s="36"/>
      <c r="U1154" s="32"/>
      <c r="V1154" s="32"/>
      <c r="W1154" s="32"/>
      <c r="X1154" s="32"/>
      <c r="Y1154" s="32"/>
      <c r="Z1154" s="32"/>
      <c r="AA1154" s="32"/>
      <c r="AB1154" s="108"/>
      <c r="AC1154" s="32"/>
      <c r="AD1154" s="32"/>
      <c r="AE1154" s="32"/>
      <c r="AF1154" s="108"/>
      <c r="AG1154" s="1"/>
      <c r="AH1154" s="1"/>
      <c r="AI1154" s="1"/>
      <c r="AJ1154" s="1"/>
      <c r="AK1154" s="1"/>
      <c r="AL1154" s="108"/>
      <c r="AM1154" s="1"/>
      <c r="AN1154" s="37"/>
    </row>
    <row r="1155" spans="1:40" ht="14.25" customHeight="1">
      <c r="A1155" s="1"/>
      <c r="B1155" s="32"/>
      <c r="C1155" s="32"/>
      <c r="D1155" s="33"/>
      <c r="E1155" s="1"/>
      <c r="F1155" s="34"/>
      <c r="G1155" s="32"/>
      <c r="H1155" s="1"/>
      <c r="I1155" s="35"/>
      <c r="J1155" s="1"/>
      <c r="K1155" s="1"/>
      <c r="L1155" s="32"/>
      <c r="M1155" s="32"/>
      <c r="N1155" s="33"/>
      <c r="O1155" s="32"/>
      <c r="P1155" s="109"/>
      <c r="Q1155" s="36"/>
      <c r="R1155" s="109"/>
      <c r="S1155" s="36"/>
      <c r="T1155" s="36"/>
      <c r="U1155" s="32"/>
      <c r="V1155" s="32"/>
      <c r="W1155" s="32"/>
      <c r="X1155" s="32"/>
      <c r="Y1155" s="32"/>
      <c r="Z1155" s="32"/>
      <c r="AA1155" s="32"/>
      <c r="AB1155" s="108"/>
      <c r="AC1155" s="32"/>
      <c r="AD1155" s="32"/>
      <c r="AE1155" s="32"/>
      <c r="AF1155" s="108"/>
      <c r="AG1155" s="1"/>
      <c r="AH1155" s="1"/>
      <c r="AI1155" s="1"/>
      <c r="AJ1155" s="1"/>
      <c r="AK1155" s="1"/>
      <c r="AL1155" s="108"/>
      <c r="AM1155" s="1"/>
      <c r="AN1155" s="37"/>
    </row>
    <row r="1156" spans="1:40" ht="14.25" customHeight="1">
      <c r="A1156" s="1"/>
      <c r="B1156" s="32"/>
      <c r="C1156" s="32"/>
      <c r="D1156" s="33"/>
      <c r="E1156" s="1"/>
      <c r="F1156" s="34"/>
      <c r="G1156" s="32"/>
      <c r="H1156" s="1"/>
      <c r="I1156" s="35"/>
      <c r="J1156" s="1"/>
      <c r="K1156" s="1"/>
      <c r="L1156" s="32"/>
      <c r="M1156" s="32"/>
      <c r="N1156" s="33"/>
      <c r="O1156" s="32"/>
      <c r="P1156" s="109"/>
      <c r="Q1156" s="36"/>
      <c r="R1156" s="109"/>
      <c r="S1156" s="36"/>
      <c r="T1156" s="36"/>
      <c r="U1156" s="32"/>
      <c r="V1156" s="32"/>
      <c r="W1156" s="32"/>
      <c r="X1156" s="32"/>
      <c r="Y1156" s="32"/>
      <c r="Z1156" s="32"/>
      <c r="AA1156" s="32"/>
      <c r="AB1156" s="108"/>
      <c r="AC1156" s="32"/>
      <c r="AD1156" s="32"/>
      <c r="AE1156" s="32"/>
      <c r="AF1156" s="108"/>
      <c r="AG1156" s="1"/>
      <c r="AH1156" s="1"/>
      <c r="AI1156" s="1"/>
      <c r="AJ1156" s="1"/>
      <c r="AK1156" s="1"/>
      <c r="AL1156" s="108"/>
      <c r="AM1156" s="1"/>
      <c r="AN1156" s="37"/>
    </row>
    <row r="1157" spans="1:40" ht="14.25" customHeight="1">
      <c r="A1157" s="1"/>
      <c r="B1157" s="32"/>
      <c r="C1157" s="32"/>
      <c r="D1157" s="33"/>
      <c r="E1157" s="1"/>
      <c r="F1157" s="34"/>
      <c r="G1157" s="32"/>
      <c r="H1157" s="1"/>
      <c r="I1157" s="35"/>
      <c r="J1157" s="1"/>
      <c r="K1157" s="1"/>
      <c r="L1157" s="32"/>
      <c r="M1157" s="32"/>
      <c r="N1157" s="33"/>
      <c r="O1157" s="32"/>
      <c r="P1157" s="109"/>
      <c r="Q1157" s="36"/>
      <c r="R1157" s="109"/>
      <c r="S1157" s="36"/>
      <c r="T1157" s="36"/>
      <c r="U1157" s="32"/>
      <c r="V1157" s="32"/>
      <c r="W1157" s="32"/>
      <c r="X1157" s="32"/>
      <c r="Y1157" s="32"/>
      <c r="Z1157" s="32"/>
      <c r="AA1157" s="32"/>
      <c r="AB1157" s="108"/>
      <c r="AC1157" s="32"/>
      <c r="AD1157" s="32"/>
      <c r="AE1157" s="32"/>
      <c r="AF1157" s="108"/>
      <c r="AG1157" s="1"/>
      <c r="AH1157" s="1"/>
      <c r="AI1157" s="1"/>
      <c r="AJ1157" s="1"/>
      <c r="AK1157" s="1"/>
      <c r="AL1157" s="108"/>
      <c r="AM1157" s="1"/>
      <c r="AN1157" s="37"/>
    </row>
    <row r="1158" spans="1:40" ht="14.25" customHeight="1">
      <c r="A1158" s="1"/>
      <c r="B1158" s="32"/>
      <c r="C1158" s="32"/>
      <c r="D1158" s="33"/>
      <c r="E1158" s="1"/>
      <c r="F1158" s="34"/>
      <c r="G1158" s="32"/>
      <c r="H1158" s="1"/>
      <c r="I1158" s="35"/>
      <c r="J1158" s="1"/>
      <c r="K1158" s="1"/>
      <c r="L1158" s="32"/>
      <c r="M1158" s="32"/>
      <c r="N1158" s="33"/>
      <c r="O1158" s="32"/>
      <c r="P1158" s="109"/>
      <c r="Q1158" s="36"/>
      <c r="R1158" s="109"/>
      <c r="S1158" s="36"/>
      <c r="T1158" s="36"/>
      <c r="U1158" s="32"/>
      <c r="V1158" s="32"/>
      <c r="W1158" s="32"/>
      <c r="X1158" s="32"/>
      <c r="Y1158" s="32"/>
      <c r="Z1158" s="32"/>
      <c r="AA1158" s="32"/>
      <c r="AB1158" s="108"/>
      <c r="AC1158" s="32"/>
      <c r="AD1158" s="32"/>
      <c r="AE1158" s="32"/>
      <c r="AF1158" s="108"/>
      <c r="AG1158" s="1"/>
      <c r="AH1158" s="1"/>
      <c r="AI1158" s="1"/>
      <c r="AJ1158" s="1"/>
      <c r="AK1158" s="1"/>
      <c r="AL1158" s="108"/>
      <c r="AM1158" s="1"/>
      <c r="AN1158" s="37"/>
    </row>
    <row r="1159" spans="1:40" ht="14.25" customHeight="1">
      <c r="A1159" s="1"/>
      <c r="B1159" s="32"/>
      <c r="C1159" s="32"/>
      <c r="D1159" s="33"/>
      <c r="E1159" s="1"/>
      <c r="F1159" s="34"/>
      <c r="G1159" s="32"/>
      <c r="H1159" s="1"/>
      <c r="I1159" s="35"/>
      <c r="J1159" s="1"/>
      <c r="K1159" s="1"/>
      <c r="L1159" s="32"/>
      <c r="M1159" s="32"/>
      <c r="N1159" s="33"/>
      <c r="O1159" s="32"/>
      <c r="P1159" s="109"/>
      <c r="Q1159" s="36"/>
      <c r="R1159" s="109"/>
      <c r="S1159" s="36"/>
      <c r="T1159" s="36"/>
      <c r="U1159" s="32"/>
      <c r="V1159" s="32"/>
      <c r="W1159" s="32"/>
      <c r="X1159" s="32"/>
      <c r="Y1159" s="32"/>
      <c r="Z1159" s="32"/>
      <c r="AA1159" s="32"/>
      <c r="AB1159" s="108"/>
      <c r="AC1159" s="32"/>
      <c r="AD1159" s="32"/>
      <c r="AE1159" s="32"/>
      <c r="AF1159" s="108"/>
      <c r="AG1159" s="1"/>
      <c r="AH1159" s="1"/>
      <c r="AI1159" s="1"/>
      <c r="AJ1159" s="1"/>
      <c r="AK1159" s="1"/>
      <c r="AL1159" s="108"/>
      <c r="AM1159" s="1"/>
      <c r="AN1159" s="37"/>
    </row>
    <row r="1160" spans="1:40" ht="14.25" customHeight="1">
      <c r="A1160" s="1"/>
      <c r="B1160" s="32"/>
      <c r="C1160" s="32"/>
      <c r="D1160" s="33"/>
      <c r="E1160" s="1"/>
      <c r="F1160" s="34"/>
      <c r="G1160" s="32"/>
      <c r="H1160" s="1"/>
      <c r="I1160" s="35"/>
      <c r="J1160" s="1"/>
      <c r="K1160" s="1"/>
      <c r="L1160" s="32"/>
      <c r="M1160" s="32"/>
      <c r="N1160" s="33"/>
      <c r="O1160" s="32"/>
      <c r="P1160" s="109"/>
      <c r="Q1160" s="36"/>
      <c r="R1160" s="109"/>
      <c r="S1160" s="36"/>
      <c r="T1160" s="36"/>
      <c r="U1160" s="32"/>
      <c r="V1160" s="32"/>
      <c r="W1160" s="32"/>
      <c r="X1160" s="32"/>
      <c r="Y1160" s="32"/>
      <c r="Z1160" s="32"/>
      <c r="AA1160" s="32"/>
      <c r="AB1160" s="108"/>
      <c r="AC1160" s="32"/>
      <c r="AD1160" s="32"/>
      <c r="AE1160" s="32"/>
      <c r="AF1160" s="108"/>
      <c r="AG1160" s="1"/>
      <c r="AH1160" s="1"/>
      <c r="AI1160" s="1"/>
      <c r="AJ1160" s="1"/>
      <c r="AK1160" s="1"/>
      <c r="AL1160" s="108"/>
      <c r="AM1160" s="1"/>
      <c r="AN1160" s="37"/>
    </row>
    <row r="1161" spans="1:40" ht="14.25" customHeight="1">
      <c r="A1161" s="1"/>
      <c r="B1161" s="32"/>
      <c r="C1161" s="32"/>
      <c r="D1161" s="33"/>
      <c r="E1161" s="1"/>
      <c r="F1161" s="34"/>
      <c r="G1161" s="32"/>
      <c r="H1161" s="1"/>
      <c r="I1161" s="35"/>
      <c r="J1161" s="1"/>
      <c r="K1161" s="1"/>
      <c r="L1161" s="32"/>
      <c r="M1161" s="32"/>
      <c r="N1161" s="33"/>
      <c r="O1161" s="32"/>
      <c r="P1161" s="109"/>
      <c r="Q1161" s="36"/>
      <c r="R1161" s="109"/>
      <c r="S1161" s="36"/>
      <c r="T1161" s="36"/>
      <c r="U1161" s="32"/>
      <c r="V1161" s="32"/>
      <c r="W1161" s="32"/>
      <c r="X1161" s="32"/>
      <c r="Y1161" s="32"/>
      <c r="Z1161" s="32"/>
      <c r="AA1161" s="32"/>
      <c r="AB1161" s="108"/>
      <c r="AC1161" s="32"/>
      <c r="AD1161" s="32"/>
      <c r="AE1161" s="32"/>
      <c r="AF1161" s="108"/>
      <c r="AG1161" s="1"/>
      <c r="AH1161" s="1"/>
      <c r="AI1161" s="1"/>
      <c r="AJ1161" s="1"/>
      <c r="AK1161" s="1"/>
      <c r="AL1161" s="108"/>
      <c r="AM1161" s="1"/>
      <c r="AN1161" s="37"/>
    </row>
    <row r="1162" spans="1:40" ht="14.25" customHeight="1">
      <c r="A1162" s="1"/>
      <c r="B1162" s="32"/>
      <c r="C1162" s="32"/>
      <c r="D1162" s="33"/>
      <c r="E1162" s="1"/>
      <c r="F1162" s="34"/>
      <c r="G1162" s="32"/>
      <c r="H1162" s="1"/>
      <c r="I1162" s="35"/>
      <c r="J1162" s="1"/>
      <c r="K1162" s="1"/>
      <c r="L1162" s="32"/>
      <c r="M1162" s="32"/>
      <c r="N1162" s="33"/>
      <c r="O1162" s="32"/>
      <c r="P1162" s="109"/>
      <c r="Q1162" s="36"/>
      <c r="R1162" s="109"/>
      <c r="S1162" s="36"/>
      <c r="T1162" s="36"/>
      <c r="U1162" s="32"/>
      <c r="V1162" s="32"/>
      <c r="W1162" s="32"/>
      <c r="X1162" s="32"/>
      <c r="Y1162" s="32"/>
      <c r="Z1162" s="32"/>
      <c r="AA1162" s="32"/>
      <c r="AB1162" s="108"/>
      <c r="AC1162" s="32"/>
      <c r="AD1162" s="32"/>
      <c r="AE1162" s="32"/>
      <c r="AF1162" s="108"/>
      <c r="AG1162" s="1"/>
      <c r="AH1162" s="1"/>
      <c r="AI1162" s="1"/>
      <c r="AJ1162" s="1"/>
      <c r="AK1162" s="1"/>
      <c r="AL1162" s="108"/>
      <c r="AM1162" s="1"/>
      <c r="AN1162" s="37"/>
    </row>
    <row r="1163" spans="1:40" ht="14.25" customHeight="1">
      <c r="A1163" s="1"/>
      <c r="B1163" s="32"/>
      <c r="C1163" s="32"/>
      <c r="D1163" s="33"/>
      <c r="E1163" s="1"/>
      <c r="F1163" s="34"/>
      <c r="G1163" s="32"/>
      <c r="H1163" s="1"/>
      <c r="I1163" s="35"/>
      <c r="J1163" s="1"/>
      <c r="K1163" s="1"/>
      <c r="L1163" s="32"/>
      <c r="M1163" s="32"/>
      <c r="N1163" s="33"/>
      <c r="O1163" s="32"/>
      <c r="P1163" s="109"/>
      <c r="Q1163" s="36"/>
      <c r="R1163" s="109"/>
      <c r="S1163" s="36"/>
      <c r="T1163" s="36"/>
      <c r="U1163" s="32"/>
      <c r="V1163" s="32"/>
      <c r="W1163" s="32"/>
      <c r="X1163" s="32"/>
      <c r="Y1163" s="32"/>
      <c r="Z1163" s="32"/>
      <c r="AA1163" s="32"/>
      <c r="AB1163" s="108"/>
      <c r="AC1163" s="32"/>
      <c r="AD1163" s="32"/>
      <c r="AE1163" s="32"/>
      <c r="AF1163" s="108"/>
      <c r="AG1163" s="1"/>
      <c r="AH1163" s="1"/>
      <c r="AI1163" s="1"/>
      <c r="AJ1163" s="1"/>
      <c r="AK1163" s="1"/>
      <c r="AL1163" s="108"/>
      <c r="AM1163" s="1"/>
      <c r="AN1163" s="37"/>
    </row>
    <row r="1164" spans="1:40" ht="14.25" customHeight="1">
      <c r="A1164" s="1"/>
      <c r="B1164" s="32"/>
      <c r="C1164" s="32"/>
      <c r="D1164" s="33"/>
      <c r="E1164" s="1"/>
      <c r="F1164" s="34"/>
      <c r="G1164" s="32"/>
      <c r="H1164" s="1"/>
      <c r="I1164" s="35"/>
      <c r="J1164" s="1"/>
      <c r="K1164" s="1"/>
      <c r="L1164" s="32"/>
      <c r="M1164" s="32"/>
      <c r="N1164" s="33"/>
      <c r="O1164" s="32"/>
      <c r="P1164" s="109"/>
      <c r="Q1164" s="36"/>
      <c r="R1164" s="109"/>
      <c r="S1164" s="36"/>
      <c r="T1164" s="36"/>
      <c r="U1164" s="32"/>
      <c r="V1164" s="32"/>
      <c r="W1164" s="32"/>
      <c r="X1164" s="32"/>
      <c r="Y1164" s="32"/>
      <c r="Z1164" s="32"/>
      <c r="AA1164" s="32"/>
      <c r="AB1164" s="108"/>
      <c r="AC1164" s="32"/>
      <c r="AD1164" s="32"/>
      <c r="AE1164" s="32"/>
      <c r="AF1164" s="108"/>
      <c r="AG1164" s="1"/>
      <c r="AH1164" s="1"/>
      <c r="AI1164" s="1"/>
      <c r="AJ1164" s="1"/>
      <c r="AK1164" s="1"/>
      <c r="AL1164" s="108"/>
      <c r="AM1164" s="1"/>
      <c r="AN1164" s="37"/>
    </row>
    <row r="1165" spans="1:40" ht="14.25" customHeight="1">
      <c r="A1165" s="1"/>
      <c r="B1165" s="32"/>
      <c r="C1165" s="32"/>
      <c r="D1165" s="33"/>
      <c r="E1165" s="1"/>
      <c r="F1165" s="34"/>
      <c r="G1165" s="32"/>
      <c r="H1165" s="1"/>
      <c r="I1165" s="35"/>
      <c r="J1165" s="1"/>
      <c r="K1165" s="1"/>
      <c r="L1165" s="32"/>
      <c r="M1165" s="32"/>
      <c r="N1165" s="33"/>
      <c r="O1165" s="32"/>
      <c r="P1165" s="109"/>
      <c r="Q1165" s="36"/>
      <c r="R1165" s="109"/>
      <c r="S1165" s="36"/>
      <c r="T1165" s="36"/>
      <c r="U1165" s="32"/>
      <c r="V1165" s="32"/>
      <c r="W1165" s="32"/>
      <c r="X1165" s="32"/>
      <c r="Y1165" s="32"/>
      <c r="Z1165" s="32"/>
      <c r="AA1165" s="32"/>
      <c r="AB1165" s="108"/>
      <c r="AC1165" s="32"/>
      <c r="AD1165" s="32"/>
      <c r="AE1165" s="32"/>
      <c r="AF1165" s="108"/>
      <c r="AG1165" s="1"/>
      <c r="AH1165" s="1"/>
      <c r="AI1165" s="1"/>
      <c r="AJ1165" s="1"/>
      <c r="AK1165" s="1"/>
      <c r="AL1165" s="108"/>
      <c r="AM1165" s="1"/>
      <c r="AN1165" s="37"/>
    </row>
    <row r="1166" spans="1:40" ht="14.25" customHeight="1">
      <c r="A1166" s="1"/>
      <c r="B1166" s="32"/>
      <c r="C1166" s="32"/>
      <c r="D1166" s="33"/>
      <c r="E1166" s="1"/>
      <c r="F1166" s="34"/>
      <c r="G1166" s="32"/>
      <c r="H1166" s="1"/>
      <c r="I1166" s="35"/>
      <c r="J1166" s="1"/>
      <c r="K1166" s="1"/>
      <c r="L1166" s="32"/>
      <c r="M1166" s="32"/>
      <c r="N1166" s="33"/>
      <c r="O1166" s="32"/>
      <c r="P1166" s="109"/>
      <c r="Q1166" s="36"/>
      <c r="R1166" s="109"/>
      <c r="S1166" s="36"/>
      <c r="T1166" s="36"/>
      <c r="U1166" s="32"/>
      <c r="V1166" s="32"/>
      <c r="W1166" s="32"/>
      <c r="X1166" s="32"/>
      <c r="Y1166" s="32"/>
      <c r="Z1166" s="32"/>
      <c r="AA1166" s="32"/>
      <c r="AB1166" s="108"/>
      <c r="AC1166" s="32"/>
      <c r="AD1166" s="32"/>
      <c r="AE1166" s="32"/>
      <c r="AF1166" s="108"/>
      <c r="AG1166" s="1"/>
      <c r="AH1166" s="1"/>
      <c r="AI1166" s="1"/>
      <c r="AJ1166" s="1"/>
      <c r="AK1166" s="1"/>
      <c r="AL1166" s="108"/>
      <c r="AM1166" s="1"/>
      <c r="AN1166" s="37"/>
    </row>
    <row r="1167" spans="1:40" ht="14.25" customHeight="1">
      <c r="A1167" s="1"/>
      <c r="B1167" s="32"/>
      <c r="C1167" s="32"/>
      <c r="D1167" s="33"/>
      <c r="E1167" s="1"/>
      <c r="F1167" s="34"/>
      <c r="G1167" s="32"/>
      <c r="H1167" s="1"/>
      <c r="I1167" s="35"/>
      <c r="J1167" s="1"/>
      <c r="K1167" s="1"/>
      <c r="L1167" s="32"/>
      <c r="M1167" s="32"/>
      <c r="N1167" s="33"/>
      <c r="O1167" s="32"/>
      <c r="P1167" s="109"/>
      <c r="Q1167" s="36"/>
      <c r="R1167" s="109"/>
      <c r="S1167" s="36"/>
      <c r="T1167" s="36"/>
      <c r="U1167" s="32"/>
      <c r="V1167" s="32"/>
      <c r="W1167" s="32"/>
      <c r="X1167" s="32"/>
      <c r="Y1167" s="32"/>
      <c r="Z1167" s="32"/>
      <c r="AA1167" s="32"/>
      <c r="AB1167" s="108"/>
      <c r="AC1167" s="32"/>
      <c r="AD1167" s="32"/>
      <c r="AE1167" s="32"/>
      <c r="AF1167" s="108"/>
      <c r="AG1167" s="1"/>
      <c r="AH1167" s="1"/>
      <c r="AI1167" s="1"/>
      <c r="AJ1167" s="1"/>
      <c r="AK1167" s="1"/>
      <c r="AL1167" s="108"/>
      <c r="AM1167" s="1"/>
      <c r="AN1167" s="37"/>
    </row>
    <row r="1168" spans="1:40" ht="14.25" customHeight="1">
      <c r="A1168" s="1"/>
      <c r="B1168" s="32"/>
      <c r="C1168" s="32"/>
      <c r="D1168" s="33"/>
      <c r="E1168" s="1"/>
      <c r="F1168" s="34"/>
      <c r="G1168" s="32"/>
      <c r="H1168" s="1"/>
      <c r="I1168" s="35"/>
      <c r="J1168" s="1"/>
      <c r="K1168" s="1"/>
      <c r="L1168" s="32"/>
      <c r="M1168" s="32"/>
      <c r="N1168" s="33"/>
      <c r="O1168" s="32"/>
      <c r="P1168" s="109"/>
      <c r="Q1168" s="36"/>
      <c r="R1168" s="109"/>
      <c r="S1168" s="36"/>
      <c r="T1168" s="36"/>
      <c r="U1168" s="32"/>
      <c r="V1168" s="32"/>
      <c r="W1168" s="32"/>
      <c r="X1168" s="32"/>
      <c r="Y1168" s="32"/>
      <c r="Z1168" s="32"/>
      <c r="AA1168" s="32"/>
      <c r="AB1168" s="108"/>
      <c r="AC1168" s="32"/>
      <c r="AD1168" s="32"/>
      <c r="AE1168" s="32"/>
      <c r="AF1168" s="108"/>
      <c r="AG1168" s="1"/>
      <c r="AH1168" s="1"/>
      <c r="AI1168" s="1"/>
      <c r="AJ1168" s="1"/>
      <c r="AK1168" s="1"/>
      <c r="AL1168" s="108"/>
      <c r="AM1168" s="1"/>
      <c r="AN1168" s="37"/>
    </row>
    <row r="1169" spans="1:40" ht="14.25" customHeight="1">
      <c r="A1169" s="1"/>
      <c r="B1169" s="32"/>
      <c r="C1169" s="32"/>
      <c r="D1169" s="33"/>
      <c r="E1169" s="1"/>
      <c r="F1169" s="34"/>
      <c r="G1169" s="32"/>
      <c r="H1169" s="1"/>
      <c r="I1169" s="35"/>
      <c r="J1169" s="1"/>
      <c r="K1169" s="1"/>
      <c r="L1169" s="32"/>
      <c r="M1169" s="32"/>
      <c r="N1169" s="33"/>
      <c r="O1169" s="32"/>
      <c r="P1169" s="109"/>
      <c r="Q1169" s="36"/>
      <c r="R1169" s="109"/>
      <c r="S1169" s="36"/>
      <c r="T1169" s="36"/>
      <c r="U1169" s="32"/>
      <c r="V1169" s="32"/>
      <c r="W1169" s="32"/>
      <c r="X1169" s="32"/>
      <c r="Y1169" s="32"/>
      <c r="Z1169" s="32"/>
      <c r="AA1169" s="32"/>
      <c r="AB1169" s="108"/>
      <c r="AC1169" s="32"/>
      <c r="AD1169" s="32"/>
      <c r="AE1169" s="32"/>
      <c r="AF1169" s="108"/>
      <c r="AG1169" s="1"/>
      <c r="AH1169" s="1"/>
      <c r="AI1169" s="1"/>
      <c r="AJ1169" s="1"/>
      <c r="AK1169" s="1"/>
      <c r="AL1169" s="108"/>
      <c r="AM1169" s="1"/>
      <c r="AN1169" s="37"/>
    </row>
    <row r="1170" spans="1:40" ht="14.25" customHeight="1">
      <c r="A1170" s="1"/>
      <c r="B1170" s="32"/>
      <c r="C1170" s="32"/>
      <c r="D1170" s="33"/>
      <c r="E1170" s="1"/>
      <c r="F1170" s="34"/>
      <c r="G1170" s="32"/>
      <c r="H1170" s="1"/>
      <c r="I1170" s="35"/>
      <c r="J1170" s="1"/>
      <c r="K1170" s="1"/>
      <c r="L1170" s="32"/>
      <c r="M1170" s="32"/>
      <c r="N1170" s="33"/>
      <c r="O1170" s="32"/>
      <c r="P1170" s="109"/>
      <c r="Q1170" s="36"/>
      <c r="R1170" s="109"/>
      <c r="S1170" s="36"/>
      <c r="T1170" s="36"/>
      <c r="U1170" s="32"/>
      <c r="V1170" s="32"/>
      <c r="W1170" s="32"/>
      <c r="X1170" s="32"/>
      <c r="Y1170" s="32"/>
      <c r="Z1170" s="32"/>
      <c r="AA1170" s="32"/>
      <c r="AB1170" s="108"/>
      <c r="AC1170" s="32"/>
      <c r="AD1170" s="32"/>
      <c r="AE1170" s="32"/>
      <c r="AF1170" s="108"/>
      <c r="AG1170" s="1"/>
      <c r="AH1170" s="1"/>
      <c r="AI1170" s="1"/>
      <c r="AJ1170" s="1"/>
      <c r="AK1170" s="1"/>
      <c r="AL1170" s="108"/>
      <c r="AM1170" s="1"/>
      <c r="AN1170" s="37"/>
    </row>
    <row r="1171" spans="1:40" ht="14.25" customHeight="1">
      <c r="A1171" s="1"/>
      <c r="B1171" s="32"/>
      <c r="C1171" s="32"/>
      <c r="D1171" s="33"/>
      <c r="E1171" s="1"/>
      <c r="F1171" s="34"/>
      <c r="G1171" s="32"/>
      <c r="H1171" s="1"/>
      <c r="I1171" s="35"/>
      <c r="J1171" s="1"/>
      <c r="K1171" s="1"/>
      <c r="L1171" s="32"/>
      <c r="M1171" s="32"/>
      <c r="N1171" s="33"/>
      <c r="O1171" s="32"/>
      <c r="P1171" s="109"/>
      <c r="Q1171" s="36"/>
      <c r="R1171" s="109"/>
      <c r="S1171" s="36"/>
      <c r="T1171" s="36"/>
      <c r="U1171" s="32"/>
      <c r="V1171" s="32"/>
      <c r="W1171" s="32"/>
      <c r="X1171" s="32"/>
      <c r="Y1171" s="32"/>
      <c r="Z1171" s="32"/>
      <c r="AA1171" s="32"/>
      <c r="AB1171" s="108"/>
      <c r="AC1171" s="32"/>
      <c r="AD1171" s="32"/>
      <c r="AE1171" s="32"/>
      <c r="AF1171" s="108"/>
      <c r="AG1171" s="1"/>
      <c r="AH1171" s="1"/>
      <c r="AI1171" s="1"/>
      <c r="AJ1171" s="1"/>
      <c r="AK1171" s="1"/>
      <c r="AL1171" s="108"/>
      <c r="AM1171" s="1"/>
      <c r="AN1171" s="37"/>
    </row>
    <row r="1172" spans="1:40" ht="14.25" customHeight="1">
      <c r="A1172" s="1"/>
      <c r="B1172" s="32"/>
      <c r="C1172" s="32"/>
      <c r="D1172" s="33"/>
      <c r="E1172" s="1"/>
      <c r="F1172" s="34"/>
      <c r="G1172" s="32"/>
      <c r="H1172" s="1"/>
      <c r="I1172" s="35"/>
      <c r="J1172" s="1"/>
      <c r="K1172" s="1"/>
      <c r="L1172" s="32"/>
      <c r="M1172" s="32"/>
      <c r="N1172" s="33"/>
      <c r="O1172" s="32"/>
      <c r="P1172" s="109"/>
      <c r="Q1172" s="36"/>
      <c r="R1172" s="109"/>
      <c r="S1172" s="36"/>
      <c r="T1172" s="36"/>
      <c r="U1172" s="32"/>
      <c r="V1172" s="32"/>
      <c r="W1172" s="32"/>
      <c r="X1172" s="32"/>
      <c r="Y1172" s="32"/>
      <c r="Z1172" s="32"/>
      <c r="AA1172" s="32"/>
      <c r="AB1172" s="108"/>
      <c r="AC1172" s="32"/>
      <c r="AD1172" s="32"/>
      <c r="AE1172" s="32"/>
      <c r="AF1172" s="108"/>
      <c r="AG1172" s="1"/>
      <c r="AH1172" s="1"/>
      <c r="AI1172" s="1"/>
      <c r="AJ1172" s="1"/>
      <c r="AK1172" s="1"/>
      <c r="AL1172" s="108"/>
      <c r="AM1172" s="1"/>
      <c r="AN1172" s="37"/>
    </row>
    <row r="1173" spans="1:40" ht="14.25" customHeight="1">
      <c r="A1173" s="1"/>
      <c r="B1173" s="32"/>
      <c r="C1173" s="32"/>
      <c r="D1173" s="33"/>
      <c r="E1173" s="1"/>
      <c r="F1173" s="34"/>
      <c r="G1173" s="32"/>
      <c r="H1173" s="1"/>
      <c r="I1173" s="35"/>
      <c r="J1173" s="1"/>
      <c r="K1173" s="1"/>
      <c r="L1173" s="32"/>
      <c r="M1173" s="32"/>
      <c r="N1173" s="33"/>
      <c r="O1173" s="32"/>
      <c r="P1173" s="109"/>
      <c r="Q1173" s="36"/>
      <c r="R1173" s="109"/>
      <c r="S1173" s="36"/>
      <c r="T1173" s="36"/>
      <c r="U1173" s="32"/>
      <c r="V1173" s="32"/>
      <c r="W1173" s="32"/>
      <c r="X1173" s="32"/>
      <c r="Y1173" s="32"/>
      <c r="Z1173" s="32"/>
      <c r="AA1173" s="32"/>
      <c r="AB1173" s="108"/>
      <c r="AC1173" s="32"/>
      <c r="AD1173" s="32"/>
      <c r="AE1173" s="32"/>
      <c r="AF1173" s="108"/>
      <c r="AG1173" s="1"/>
      <c r="AH1173" s="1"/>
      <c r="AI1173" s="1"/>
      <c r="AJ1173" s="1"/>
      <c r="AK1173" s="1"/>
      <c r="AL1173" s="108"/>
      <c r="AM1173" s="1"/>
      <c r="AN1173" s="37"/>
    </row>
    <row r="1174" spans="1:40" ht="14.25" customHeight="1">
      <c r="A1174" s="1"/>
      <c r="B1174" s="32"/>
      <c r="C1174" s="32"/>
      <c r="D1174" s="33"/>
      <c r="E1174" s="1"/>
      <c r="F1174" s="34"/>
      <c r="G1174" s="32"/>
      <c r="H1174" s="1"/>
      <c r="I1174" s="35"/>
      <c r="J1174" s="1"/>
      <c r="K1174" s="1"/>
      <c r="L1174" s="32"/>
      <c r="M1174" s="32"/>
      <c r="N1174" s="33"/>
      <c r="O1174" s="32"/>
      <c r="P1174" s="109"/>
      <c r="Q1174" s="36"/>
      <c r="R1174" s="109"/>
      <c r="S1174" s="36"/>
      <c r="T1174" s="36"/>
      <c r="U1174" s="32"/>
      <c r="V1174" s="32"/>
      <c r="W1174" s="32"/>
      <c r="X1174" s="32"/>
      <c r="Y1174" s="32"/>
      <c r="Z1174" s="32"/>
      <c r="AA1174" s="32"/>
      <c r="AB1174" s="108"/>
      <c r="AC1174" s="32"/>
      <c r="AD1174" s="32"/>
      <c r="AE1174" s="32"/>
      <c r="AF1174" s="108"/>
      <c r="AG1174" s="1"/>
      <c r="AH1174" s="1"/>
      <c r="AI1174" s="1"/>
      <c r="AJ1174" s="1"/>
      <c r="AK1174" s="1"/>
      <c r="AL1174" s="108"/>
      <c r="AM1174" s="1"/>
      <c r="AN1174" s="37"/>
    </row>
    <row r="1175" spans="1:40" ht="14.25" customHeight="1">
      <c r="A1175" s="1"/>
      <c r="B1175" s="32"/>
      <c r="C1175" s="32"/>
      <c r="D1175" s="33"/>
      <c r="E1175" s="1"/>
      <c r="F1175" s="34"/>
      <c r="G1175" s="32"/>
      <c r="H1175" s="1"/>
      <c r="I1175" s="35"/>
      <c r="J1175" s="1"/>
      <c r="K1175" s="1"/>
      <c r="L1175" s="32"/>
      <c r="M1175" s="32"/>
      <c r="N1175" s="33"/>
      <c r="O1175" s="32"/>
      <c r="P1175" s="109"/>
      <c r="Q1175" s="36"/>
      <c r="R1175" s="109"/>
      <c r="S1175" s="36"/>
      <c r="T1175" s="36"/>
      <c r="U1175" s="32"/>
      <c r="V1175" s="32"/>
      <c r="W1175" s="32"/>
      <c r="X1175" s="32"/>
      <c r="Y1175" s="32"/>
      <c r="Z1175" s="32"/>
      <c r="AA1175" s="32"/>
      <c r="AB1175" s="108"/>
      <c r="AC1175" s="32"/>
      <c r="AD1175" s="32"/>
      <c r="AE1175" s="32"/>
      <c r="AF1175" s="108"/>
      <c r="AG1175" s="1"/>
      <c r="AH1175" s="1"/>
      <c r="AI1175" s="1"/>
      <c r="AJ1175" s="1"/>
      <c r="AK1175" s="1"/>
      <c r="AL1175" s="108"/>
      <c r="AM1175" s="1"/>
      <c r="AN1175" s="37"/>
    </row>
    <row r="1176" spans="1:40" ht="14.25" customHeight="1">
      <c r="A1176" s="1"/>
      <c r="B1176" s="32"/>
      <c r="C1176" s="32"/>
      <c r="D1176" s="33"/>
      <c r="E1176" s="1"/>
      <c r="F1176" s="34"/>
      <c r="G1176" s="32"/>
      <c r="H1176" s="1"/>
      <c r="I1176" s="35"/>
      <c r="J1176" s="1"/>
      <c r="K1176" s="1"/>
      <c r="L1176" s="32"/>
      <c r="M1176" s="32"/>
      <c r="N1176" s="33"/>
      <c r="O1176" s="32"/>
      <c r="P1176" s="109"/>
      <c r="Q1176" s="36"/>
      <c r="R1176" s="109"/>
      <c r="S1176" s="36"/>
      <c r="T1176" s="36"/>
      <c r="U1176" s="32"/>
      <c r="V1176" s="32"/>
      <c r="W1176" s="32"/>
      <c r="X1176" s="32"/>
      <c r="Y1176" s="32"/>
      <c r="Z1176" s="32"/>
      <c r="AA1176" s="32"/>
      <c r="AB1176" s="108"/>
      <c r="AC1176" s="32"/>
      <c r="AD1176" s="32"/>
      <c r="AE1176" s="32"/>
      <c r="AF1176" s="108"/>
      <c r="AG1176" s="1"/>
      <c r="AH1176" s="1"/>
      <c r="AI1176" s="1"/>
      <c r="AJ1176" s="1"/>
      <c r="AK1176" s="1"/>
      <c r="AL1176" s="108"/>
      <c r="AM1176" s="1"/>
      <c r="AN1176" s="37"/>
    </row>
    <row r="1177" spans="1:40" ht="14.25" customHeight="1">
      <c r="A1177" s="1"/>
      <c r="B1177" s="32"/>
      <c r="C1177" s="32"/>
      <c r="D1177" s="33"/>
      <c r="E1177" s="1"/>
      <c r="F1177" s="34"/>
      <c r="G1177" s="32"/>
      <c r="H1177" s="1"/>
      <c r="I1177" s="35"/>
      <c r="J1177" s="1"/>
      <c r="K1177" s="1"/>
      <c r="L1177" s="32"/>
      <c r="M1177" s="32"/>
      <c r="N1177" s="33"/>
      <c r="O1177" s="32"/>
      <c r="P1177" s="109"/>
      <c r="Q1177" s="36"/>
      <c r="R1177" s="109"/>
      <c r="S1177" s="36"/>
      <c r="T1177" s="36"/>
      <c r="U1177" s="32"/>
      <c r="V1177" s="32"/>
      <c r="W1177" s="32"/>
      <c r="X1177" s="32"/>
      <c r="Y1177" s="32"/>
      <c r="Z1177" s="32"/>
      <c r="AA1177" s="32"/>
      <c r="AB1177" s="108"/>
      <c r="AC1177" s="32"/>
      <c r="AD1177" s="32"/>
      <c r="AE1177" s="32"/>
      <c r="AF1177" s="108"/>
      <c r="AG1177" s="1"/>
      <c r="AH1177" s="1"/>
      <c r="AI1177" s="1"/>
      <c r="AJ1177" s="1"/>
      <c r="AK1177" s="1"/>
      <c r="AL1177" s="108"/>
      <c r="AM1177" s="1"/>
      <c r="AN1177" s="37"/>
    </row>
    <row r="1178" spans="1:40" ht="14.25" customHeight="1">
      <c r="A1178" s="1"/>
      <c r="B1178" s="32"/>
      <c r="C1178" s="32"/>
      <c r="D1178" s="33"/>
      <c r="E1178" s="1"/>
      <c r="F1178" s="34"/>
      <c r="G1178" s="32"/>
      <c r="H1178" s="1"/>
      <c r="I1178" s="35"/>
      <c r="J1178" s="1"/>
      <c r="K1178" s="1"/>
      <c r="L1178" s="32"/>
      <c r="M1178" s="32"/>
      <c r="N1178" s="33"/>
      <c r="O1178" s="32"/>
      <c r="P1178" s="109"/>
      <c r="Q1178" s="36"/>
      <c r="R1178" s="109"/>
      <c r="S1178" s="36"/>
      <c r="T1178" s="36"/>
      <c r="U1178" s="32"/>
      <c r="V1178" s="32"/>
      <c r="W1178" s="32"/>
      <c r="X1178" s="32"/>
      <c r="Y1178" s="32"/>
      <c r="Z1178" s="32"/>
      <c r="AA1178" s="32"/>
      <c r="AB1178" s="108"/>
      <c r="AC1178" s="32"/>
      <c r="AD1178" s="32"/>
      <c r="AE1178" s="32"/>
      <c r="AF1178" s="108"/>
      <c r="AG1178" s="1"/>
      <c r="AH1178" s="1"/>
      <c r="AI1178" s="1"/>
      <c r="AJ1178" s="1"/>
      <c r="AK1178" s="1"/>
      <c r="AL1178" s="108"/>
      <c r="AM1178" s="1"/>
      <c r="AN1178" s="37"/>
    </row>
    <row r="1179" spans="1:40" ht="14.25" customHeight="1">
      <c r="A1179" s="1"/>
      <c r="B1179" s="32"/>
      <c r="C1179" s="32"/>
      <c r="D1179" s="33"/>
      <c r="E1179" s="1"/>
      <c r="F1179" s="34"/>
      <c r="G1179" s="32"/>
      <c r="H1179" s="1"/>
      <c r="I1179" s="35"/>
      <c r="J1179" s="1"/>
      <c r="K1179" s="1"/>
      <c r="L1179" s="32"/>
      <c r="M1179" s="32"/>
      <c r="N1179" s="33"/>
      <c r="O1179" s="32"/>
      <c r="P1179" s="109"/>
      <c r="Q1179" s="36"/>
      <c r="R1179" s="109"/>
      <c r="S1179" s="36"/>
      <c r="T1179" s="36"/>
      <c r="U1179" s="32"/>
      <c r="V1179" s="32"/>
      <c r="W1179" s="32"/>
      <c r="X1179" s="32"/>
      <c r="Y1179" s="32"/>
      <c r="Z1179" s="32"/>
      <c r="AA1179" s="32"/>
      <c r="AB1179" s="108"/>
      <c r="AC1179" s="32"/>
      <c r="AD1179" s="32"/>
      <c r="AE1179" s="32"/>
      <c r="AF1179" s="108"/>
      <c r="AG1179" s="1"/>
      <c r="AH1179" s="1"/>
      <c r="AI1179" s="1"/>
      <c r="AJ1179" s="1"/>
      <c r="AK1179" s="1"/>
      <c r="AL1179" s="108"/>
      <c r="AM1179" s="1"/>
      <c r="AN1179" s="37"/>
    </row>
    <row r="1180" spans="1:40" ht="14.25" customHeight="1">
      <c r="A1180" s="1"/>
      <c r="B1180" s="32"/>
      <c r="C1180" s="32"/>
      <c r="D1180" s="33"/>
      <c r="E1180" s="1"/>
      <c r="F1180" s="34"/>
      <c r="G1180" s="32"/>
      <c r="H1180" s="1"/>
      <c r="I1180" s="35"/>
      <c r="J1180" s="1"/>
      <c r="K1180" s="1"/>
      <c r="L1180" s="32"/>
      <c r="M1180" s="32"/>
      <c r="N1180" s="33"/>
      <c r="O1180" s="32"/>
      <c r="P1180" s="109"/>
      <c r="Q1180" s="36"/>
      <c r="R1180" s="109"/>
      <c r="S1180" s="36"/>
      <c r="T1180" s="36"/>
      <c r="U1180" s="32"/>
      <c r="V1180" s="32"/>
      <c r="W1180" s="32"/>
      <c r="X1180" s="32"/>
      <c r="Y1180" s="32"/>
      <c r="Z1180" s="32"/>
      <c r="AA1180" s="32"/>
      <c r="AB1180" s="108"/>
      <c r="AC1180" s="32"/>
      <c r="AD1180" s="32"/>
      <c r="AE1180" s="32"/>
      <c r="AF1180" s="108"/>
      <c r="AG1180" s="1"/>
      <c r="AH1180" s="1"/>
      <c r="AI1180" s="1"/>
      <c r="AJ1180" s="1"/>
      <c r="AK1180" s="1"/>
      <c r="AL1180" s="108"/>
      <c r="AM1180" s="1"/>
      <c r="AN1180" s="37"/>
    </row>
    <row r="1181" spans="1:40" ht="14.25" customHeight="1">
      <c r="A1181" s="1"/>
      <c r="B1181" s="32"/>
      <c r="C1181" s="32"/>
      <c r="D1181" s="33"/>
      <c r="E1181" s="1"/>
      <c r="F1181" s="34"/>
      <c r="G1181" s="32"/>
      <c r="H1181" s="1"/>
      <c r="I1181" s="35"/>
      <c r="J1181" s="1"/>
      <c r="K1181" s="1"/>
      <c r="L1181" s="32"/>
      <c r="M1181" s="32"/>
      <c r="N1181" s="33"/>
      <c r="O1181" s="32"/>
      <c r="P1181" s="109"/>
      <c r="Q1181" s="36"/>
      <c r="R1181" s="109"/>
      <c r="S1181" s="36"/>
      <c r="T1181" s="36"/>
      <c r="U1181" s="32"/>
      <c r="V1181" s="32"/>
      <c r="W1181" s="32"/>
      <c r="X1181" s="32"/>
      <c r="Y1181" s="32"/>
      <c r="Z1181" s="32"/>
      <c r="AA1181" s="32"/>
      <c r="AB1181" s="108"/>
      <c r="AC1181" s="32"/>
      <c r="AD1181" s="32"/>
      <c r="AE1181" s="32"/>
      <c r="AF1181" s="108"/>
      <c r="AG1181" s="1"/>
      <c r="AH1181" s="1"/>
      <c r="AI1181" s="1"/>
      <c r="AJ1181" s="1"/>
      <c r="AK1181" s="1"/>
      <c r="AL1181" s="108"/>
      <c r="AM1181" s="1"/>
      <c r="AN1181" s="37"/>
    </row>
    <row r="1182" spans="1:40" ht="14.25" customHeight="1">
      <c r="A1182" s="1"/>
      <c r="B1182" s="32"/>
      <c r="C1182" s="32"/>
      <c r="D1182" s="33"/>
      <c r="E1182" s="1"/>
      <c r="F1182" s="34"/>
      <c r="G1182" s="32"/>
      <c r="H1182" s="1"/>
      <c r="I1182" s="35"/>
      <c r="J1182" s="1"/>
      <c r="K1182" s="1"/>
      <c r="L1182" s="32"/>
      <c r="M1182" s="32"/>
      <c r="N1182" s="33"/>
      <c r="O1182" s="32"/>
      <c r="P1182" s="109"/>
      <c r="Q1182" s="36"/>
      <c r="R1182" s="109"/>
      <c r="S1182" s="36"/>
      <c r="T1182" s="36"/>
      <c r="U1182" s="32"/>
      <c r="V1182" s="32"/>
      <c r="W1182" s="32"/>
      <c r="X1182" s="32"/>
      <c r="Y1182" s="32"/>
      <c r="Z1182" s="32"/>
      <c r="AA1182" s="32"/>
      <c r="AB1182" s="108"/>
      <c r="AC1182" s="32"/>
      <c r="AD1182" s="32"/>
      <c r="AE1182" s="32"/>
      <c r="AF1182" s="108"/>
      <c r="AG1182" s="1"/>
      <c r="AH1182" s="1"/>
      <c r="AI1182" s="1"/>
      <c r="AJ1182" s="1"/>
      <c r="AK1182" s="1"/>
      <c r="AL1182" s="108"/>
      <c r="AM1182" s="1"/>
      <c r="AN1182" s="37"/>
    </row>
    <row r="1183" spans="1:40" ht="14.25" customHeight="1">
      <c r="A1183" s="1"/>
      <c r="B1183" s="32"/>
      <c r="C1183" s="32"/>
      <c r="D1183" s="33"/>
      <c r="E1183" s="1"/>
      <c r="F1183" s="34"/>
      <c r="G1183" s="32"/>
      <c r="H1183" s="1"/>
      <c r="I1183" s="35"/>
      <c r="J1183" s="1"/>
      <c r="K1183" s="1"/>
      <c r="L1183" s="32"/>
      <c r="M1183" s="32"/>
      <c r="N1183" s="33"/>
      <c r="O1183" s="32"/>
      <c r="P1183" s="109"/>
      <c r="Q1183" s="36"/>
      <c r="R1183" s="109"/>
      <c r="S1183" s="36"/>
      <c r="T1183" s="36"/>
      <c r="U1183" s="32"/>
      <c r="V1183" s="32"/>
      <c r="W1183" s="32"/>
      <c r="X1183" s="32"/>
      <c r="Y1183" s="32"/>
      <c r="Z1183" s="32"/>
      <c r="AA1183" s="32"/>
      <c r="AB1183" s="108"/>
      <c r="AC1183" s="32"/>
      <c r="AD1183" s="32"/>
      <c r="AE1183" s="32"/>
      <c r="AF1183" s="108"/>
      <c r="AG1183" s="1"/>
      <c r="AH1183" s="1"/>
      <c r="AI1183" s="1"/>
      <c r="AJ1183" s="1"/>
      <c r="AK1183" s="1"/>
      <c r="AL1183" s="108"/>
      <c r="AM1183" s="1"/>
      <c r="AN1183" s="37"/>
    </row>
    <row r="1184" spans="1:40" ht="14.25" customHeight="1">
      <c r="A1184" s="1"/>
      <c r="B1184" s="32"/>
      <c r="C1184" s="32"/>
      <c r="D1184" s="33"/>
      <c r="E1184" s="1"/>
      <c r="F1184" s="34"/>
      <c r="G1184" s="32"/>
      <c r="H1184" s="1"/>
      <c r="I1184" s="35"/>
      <c r="J1184" s="1"/>
      <c r="K1184" s="1"/>
      <c r="L1184" s="32"/>
      <c r="M1184" s="32"/>
      <c r="N1184" s="33"/>
      <c r="O1184" s="32"/>
      <c r="P1184" s="109"/>
      <c r="Q1184" s="36"/>
      <c r="R1184" s="109"/>
      <c r="S1184" s="36"/>
      <c r="T1184" s="36"/>
      <c r="U1184" s="32"/>
      <c r="V1184" s="32"/>
      <c r="W1184" s="32"/>
      <c r="X1184" s="32"/>
      <c r="Y1184" s="32"/>
      <c r="Z1184" s="32"/>
      <c r="AA1184" s="32"/>
      <c r="AB1184" s="108"/>
      <c r="AC1184" s="32"/>
      <c r="AD1184" s="32"/>
      <c r="AE1184" s="32"/>
      <c r="AF1184" s="108"/>
      <c r="AG1184" s="1"/>
      <c r="AH1184" s="1"/>
      <c r="AI1184" s="1"/>
      <c r="AJ1184" s="1"/>
      <c r="AK1184" s="1"/>
      <c r="AL1184" s="108"/>
      <c r="AM1184" s="1"/>
      <c r="AN1184" s="37"/>
    </row>
    <row r="1185" spans="1:40" ht="14.25" customHeight="1">
      <c r="A1185" s="1"/>
      <c r="B1185" s="32"/>
      <c r="C1185" s="32"/>
      <c r="D1185" s="33"/>
      <c r="E1185" s="1"/>
      <c r="F1185" s="34"/>
      <c r="G1185" s="32"/>
      <c r="H1185" s="1"/>
      <c r="I1185" s="35"/>
      <c r="J1185" s="1"/>
      <c r="K1185" s="1"/>
      <c r="L1185" s="32"/>
      <c r="M1185" s="32"/>
      <c r="N1185" s="33"/>
      <c r="O1185" s="32"/>
      <c r="P1185" s="109"/>
      <c r="Q1185" s="36"/>
      <c r="R1185" s="109"/>
      <c r="S1185" s="36"/>
      <c r="T1185" s="36"/>
      <c r="U1185" s="32"/>
      <c r="V1185" s="32"/>
      <c r="W1185" s="32"/>
      <c r="X1185" s="32"/>
      <c r="Y1185" s="32"/>
      <c r="Z1185" s="32"/>
      <c r="AA1185" s="32"/>
      <c r="AB1185" s="108"/>
      <c r="AC1185" s="32"/>
      <c r="AD1185" s="32"/>
      <c r="AE1185" s="32"/>
      <c r="AF1185" s="108"/>
      <c r="AG1185" s="1"/>
      <c r="AH1185" s="1"/>
      <c r="AI1185" s="1"/>
      <c r="AJ1185" s="1"/>
      <c r="AK1185" s="1"/>
      <c r="AL1185" s="108"/>
      <c r="AM1185" s="1"/>
      <c r="AN1185" s="37"/>
    </row>
    <row r="1186" spans="1:40" ht="14.25" customHeight="1">
      <c r="A1186" s="1"/>
      <c r="B1186" s="32"/>
      <c r="C1186" s="32"/>
      <c r="D1186" s="33"/>
      <c r="E1186" s="1"/>
      <c r="F1186" s="34"/>
      <c r="G1186" s="32"/>
      <c r="H1186" s="1"/>
      <c r="I1186" s="35"/>
      <c r="J1186" s="1"/>
      <c r="K1186" s="1"/>
      <c r="L1186" s="32"/>
      <c r="M1186" s="32"/>
      <c r="N1186" s="33"/>
      <c r="O1186" s="32"/>
      <c r="P1186" s="109"/>
      <c r="Q1186" s="36"/>
      <c r="R1186" s="109"/>
      <c r="S1186" s="36"/>
      <c r="T1186" s="36"/>
      <c r="U1186" s="32"/>
      <c r="V1186" s="32"/>
      <c r="W1186" s="32"/>
      <c r="X1186" s="32"/>
      <c r="Y1186" s="32"/>
      <c r="Z1186" s="32"/>
      <c r="AA1186" s="32"/>
      <c r="AB1186" s="108"/>
      <c r="AC1186" s="32"/>
      <c r="AD1186" s="32"/>
      <c r="AE1186" s="32"/>
      <c r="AF1186" s="108"/>
      <c r="AG1186" s="1"/>
      <c r="AH1186" s="1"/>
      <c r="AI1186" s="1"/>
      <c r="AJ1186" s="1"/>
      <c r="AK1186" s="1"/>
      <c r="AL1186" s="108"/>
      <c r="AM1186" s="1"/>
      <c r="AN1186" s="37"/>
    </row>
    <row r="1187" spans="1:40" ht="14.25" customHeight="1">
      <c r="A1187" s="1"/>
      <c r="B1187" s="32"/>
      <c r="C1187" s="32"/>
      <c r="D1187" s="33"/>
      <c r="E1187" s="1"/>
      <c r="F1187" s="34"/>
      <c r="G1187" s="32"/>
      <c r="H1187" s="1"/>
      <c r="I1187" s="35"/>
      <c r="J1187" s="1"/>
      <c r="K1187" s="1"/>
      <c r="L1187" s="32"/>
      <c r="M1187" s="32"/>
      <c r="N1187" s="33"/>
      <c r="O1187" s="32"/>
      <c r="P1187" s="109"/>
      <c r="Q1187" s="36"/>
      <c r="R1187" s="109"/>
      <c r="S1187" s="36"/>
      <c r="T1187" s="36"/>
      <c r="U1187" s="32"/>
      <c r="V1187" s="32"/>
      <c r="W1187" s="32"/>
      <c r="X1187" s="32"/>
      <c r="Y1187" s="32"/>
      <c r="Z1187" s="32"/>
      <c r="AA1187" s="32"/>
      <c r="AB1187" s="108"/>
      <c r="AC1187" s="32"/>
      <c r="AD1187" s="32"/>
      <c r="AE1187" s="32"/>
      <c r="AF1187" s="108"/>
      <c r="AG1187" s="1"/>
      <c r="AH1187" s="1"/>
      <c r="AI1187" s="1"/>
      <c r="AJ1187" s="1"/>
      <c r="AK1187" s="1"/>
      <c r="AL1187" s="108"/>
      <c r="AM1187" s="1"/>
      <c r="AN1187" s="37"/>
    </row>
    <row r="1188" spans="1:40" ht="14.25" customHeight="1">
      <c r="A1188" s="1"/>
      <c r="B1188" s="32"/>
      <c r="C1188" s="32"/>
      <c r="D1188" s="33"/>
      <c r="E1188" s="1"/>
      <c r="F1188" s="34"/>
      <c r="G1188" s="32"/>
      <c r="H1188" s="1"/>
      <c r="I1188" s="35"/>
      <c r="J1188" s="1"/>
      <c r="K1188" s="1"/>
      <c r="L1188" s="32"/>
      <c r="M1188" s="32"/>
      <c r="N1188" s="33"/>
      <c r="O1188" s="32"/>
      <c r="P1188" s="109"/>
      <c r="Q1188" s="36"/>
      <c r="R1188" s="109"/>
      <c r="S1188" s="36"/>
      <c r="T1188" s="36"/>
      <c r="U1188" s="32"/>
      <c r="V1188" s="32"/>
      <c r="W1188" s="32"/>
      <c r="X1188" s="32"/>
      <c r="Y1188" s="32"/>
      <c r="Z1188" s="32"/>
      <c r="AA1188" s="32"/>
      <c r="AB1188" s="108"/>
      <c r="AC1188" s="32"/>
      <c r="AD1188" s="32"/>
      <c r="AE1188" s="32"/>
      <c r="AF1188" s="108"/>
      <c r="AG1188" s="1"/>
      <c r="AH1188" s="1"/>
      <c r="AI1188" s="1"/>
      <c r="AJ1188" s="1"/>
      <c r="AK1188" s="1"/>
      <c r="AL1188" s="108"/>
      <c r="AM1188" s="1"/>
      <c r="AN1188" s="37"/>
    </row>
    <row r="1189" spans="1:40" ht="14.25" customHeight="1">
      <c r="A1189" s="1"/>
      <c r="B1189" s="32"/>
      <c r="C1189" s="32"/>
      <c r="D1189" s="33"/>
      <c r="E1189" s="1"/>
      <c r="F1189" s="34"/>
      <c r="G1189" s="32"/>
      <c r="H1189" s="1"/>
      <c r="I1189" s="35"/>
      <c r="J1189" s="1"/>
      <c r="K1189" s="1"/>
      <c r="L1189" s="32"/>
      <c r="M1189" s="32"/>
      <c r="N1189" s="33"/>
      <c r="O1189" s="32"/>
      <c r="P1189" s="109"/>
      <c r="Q1189" s="36"/>
      <c r="R1189" s="109"/>
      <c r="S1189" s="36"/>
      <c r="T1189" s="36"/>
      <c r="U1189" s="32"/>
      <c r="V1189" s="32"/>
      <c r="W1189" s="32"/>
      <c r="X1189" s="32"/>
      <c r="Y1189" s="32"/>
      <c r="Z1189" s="32"/>
      <c r="AA1189" s="32"/>
      <c r="AB1189" s="108"/>
      <c r="AC1189" s="32"/>
      <c r="AD1189" s="32"/>
      <c r="AE1189" s="32"/>
      <c r="AF1189" s="108"/>
      <c r="AG1189" s="1"/>
      <c r="AH1189" s="1"/>
      <c r="AI1189" s="1"/>
      <c r="AJ1189" s="1"/>
      <c r="AK1189" s="1"/>
      <c r="AL1189" s="108"/>
      <c r="AM1189" s="1"/>
      <c r="AN1189" s="37"/>
    </row>
    <row r="1190" spans="1:40" ht="14.25" customHeight="1">
      <c r="A1190" s="1"/>
      <c r="B1190" s="32"/>
      <c r="C1190" s="32"/>
      <c r="D1190" s="33"/>
      <c r="E1190" s="1"/>
      <c r="F1190" s="34"/>
      <c r="G1190" s="32"/>
      <c r="H1190" s="1"/>
      <c r="I1190" s="35"/>
      <c r="J1190" s="1"/>
      <c r="K1190" s="1"/>
      <c r="L1190" s="32"/>
      <c r="M1190" s="32"/>
      <c r="N1190" s="33"/>
      <c r="O1190" s="32"/>
      <c r="P1190" s="109"/>
      <c r="Q1190" s="36"/>
      <c r="R1190" s="109"/>
      <c r="S1190" s="36"/>
      <c r="T1190" s="36"/>
      <c r="U1190" s="32"/>
      <c r="V1190" s="32"/>
      <c r="W1190" s="32"/>
      <c r="X1190" s="32"/>
      <c r="Y1190" s="32"/>
      <c r="Z1190" s="32"/>
      <c r="AA1190" s="32"/>
      <c r="AB1190" s="108"/>
      <c r="AC1190" s="32"/>
      <c r="AD1190" s="32"/>
      <c r="AE1190" s="32"/>
      <c r="AF1190" s="108"/>
      <c r="AG1190" s="1"/>
      <c r="AH1190" s="1"/>
      <c r="AI1190" s="1"/>
      <c r="AJ1190" s="1"/>
      <c r="AK1190" s="1"/>
      <c r="AL1190" s="108"/>
      <c r="AM1190" s="1"/>
      <c r="AN1190" s="37"/>
    </row>
    <row r="1191" spans="1:40" ht="14.25" customHeight="1">
      <c r="A1191" s="1"/>
      <c r="B1191" s="32"/>
      <c r="C1191" s="32"/>
      <c r="D1191" s="33"/>
      <c r="E1191" s="1"/>
      <c r="F1191" s="34"/>
      <c r="G1191" s="32"/>
      <c r="H1191" s="1"/>
      <c r="I1191" s="35"/>
      <c r="J1191" s="1"/>
      <c r="K1191" s="1"/>
      <c r="L1191" s="32"/>
      <c r="M1191" s="32"/>
      <c r="N1191" s="33"/>
      <c r="O1191" s="32"/>
      <c r="P1191" s="109"/>
      <c r="Q1191" s="36"/>
      <c r="R1191" s="109"/>
      <c r="S1191" s="36"/>
      <c r="T1191" s="36"/>
      <c r="U1191" s="32"/>
      <c r="V1191" s="32"/>
      <c r="W1191" s="32"/>
      <c r="X1191" s="32"/>
      <c r="Y1191" s="32"/>
      <c r="Z1191" s="32"/>
      <c r="AA1191" s="32"/>
      <c r="AB1191" s="108"/>
      <c r="AC1191" s="32"/>
      <c r="AD1191" s="32"/>
      <c r="AE1191" s="32"/>
      <c r="AF1191" s="108"/>
      <c r="AG1191" s="1"/>
      <c r="AH1191" s="1"/>
      <c r="AI1191" s="1"/>
      <c r="AJ1191" s="1"/>
      <c r="AK1191" s="1"/>
      <c r="AL1191" s="108"/>
      <c r="AM1191" s="1"/>
      <c r="AN1191" s="37"/>
    </row>
    <row r="1192" spans="1:40" ht="14.25" customHeight="1">
      <c r="A1192" s="1"/>
      <c r="B1192" s="32"/>
      <c r="C1192" s="32"/>
      <c r="D1192" s="33"/>
      <c r="E1192" s="1"/>
      <c r="F1192" s="34"/>
      <c r="G1192" s="32"/>
      <c r="H1192" s="1"/>
      <c r="I1192" s="35"/>
      <c r="J1192" s="1"/>
      <c r="K1192" s="1"/>
      <c r="L1192" s="32"/>
      <c r="M1192" s="32"/>
      <c r="N1192" s="33"/>
      <c r="O1192" s="32"/>
      <c r="P1192" s="109"/>
      <c r="Q1192" s="36"/>
      <c r="R1192" s="109"/>
      <c r="S1192" s="36"/>
      <c r="T1192" s="36"/>
      <c r="U1192" s="32"/>
      <c r="V1192" s="32"/>
      <c r="W1192" s="32"/>
      <c r="X1192" s="32"/>
      <c r="Y1192" s="32"/>
      <c r="Z1192" s="32"/>
      <c r="AA1192" s="32"/>
      <c r="AB1192" s="108"/>
      <c r="AC1192" s="32"/>
      <c r="AD1192" s="32"/>
      <c r="AE1192" s="32"/>
      <c r="AF1192" s="108"/>
      <c r="AG1192" s="1"/>
      <c r="AH1192" s="1"/>
      <c r="AI1192" s="1"/>
      <c r="AJ1192" s="1"/>
      <c r="AK1192" s="1"/>
      <c r="AL1192" s="108"/>
      <c r="AM1192" s="1"/>
      <c r="AN1192" s="37"/>
    </row>
    <row r="1193" spans="1:40" ht="14.25" customHeight="1">
      <c r="A1193" s="1"/>
      <c r="B1193" s="32"/>
      <c r="C1193" s="32"/>
      <c r="D1193" s="33"/>
      <c r="E1193" s="1"/>
      <c r="F1193" s="34"/>
      <c r="G1193" s="32"/>
      <c r="H1193" s="1"/>
      <c r="I1193" s="35"/>
      <c r="J1193" s="1"/>
      <c r="K1193" s="1"/>
      <c r="L1193" s="32"/>
      <c r="M1193" s="32"/>
      <c r="N1193" s="33"/>
      <c r="O1193" s="32"/>
      <c r="P1193" s="109"/>
      <c r="Q1193" s="36"/>
      <c r="R1193" s="109"/>
      <c r="S1193" s="36"/>
      <c r="T1193" s="36"/>
      <c r="U1193" s="32"/>
      <c r="V1193" s="32"/>
      <c r="W1193" s="32"/>
      <c r="X1193" s="32"/>
      <c r="Y1193" s="32"/>
      <c r="Z1193" s="32"/>
      <c r="AA1193" s="32"/>
      <c r="AB1193" s="108"/>
      <c r="AC1193" s="32"/>
      <c r="AD1193" s="32"/>
      <c r="AE1193" s="32"/>
      <c r="AF1193" s="108"/>
      <c r="AG1193" s="1"/>
      <c r="AH1193" s="1"/>
      <c r="AI1193" s="1"/>
      <c r="AJ1193" s="1"/>
      <c r="AK1193" s="1"/>
      <c r="AL1193" s="108"/>
      <c r="AM1193" s="1"/>
      <c r="AN1193" s="37"/>
    </row>
    <row r="1194" spans="1:40" ht="14.25" customHeight="1">
      <c r="A1194" s="1"/>
      <c r="B1194" s="32"/>
      <c r="C1194" s="32"/>
      <c r="D1194" s="33"/>
      <c r="E1194" s="1"/>
      <c r="F1194" s="34"/>
      <c r="G1194" s="32"/>
      <c r="H1194" s="1"/>
      <c r="I1194" s="35"/>
      <c r="J1194" s="1"/>
      <c r="K1194" s="1"/>
      <c r="L1194" s="32"/>
      <c r="M1194" s="32"/>
      <c r="N1194" s="33"/>
      <c r="O1194" s="32"/>
      <c r="P1194" s="109"/>
      <c r="Q1194" s="36"/>
      <c r="R1194" s="109"/>
      <c r="S1194" s="36"/>
      <c r="T1194" s="36"/>
      <c r="U1194" s="32"/>
      <c r="V1194" s="32"/>
      <c r="W1194" s="32"/>
      <c r="X1194" s="32"/>
      <c r="Y1194" s="32"/>
      <c r="Z1194" s="32"/>
      <c r="AA1194" s="32"/>
      <c r="AB1194" s="108"/>
      <c r="AC1194" s="32"/>
      <c r="AD1194" s="32"/>
      <c r="AE1194" s="32"/>
      <c r="AF1194" s="108"/>
      <c r="AG1194" s="1"/>
      <c r="AH1194" s="1"/>
      <c r="AI1194" s="1"/>
      <c r="AJ1194" s="1"/>
      <c r="AK1194" s="1"/>
      <c r="AL1194" s="108"/>
      <c r="AM1194" s="1"/>
      <c r="AN1194" s="37"/>
    </row>
    <row r="1195" spans="1:40" ht="14.25" customHeight="1">
      <c r="A1195" s="1"/>
      <c r="B1195" s="32"/>
      <c r="C1195" s="32"/>
      <c r="D1195" s="33"/>
      <c r="E1195" s="1"/>
      <c r="F1195" s="34"/>
      <c r="G1195" s="32"/>
      <c r="H1195" s="1"/>
      <c r="I1195" s="35"/>
      <c r="J1195" s="1"/>
      <c r="K1195" s="1"/>
      <c r="L1195" s="32"/>
      <c r="M1195" s="32"/>
      <c r="N1195" s="33"/>
      <c r="O1195" s="32"/>
      <c r="P1195" s="109"/>
      <c r="Q1195" s="36"/>
      <c r="R1195" s="109"/>
      <c r="S1195" s="36"/>
      <c r="T1195" s="36"/>
      <c r="U1195" s="32"/>
      <c r="V1195" s="32"/>
      <c r="W1195" s="32"/>
      <c r="X1195" s="32"/>
      <c r="Y1195" s="32"/>
      <c r="Z1195" s="32"/>
      <c r="AA1195" s="32"/>
      <c r="AB1195" s="108"/>
      <c r="AC1195" s="32"/>
      <c r="AD1195" s="32"/>
      <c r="AE1195" s="32"/>
      <c r="AF1195" s="108"/>
      <c r="AG1195" s="1"/>
      <c r="AH1195" s="1"/>
      <c r="AI1195" s="1"/>
      <c r="AJ1195" s="1"/>
      <c r="AK1195" s="1"/>
      <c r="AL1195" s="108"/>
      <c r="AM1195" s="1"/>
      <c r="AN1195" s="37"/>
    </row>
    <row r="1196" spans="1:40" ht="14.25" customHeight="1">
      <c r="A1196" s="1"/>
      <c r="B1196" s="32"/>
      <c r="C1196" s="32"/>
      <c r="D1196" s="33"/>
      <c r="E1196" s="1"/>
      <c r="F1196" s="34"/>
      <c r="G1196" s="32"/>
      <c r="H1196" s="1"/>
      <c r="I1196" s="35"/>
      <c r="J1196" s="1"/>
      <c r="K1196" s="1"/>
      <c r="L1196" s="32"/>
      <c r="M1196" s="32"/>
      <c r="N1196" s="33"/>
      <c r="O1196" s="32"/>
      <c r="P1196" s="109"/>
      <c r="Q1196" s="36"/>
      <c r="R1196" s="109"/>
      <c r="S1196" s="36"/>
      <c r="T1196" s="36"/>
      <c r="U1196" s="32"/>
      <c r="V1196" s="32"/>
      <c r="W1196" s="32"/>
      <c r="X1196" s="32"/>
      <c r="Y1196" s="32"/>
      <c r="Z1196" s="32"/>
      <c r="AA1196" s="32"/>
      <c r="AB1196" s="108"/>
      <c r="AC1196" s="32"/>
      <c r="AD1196" s="32"/>
      <c r="AE1196" s="32"/>
      <c r="AF1196" s="108"/>
      <c r="AG1196" s="1"/>
      <c r="AH1196" s="1"/>
      <c r="AI1196" s="1"/>
      <c r="AJ1196" s="1"/>
      <c r="AK1196" s="1"/>
      <c r="AL1196" s="108"/>
      <c r="AM1196" s="1"/>
      <c r="AN1196" s="37"/>
    </row>
    <row r="1197" spans="1:40" ht="14.25" customHeight="1">
      <c r="A1197" s="1"/>
      <c r="B1197" s="32"/>
      <c r="C1197" s="32"/>
      <c r="D1197" s="33"/>
      <c r="E1197" s="1"/>
      <c r="F1197" s="34"/>
      <c r="G1197" s="32"/>
      <c r="H1197" s="1"/>
      <c r="I1197" s="35"/>
      <c r="J1197" s="1"/>
      <c r="K1197" s="1"/>
      <c r="L1197" s="32"/>
      <c r="M1197" s="32"/>
      <c r="N1197" s="33"/>
      <c r="O1197" s="32"/>
      <c r="P1197" s="109"/>
      <c r="Q1197" s="36"/>
      <c r="R1197" s="109"/>
      <c r="S1197" s="36"/>
      <c r="T1197" s="36"/>
      <c r="U1197" s="32"/>
      <c r="V1197" s="32"/>
      <c r="W1197" s="32"/>
      <c r="X1197" s="32"/>
      <c r="Y1197" s="32"/>
      <c r="Z1197" s="32"/>
      <c r="AA1197" s="32"/>
      <c r="AB1197" s="108"/>
      <c r="AC1197" s="32"/>
      <c r="AD1197" s="32"/>
      <c r="AE1197" s="32"/>
      <c r="AF1197" s="108"/>
      <c r="AG1197" s="1"/>
      <c r="AH1197" s="1"/>
      <c r="AI1197" s="1"/>
      <c r="AJ1197" s="1"/>
      <c r="AK1197" s="1"/>
      <c r="AL1197" s="108"/>
      <c r="AM1197" s="1"/>
      <c r="AN1197" s="37"/>
    </row>
    <row r="1198" spans="1:40" ht="14.25" customHeight="1">
      <c r="A1198" s="1"/>
      <c r="B1198" s="32"/>
      <c r="C1198" s="32"/>
      <c r="D1198" s="33"/>
      <c r="E1198" s="1"/>
      <c r="F1198" s="34"/>
      <c r="G1198" s="32"/>
      <c r="H1198" s="1"/>
      <c r="I1198" s="35"/>
      <c r="J1198" s="1"/>
      <c r="K1198" s="1"/>
      <c r="L1198" s="32"/>
      <c r="M1198" s="32"/>
      <c r="N1198" s="33"/>
      <c r="O1198" s="32"/>
      <c r="P1198" s="109"/>
      <c r="Q1198" s="36"/>
      <c r="R1198" s="109"/>
      <c r="S1198" s="36"/>
      <c r="T1198" s="36"/>
      <c r="U1198" s="32"/>
      <c r="V1198" s="32"/>
      <c r="W1198" s="32"/>
      <c r="X1198" s="32"/>
      <c r="Y1198" s="32"/>
      <c r="Z1198" s="32"/>
      <c r="AA1198" s="32"/>
      <c r="AB1198" s="108"/>
      <c r="AC1198" s="32"/>
      <c r="AD1198" s="32"/>
      <c r="AE1198" s="32"/>
      <c r="AF1198" s="108"/>
      <c r="AG1198" s="1"/>
      <c r="AH1198" s="1"/>
      <c r="AI1198" s="1"/>
      <c r="AJ1198" s="1"/>
      <c r="AK1198" s="1"/>
      <c r="AL1198" s="108"/>
      <c r="AM1198" s="1"/>
      <c r="AN1198" s="37"/>
    </row>
    <row r="1199" spans="1:40" ht="14.25" customHeight="1">
      <c r="A1199" s="1"/>
      <c r="B1199" s="32"/>
      <c r="C1199" s="32"/>
      <c r="D1199" s="33"/>
      <c r="E1199" s="1"/>
      <c r="F1199" s="34"/>
      <c r="G1199" s="32"/>
      <c r="H1199" s="1"/>
      <c r="I1199" s="35"/>
      <c r="J1199" s="1"/>
      <c r="K1199" s="1"/>
      <c r="L1199" s="32"/>
      <c r="M1199" s="32"/>
      <c r="N1199" s="33"/>
      <c r="O1199" s="32"/>
      <c r="P1199" s="109"/>
      <c r="Q1199" s="36"/>
      <c r="R1199" s="109"/>
      <c r="S1199" s="36"/>
      <c r="T1199" s="36"/>
      <c r="U1199" s="32"/>
      <c r="V1199" s="32"/>
      <c r="W1199" s="32"/>
      <c r="X1199" s="32"/>
      <c r="Y1199" s="32"/>
      <c r="Z1199" s="32"/>
      <c r="AA1199" s="32"/>
      <c r="AB1199" s="108"/>
      <c r="AC1199" s="32"/>
      <c r="AD1199" s="32"/>
      <c r="AE1199" s="32"/>
      <c r="AF1199" s="108"/>
      <c r="AG1199" s="1"/>
      <c r="AH1199" s="1"/>
      <c r="AI1199" s="1"/>
      <c r="AJ1199" s="1"/>
      <c r="AK1199" s="1"/>
      <c r="AL1199" s="108"/>
      <c r="AM1199" s="1"/>
      <c r="AN1199" s="37"/>
    </row>
    <row r="1200" spans="1:40" ht="14.25" customHeight="1">
      <c r="A1200" s="1"/>
      <c r="B1200" s="32"/>
      <c r="C1200" s="32"/>
      <c r="D1200" s="33"/>
      <c r="E1200" s="1"/>
      <c r="F1200" s="34"/>
      <c r="G1200" s="32"/>
      <c r="H1200" s="1"/>
      <c r="I1200" s="35"/>
      <c r="J1200" s="1"/>
      <c r="K1200" s="1"/>
      <c r="L1200" s="32"/>
      <c r="M1200" s="32"/>
      <c r="N1200" s="33"/>
      <c r="O1200" s="32"/>
      <c r="P1200" s="109"/>
      <c r="Q1200" s="36"/>
      <c r="R1200" s="109"/>
      <c r="S1200" s="36"/>
      <c r="T1200" s="36"/>
      <c r="U1200" s="32"/>
      <c r="V1200" s="32"/>
      <c r="W1200" s="32"/>
      <c r="X1200" s="32"/>
      <c r="Y1200" s="32"/>
      <c r="Z1200" s="32"/>
      <c r="AA1200" s="32"/>
      <c r="AB1200" s="108"/>
      <c r="AC1200" s="32"/>
      <c r="AD1200" s="32"/>
      <c r="AE1200" s="32"/>
      <c r="AF1200" s="108"/>
      <c r="AG1200" s="1"/>
      <c r="AH1200" s="1"/>
      <c r="AI1200" s="1"/>
      <c r="AJ1200" s="1"/>
      <c r="AK1200" s="1"/>
      <c r="AL1200" s="108"/>
      <c r="AM1200" s="1"/>
      <c r="AN1200" s="37"/>
    </row>
    <row r="1201" spans="1:40" ht="14.25" customHeight="1">
      <c r="A1201" s="1"/>
      <c r="B1201" s="32"/>
      <c r="C1201" s="32"/>
      <c r="D1201" s="33"/>
      <c r="E1201" s="1"/>
      <c r="F1201" s="34"/>
      <c r="G1201" s="32"/>
      <c r="H1201" s="1"/>
      <c r="I1201" s="35"/>
      <c r="J1201" s="1"/>
      <c r="K1201" s="1"/>
      <c r="L1201" s="32"/>
      <c r="M1201" s="32"/>
      <c r="N1201" s="33"/>
      <c r="O1201" s="32"/>
      <c r="P1201" s="109"/>
      <c r="Q1201" s="36"/>
      <c r="R1201" s="109"/>
      <c r="S1201" s="36"/>
      <c r="T1201" s="36"/>
      <c r="U1201" s="32"/>
      <c r="V1201" s="32"/>
      <c r="W1201" s="32"/>
      <c r="X1201" s="32"/>
      <c r="Y1201" s="32"/>
      <c r="Z1201" s="32"/>
      <c r="AA1201" s="32"/>
      <c r="AB1201" s="108"/>
      <c r="AC1201" s="32"/>
      <c r="AD1201" s="32"/>
      <c r="AE1201" s="32"/>
      <c r="AF1201" s="108"/>
      <c r="AG1201" s="1"/>
      <c r="AH1201" s="1"/>
      <c r="AI1201" s="1"/>
      <c r="AJ1201" s="1"/>
      <c r="AK1201" s="1"/>
      <c r="AL1201" s="108"/>
      <c r="AM1201" s="1"/>
      <c r="AN1201" s="37"/>
    </row>
    <row r="1202" spans="1:40" ht="14.25" customHeight="1">
      <c r="A1202" s="1"/>
      <c r="B1202" s="32"/>
      <c r="C1202" s="32"/>
      <c r="D1202" s="33"/>
      <c r="E1202" s="1"/>
      <c r="F1202" s="34"/>
      <c r="G1202" s="32"/>
      <c r="H1202" s="1"/>
      <c r="I1202" s="35"/>
      <c r="J1202" s="1"/>
      <c r="K1202" s="1"/>
      <c r="L1202" s="32"/>
      <c r="M1202" s="32"/>
      <c r="N1202" s="33"/>
      <c r="O1202" s="32"/>
      <c r="P1202" s="109"/>
      <c r="Q1202" s="36"/>
      <c r="R1202" s="109"/>
      <c r="S1202" s="36"/>
      <c r="T1202" s="36"/>
      <c r="U1202" s="32"/>
      <c r="V1202" s="32"/>
      <c r="W1202" s="32"/>
      <c r="X1202" s="32"/>
      <c r="Y1202" s="32"/>
      <c r="Z1202" s="32"/>
      <c r="AA1202" s="32"/>
      <c r="AB1202" s="108"/>
      <c r="AC1202" s="32"/>
      <c r="AD1202" s="32"/>
      <c r="AE1202" s="32"/>
      <c r="AF1202" s="108"/>
      <c r="AG1202" s="1"/>
      <c r="AH1202" s="1"/>
      <c r="AI1202" s="1"/>
      <c r="AJ1202" s="1"/>
      <c r="AK1202" s="1"/>
      <c r="AL1202" s="108"/>
      <c r="AM1202" s="1"/>
      <c r="AN1202" s="37"/>
    </row>
    <row r="1203" spans="1:40" ht="14.25" customHeight="1">
      <c r="A1203" s="1"/>
      <c r="B1203" s="32"/>
      <c r="C1203" s="32"/>
      <c r="D1203" s="33"/>
      <c r="E1203" s="1"/>
      <c r="F1203" s="34"/>
      <c r="G1203" s="32"/>
      <c r="H1203" s="1"/>
      <c r="I1203" s="35"/>
      <c r="J1203" s="1"/>
      <c r="K1203" s="1"/>
      <c r="L1203" s="32"/>
      <c r="M1203" s="32"/>
      <c r="N1203" s="33"/>
      <c r="O1203" s="32"/>
      <c r="P1203" s="109"/>
      <c r="Q1203" s="36"/>
      <c r="R1203" s="109"/>
      <c r="S1203" s="36"/>
      <c r="T1203" s="36"/>
      <c r="U1203" s="32"/>
      <c r="V1203" s="32"/>
      <c r="W1203" s="32"/>
      <c r="X1203" s="32"/>
      <c r="Y1203" s="32"/>
      <c r="Z1203" s="32"/>
      <c r="AA1203" s="32"/>
      <c r="AB1203" s="108"/>
      <c r="AC1203" s="32"/>
      <c r="AD1203" s="32"/>
      <c r="AE1203" s="32"/>
      <c r="AF1203" s="108"/>
      <c r="AG1203" s="1"/>
      <c r="AH1203" s="1"/>
      <c r="AI1203" s="1"/>
      <c r="AJ1203" s="1"/>
      <c r="AK1203" s="1"/>
      <c r="AL1203" s="108"/>
      <c r="AM1203" s="1"/>
      <c r="AN1203" s="37"/>
    </row>
    <row r="1204" spans="1:40" ht="14.25" customHeight="1">
      <c r="A1204" s="1"/>
      <c r="B1204" s="32"/>
      <c r="C1204" s="32"/>
      <c r="D1204" s="33"/>
      <c r="E1204" s="1"/>
      <c r="F1204" s="34"/>
      <c r="G1204" s="32"/>
      <c r="H1204" s="1"/>
      <c r="I1204" s="35"/>
      <c r="J1204" s="1"/>
      <c r="K1204" s="1"/>
      <c r="L1204" s="32"/>
      <c r="M1204" s="32"/>
      <c r="N1204" s="33"/>
      <c r="O1204" s="32"/>
      <c r="P1204" s="109"/>
      <c r="Q1204" s="36"/>
      <c r="R1204" s="109"/>
      <c r="S1204" s="36"/>
      <c r="T1204" s="36"/>
      <c r="U1204" s="32"/>
      <c r="V1204" s="32"/>
      <c r="W1204" s="32"/>
      <c r="X1204" s="32"/>
      <c r="Y1204" s="32"/>
      <c r="Z1204" s="32"/>
      <c r="AA1204" s="32"/>
      <c r="AB1204" s="108"/>
      <c r="AC1204" s="32"/>
      <c r="AD1204" s="32"/>
      <c r="AE1204" s="32"/>
      <c r="AF1204" s="108"/>
      <c r="AG1204" s="1"/>
      <c r="AH1204" s="1"/>
      <c r="AI1204" s="1"/>
      <c r="AJ1204" s="1"/>
      <c r="AK1204" s="1"/>
      <c r="AL1204" s="108"/>
      <c r="AM1204" s="1"/>
      <c r="AN1204" s="37"/>
    </row>
    <row r="1205" spans="1:40" ht="14.25" customHeight="1">
      <c r="A1205" s="1"/>
      <c r="B1205" s="32"/>
      <c r="C1205" s="32"/>
      <c r="D1205" s="33"/>
      <c r="E1205" s="1"/>
      <c r="F1205" s="34"/>
      <c r="G1205" s="32"/>
      <c r="H1205" s="1"/>
      <c r="I1205" s="35"/>
      <c r="J1205" s="1"/>
      <c r="K1205" s="1"/>
      <c r="L1205" s="32"/>
      <c r="M1205" s="32"/>
      <c r="N1205" s="33"/>
      <c r="O1205" s="32"/>
      <c r="P1205" s="109"/>
      <c r="Q1205" s="36"/>
      <c r="R1205" s="109"/>
      <c r="S1205" s="36"/>
      <c r="T1205" s="36"/>
      <c r="U1205" s="32"/>
      <c r="V1205" s="32"/>
      <c r="W1205" s="32"/>
      <c r="X1205" s="32"/>
      <c r="Y1205" s="32"/>
      <c r="Z1205" s="32"/>
      <c r="AA1205" s="32"/>
      <c r="AB1205" s="108"/>
      <c r="AC1205" s="32"/>
      <c r="AD1205" s="32"/>
      <c r="AE1205" s="32"/>
      <c r="AF1205" s="108"/>
      <c r="AG1205" s="1"/>
      <c r="AH1205" s="1"/>
      <c r="AI1205" s="1"/>
      <c r="AJ1205" s="1"/>
      <c r="AK1205" s="1"/>
      <c r="AL1205" s="108"/>
      <c r="AM1205" s="1"/>
      <c r="AN1205" s="37"/>
    </row>
    <row r="1206" spans="1:40" ht="14.25" customHeight="1">
      <c r="A1206" s="1"/>
      <c r="B1206" s="32"/>
      <c r="C1206" s="32"/>
      <c r="D1206" s="33"/>
      <c r="E1206" s="1"/>
      <c r="F1206" s="34"/>
      <c r="G1206" s="32"/>
      <c r="H1206" s="1"/>
      <c r="I1206" s="35"/>
      <c r="J1206" s="1"/>
      <c r="K1206" s="1"/>
      <c r="L1206" s="32"/>
      <c r="M1206" s="32"/>
      <c r="N1206" s="33"/>
      <c r="O1206" s="32"/>
      <c r="P1206" s="109"/>
      <c r="Q1206" s="36"/>
      <c r="R1206" s="109"/>
      <c r="S1206" s="36"/>
      <c r="T1206" s="36"/>
      <c r="U1206" s="32"/>
      <c r="V1206" s="32"/>
      <c r="W1206" s="32"/>
      <c r="X1206" s="32"/>
      <c r="Y1206" s="32"/>
      <c r="Z1206" s="32"/>
      <c r="AA1206" s="32"/>
      <c r="AB1206" s="108"/>
      <c r="AC1206" s="32"/>
      <c r="AD1206" s="32"/>
      <c r="AE1206" s="32"/>
      <c r="AF1206" s="108"/>
      <c r="AG1206" s="1"/>
      <c r="AH1206" s="1"/>
      <c r="AI1206" s="1"/>
      <c r="AJ1206" s="1"/>
      <c r="AK1206" s="1"/>
      <c r="AL1206" s="108"/>
      <c r="AM1206" s="1"/>
      <c r="AN1206" s="37"/>
    </row>
  </sheetData>
  <autoFilter ref="A2:AN228" xr:uid="{00000000-0009-0000-0000-000001000000}">
    <filterColumn colId="6">
      <filters>
        <filter val="PNN Alto Fragua Indi Wasi"/>
      </filters>
    </filterColumn>
  </autoFilter>
  <mergeCells count="3">
    <mergeCell ref="B1:M1"/>
    <mergeCell ref="N1:O1"/>
    <mergeCell ref="P1:AM1"/>
  </mergeCells>
  <dataValidations count="8">
    <dataValidation type="list" allowBlank="1" showErrorMessage="1" sqref="I183:I205" xr:uid="{00000000-0002-0000-0100-000000000000}">
      <formula1>INDIRECT(H183)</formula1>
    </dataValidation>
    <dataValidation type="list" allowBlank="1" showErrorMessage="1" sqref="D4:D205" xr:uid="{00000000-0002-0000-01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100-000002000000}">
      <formula1>0</formula1>
      <formula2>500000000</formula2>
    </dataValidation>
    <dataValidation type="list" allowBlank="1" showErrorMessage="1" sqref="H4:H71 H73:H205" xr:uid="{00000000-0002-0000-0100-000003000000}">
      <formula1>"PGN,FONAM,FPVB,KFW,GEF,COMPENSACIONES,REGALÍAS,OTROS,FUNCIONAMIENTO,GESTIÓN,GESTIÓN-PGN,GESTIÓN-FONAM"</formula1>
    </dataValidation>
    <dataValidation type="list" allowBlank="1" showErrorMessage="1" sqref="G4:G205 G207" xr:uid="{00000000-0002-0000-01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1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100-000006000000}">
      <formula1>"PEI,PAA,PEI-PI,PAA-PI,PI,PAA-PEI"</formula1>
    </dataValidation>
    <dataValidation type="list" allowBlank="1" showErrorMessage="1" sqref="B4:B205" xr:uid="{00000000-0002-0000-0100-000007000000}">
      <formula1>"1. PROTEGER LA BELLEZA DE LA VIDA,2. TERRITORIOS SOSTENIBLES E INNOVADORES,3. MODERNIZACIÓN INSTITUCIONAL EFICIENTE,4. PAZ CON LA NATURALEZA"</formula1>
    </dataValidation>
  </dataValidations>
  <hyperlinks>
    <hyperlink ref="Z22" r:id="rId1" xr:uid="{00000000-0004-0000-0100-000000000000}"/>
    <hyperlink ref="AF22" r:id="rId2" xr:uid="{00000000-0004-0000-0100-000001000000}"/>
    <hyperlink ref="Z26" r:id="rId3" xr:uid="{00000000-0004-0000-0100-000002000000}"/>
    <hyperlink ref="AF26" r:id="rId4" xr:uid="{00000000-0004-0000-0100-000003000000}"/>
    <hyperlink ref="Z34" r:id="rId5" xr:uid="{00000000-0004-0000-0100-000004000000}"/>
    <hyperlink ref="U45" r:id="rId6" xr:uid="{00000000-0004-0000-0100-000005000000}"/>
    <hyperlink ref="Z53" r:id="rId7" xr:uid="{00000000-0004-0000-0100-000006000000}"/>
    <hyperlink ref="AG53" r:id="rId8" xr:uid="{00000000-0004-0000-0100-000007000000}"/>
    <hyperlink ref="Z90" r:id="rId9" xr:uid="{00000000-0004-0000-0100-000008000000}"/>
    <hyperlink ref="Z91" r:id="rId10" xr:uid="{00000000-0004-0000-0100-000009000000}"/>
    <hyperlink ref="Z120" r:id="rId11" xr:uid="{00000000-0004-0000-0100-00000A000000}"/>
    <hyperlink ref="Z135" r:id="rId12" xr:uid="{00000000-0004-0000-0100-00000B000000}"/>
    <hyperlink ref="Z146" r:id="rId13" xr:uid="{00000000-0004-0000-0100-00000C000000}"/>
    <hyperlink ref="Z159" r:id="rId14" xr:uid="{00000000-0004-0000-0100-00000D000000}"/>
    <hyperlink ref="Z202" r:id="rId15" xr:uid="{00000000-0004-0000-0100-00000E000000}"/>
    <hyperlink ref="Z203" r:id="rId16" xr:uid="{00000000-0004-0000-0100-00000F000000}"/>
  </hyperlinks>
  <pageMargins left="0.25" right="0.25" top="0.75" bottom="0.75" header="0" footer="0"/>
  <pageSetup paperSize="3" fitToHeight="0" orientation="landscape"/>
  <drawing r:id="rId17"/>
  <legacy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980000"/>
  </sheetPr>
  <dimension ref="A1:AN1203"/>
  <sheetViews>
    <sheetView workbookViewId="0">
      <pane ySplit="2" topLeftCell="A3"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27.42578125"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6" width="50.42578125" hidden="1" customWidth="1"/>
    <col min="17" max="17" width="28.5703125" hidden="1" customWidth="1"/>
    <col min="18" max="18" width="51.42578125" hidden="1" customWidth="1"/>
    <col min="19" max="19" width="28.5703125" hidden="1" customWidth="1"/>
    <col min="20" max="20" width="55.140625" customWidth="1"/>
    <col min="21" max="21" width="22.42578125" customWidth="1"/>
    <col min="22" max="22" width="62.5703125" hidden="1" customWidth="1"/>
    <col min="23" max="23" width="22.42578125" hidden="1" customWidth="1"/>
    <col min="24" max="24" width="78" hidden="1" customWidth="1"/>
    <col min="25" max="25" width="22.42578125" hidden="1" customWidth="1"/>
    <col min="26" max="26" width="84" hidden="1" customWidth="1"/>
    <col min="27" max="27" width="22.42578125" hidden="1" customWidth="1"/>
    <col min="28" max="28" width="53.42578125" hidden="1" customWidth="1"/>
    <col min="29" max="29" width="22.42578125" hidden="1" customWidth="1"/>
    <col min="30" max="30" width="58.42578125" hidden="1" customWidth="1"/>
    <col min="31" max="31" width="22.42578125" hidden="1" customWidth="1"/>
    <col min="32" max="32" width="72.28515625" hidden="1" customWidth="1"/>
    <col min="33" max="33" width="33.85546875" hidden="1" customWidth="1"/>
    <col min="34" max="34" width="52.7109375" hidden="1" customWidth="1"/>
    <col min="35" max="35" width="17.42578125" hidden="1" customWidth="1"/>
    <col min="36" max="36" width="71.7109375" hidden="1" customWidth="1"/>
    <col min="37" max="37" width="17.42578125" hidden="1" customWidth="1"/>
    <col min="38" max="38" width="87.140625" hidden="1" customWidth="1"/>
    <col min="39" max="39" width="17.42578125" hidden="1" customWidth="1"/>
    <col min="40" max="40" width="13.85546875" customWidth="1"/>
  </cols>
  <sheetData>
    <row r="1" spans="1:40" ht="14.25" customHeight="1">
      <c r="A1" s="1"/>
      <c r="B1" s="187" t="s">
        <v>0</v>
      </c>
      <c r="C1" s="188"/>
      <c r="D1" s="188"/>
      <c r="E1" s="188"/>
      <c r="F1" s="188"/>
      <c r="G1" s="188"/>
      <c r="H1" s="188"/>
      <c r="I1" s="188"/>
      <c r="J1" s="188"/>
      <c r="K1" s="188"/>
      <c r="L1" s="188"/>
      <c r="M1" s="189"/>
      <c r="N1" s="190" t="s">
        <v>47</v>
      </c>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11" t="str">
        <f ca="1">IFERROR(__xludf.DUMMYFUNCTION("""COMPUTED_VALUE"""),"1. PROTEGER LA BELLEZA DE LA VIDA")</f>
        <v>1. PROTEGER LA BELLEZA DE LA VIDA</v>
      </c>
      <c r="C4" s="11" t="str">
        <f ca="1">IFERROR(__xludf.DUMMYFUNCTION("""COMPUTED_VALUE"""),"1.2 Restauración rehabilitación y sistemas sotenibles para la conservación")</f>
        <v>1.2 Restauración rehabilitación y sistemas sotenibles para la conservación</v>
      </c>
      <c r="D4" s="11" t="str">
        <f ca="1">IFERROR(__xludf.DUMMYFUNCTION("""COMPUTED_VALUE"""),"No. de Hectáreas en proceso de restauración rehabilitación y recuperación")</f>
        <v>No. de Hectáreas en proceso de restauración rehabilitación y recuperación</v>
      </c>
      <c r="E4"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14" t="str">
        <f ca="1">IFERROR(__xludf.DUMMYFUNCTION("""COMPUTED_VALUE"""),"PAA-PI")</f>
        <v>PAA-PI</v>
      </c>
      <c r="G4" s="11" t="str">
        <f ca="1">IFERROR(__xludf.DUMMYFUNCTION("""COMPUTED_VALUE"""),"PNN Alto Fragua Indi Wasi")</f>
        <v>PNN Alto Fragua Indi Wasi</v>
      </c>
      <c r="H4" s="14" t="str">
        <f ca="1">IFERROR(__xludf.DUMMYFUNCTION("""COMPUTED_VALUE"""),"KFW")</f>
        <v>KFW</v>
      </c>
      <c r="I4" s="11" t="str">
        <f ca="1">IFERROR(__xludf.DUMMYFUNCTION("""COMPUTED_VALUE"""),"2.Implementar el Plan de Mantenimiento del Aislamiento")</f>
        <v>2.Implementar el Plan de Mantenimiento del Aislamiento</v>
      </c>
      <c r="J4" s="16">
        <f ca="1">IFERROR(__xludf.DUMMYFUNCTION("""COMPUTED_VALUE"""),100)</f>
        <v>100</v>
      </c>
      <c r="K4" s="17" t="str">
        <f ca="1">IFERROR(__xludf.DUMMYFUNCTION("""COMPUTED_VALUE""")," $ -")</f>
        <v xml:space="preserve"> $ -</v>
      </c>
      <c r="L4" s="1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11" t="str">
        <f ca="1">IFERROR(__xludf.DUMMYFUNCTION("""COMPUTED_VALUE"""),"Iván Rodriguez")</f>
        <v>Iván Rodriguez</v>
      </c>
      <c r="N4" s="11"/>
      <c r="O4" s="19">
        <f ca="1">IFERROR(__xludf.DUMMYFUNCTION("""COMPUTED_VALUE"""),0)</f>
        <v>0</v>
      </c>
      <c r="P4" s="13" t="s">
        <v>165</v>
      </c>
      <c r="Q4" s="13" t="s">
        <v>166</v>
      </c>
      <c r="R4" s="13" t="s">
        <v>167</v>
      </c>
      <c r="S4" s="13" t="s">
        <v>168</v>
      </c>
      <c r="T4" s="11"/>
      <c r="U4" s="11"/>
      <c r="V4" s="11"/>
      <c r="W4" s="11"/>
      <c r="X4" s="11"/>
      <c r="Y4" s="11"/>
      <c r="Z4" s="11"/>
      <c r="AA4" s="11"/>
      <c r="AB4" s="11"/>
      <c r="AC4" s="11"/>
      <c r="AD4" s="11"/>
      <c r="AE4" s="11"/>
      <c r="AF4" s="11"/>
      <c r="AG4" s="11"/>
      <c r="AH4" s="28"/>
      <c r="AI4" s="14"/>
      <c r="AJ4" s="28"/>
      <c r="AK4" s="14"/>
      <c r="AL4" s="28"/>
      <c r="AM4" s="14"/>
      <c r="AN4" s="15" t="str">
        <f ca="1">IFERROR(__xludf.DUMMYFUNCTION("""COMPUTED_VALUE"""),"Mensual")</f>
        <v>Mensual</v>
      </c>
    </row>
    <row r="5" spans="1:40" ht="145.5"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v>0</v>
      </c>
      <c r="O5" s="11"/>
      <c r="P5" s="77"/>
      <c r="Q5" s="77"/>
      <c r="R5" s="77"/>
      <c r="S5" s="77"/>
      <c r="T5" s="77" t="s">
        <v>169</v>
      </c>
      <c r="U5" s="57" t="s">
        <v>57</v>
      </c>
      <c r="V5" s="28" t="s">
        <v>170</v>
      </c>
      <c r="W5" s="14" t="s">
        <v>57</v>
      </c>
      <c r="X5" s="28" t="s">
        <v>171</v>
      </c>
      <c r="Y5" s="14" t="s">
        <v>172</v>
      </c>
      <c r="Z5" s="28" t="s">
        <v>173</v>
      </c>
      <c r="AA5" s="14" t="s">
        <v>174</v>
      </c>
      <c r="AB5" s="28" t="s">
        <v>175</v>
      </c>
      <c r="AC5" s="14" t="s">
        <v>172</v>
      </c>
      <c r="AD5" s="43" t="s">
        <v>176</v>
      </c>
      <c r="AE5" s="14" t="s">
        <v>172</v>
      </c>
      <c r="AF5" s="28" t="s">
        <v>177</v>
      </c>
      <c r="AG5" s="14" t="s">
        <v>172</v>
      </c>
      <c r="AH5" s="14"/>
      <c r="AI5" s="14"/>
      <c r="AJ5" s="14"/>
      <c r="AK5" s="14"/>
      <c r="AL5" s="14"/>
      <c r="AM5" s="14"/>
      <c r="AN5" s="60" t="str">
        <f ca="1">IFERROR(__xludf.DUMMYFUNCTION("""COMPUTED_VALUE"""),"Mensual")</f>
        <v>Mensual</v>
      </c>
    </row>
    <row r="6" spans="1:40" ht="14.25"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v>0</v>
      </c>
      <c r="O6" s="44"/>
      <c r="P6" s="113"/>
      <c r="Q6" s="113"/>
      <c r="R6" s="113"/>
      <c r="S6" s="113"/>
      <c r="T6" s="113"/>
      <c r="U6" s="44"/>
      <c r="V6" s="54" t="s">
        <v>50</v>
      </c>
      <c r="W6" s="44"/>
      <c r="X6" s="44"/>
      <c r="Y6" s="44"/>
      <c r="Z6" s="54"/>
      <c r="AA6" s="44"/>
      <c r="AB6" s="44" t="s">
        <v>178</v>
      </c>
      <c r="AC6" s="44"/>
      <c r="AD6" s="54" t="s">
        <v>179</v>
      </c>
      <c r="AE6" s="44"/>
      <c r="AF6" s="54" t="s">
        <v>180</v>
      </c>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11" t="str">
        <f ca="1">IFERROR(__xludf.DUMMYFUNCTION("""COMPUTED_VALUE"""),"1. PROTEGER LA BELLEZA DE LA VIDA")</f>
        <v>1. PROTEGER LA BELLEZA DE LA VIDA</v>
      </c>
      <c r="C13" s="11" t="str">
        <f ca="1">IFERROR(__xludf.DUMMYFUNCTION("""COMPUTED_VALUE"""),"1.2 Restauración rehabilitación y sistemas sotenibles para la conservación")</f>
        <v>1.2 Restauración rehabilitación y sistemas sotenibles para la conservación</v>
      </c>
      <c r="D13" s="11" t="str">
        <f ca="1">IFERROR(__xludf.DUMMYFUNCTION("""COMPUTED_VALUE"""),"Numero de hectáreas en proceso de restauración en mantenimiento")</f>
        <v>Numero de hectáreas en proceso de restauración en mantenimiento</v>
      </c>
      <c r="E13"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11" t="str">
        <f ca="1">IFERROR(__xludf.DUMMYFUNCTION("""COMPUTED_VALUE"""),"PNN Serranía de los Churumbelos")</f>
        <v>PNN Serranía de los Churumbelos</v>
      </c>
      <c r="H13" s="14" t="str">
        <f ca="1">IFERROR(__xludf.DUMMYFUNCTION("""COMPUTED_VALUE"""),"GEF")</f>
        <v>GEF</v>
      </c>
      <c r="I13" s="11" t="str">
        <f ca="1">IFERROR(__xludf.DUMMYFUNCTION("""COMPUTED_VALUE"""),"N/A")</f>
        <v>N/A</v>
      </c>
      <c r="J13" s="16">
        <f ca="1">IFERROR(__xludf.DUMMYFUNCTION("""COMPUTED_VALUE"""),4)</f>
        <v>4</v>
      </c>
      <c r="K13" s="17"/>
      <c r="L13" s="11" t="str">
        <f ca="1">IFERROR(__xludf.DUMMYFUNCTION("""COMPUTED_VALUE"""),"Confirmar valor de presupuesto asignado para esta vigencia")</f>
        <v>Confirmar valor de presupuesto asignado para esta vigencia</v>
      </c>
      <c r="M13" s="11" t="str">
        <f ca="1">IFERROR(__xludf.DUMMYFUNCTION("""COMPUTED_VALUE"""),"Abner Ortiz")</f>
        <v>Abner Ortiz</v>
      </c>
      <c r="N13" s="14"/>
      <c r="O13" s="20">
        <f ca="1">IFERROR(__xludf.DUMMYFUNCTION("""COMPUTED_VALUE"""),0)</f>
        <v>0</v>
      </c>
      <c r="P13" s="11"/>
      <c r="Q13" s="11"/>
      <c r="R13" s="11"/>
      <c r="S13" s="11"/>
      <c r="T13" s="14"/>
      <c r="U13" s="14"/>
      <c r="V13" s="14"/>
      <c r="W13" s="14"/>
      <c r="X13" s="14"/>
      <c r="Y13" s="14"/>
      <c r="Z13" s="14"/>
      <c r="AA13" s="14"/>
      <c r="AB13" s="14"/>
      <c r="AC13" s="14"/>
      <c r="AD13" s="14"/>
      <c r="AE13" s="14"/>
      <c r="AF13" s="14"/>
      <c r="AG13" s="14"/>
      <c r="AH13" s="14"/>
      <c r="AI13" s="14"/>
      <c r="AJ13" s="28"/>
      <c r="AK13" s="11"/>
      <c r="AL13" s="28"/>
      <c r="AM13" s="11"/>
      <c r="AN13" s="15"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11" t="str">
        <f ca="1">IFERROR(__xludf.DUMMYFUNCTION("""COMPUTED_VALUE"""),"1. PROTEGER LA BELLEZA DE LA VIDA")</f>
        <v>1. PROTEGER LA BELLEZA DE LA VIDA</v>
      </c>
      <c r="C16" s="11" t="str">
        <f ca="1">IFERROR(__xludf.DUMMYFUNCTION("""COMPUTED_VALUE"""),"1.3 Valoración de Servicios Ecosistémicos")</f>
        <v>1.3 Valoración de Servicios Ecosistémicos</v>
      </c>
      <c r="D16"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11" t="str">
        <f ca="1">IFERROR(__xludf.DUMMYFUNCTION("""COMPUTED_VALUE"""),"Los productos indicados para cada uno de los hitos")</f>
        <v>Los productos indicados para cada uno de los hitos</v>
      </c>
      <c r="F16" s="14" t="str">
        <f ca="1">IFERROR(__xludf.DUMMYFUNCTION("""COMPUTED_VALUE"""),"PAA")</f>
        <v>PAA</v>
      </c>
      <c r="G16" s="11" t="str">
        <f ca="1">IFERROR(__xludf.DUMMYFUNCTION("""COMPUTED_VALUE"""),"PNN Río Puré")</f>
        <v>PNN Río Puré</v>
      </c>
      <c r="H16" s="14" t="str">
        <f ca="1">IFERROR(__xludf.DUMMYFUNCTION("""COMPUTED_VALUE"""),"GESTIÓN")</f>
        <v>GESTIÓN</v>
      </c>
      <c r="I16" s="11" t="str">
        <f ca="1">IFERROR(__xludf.DUMMYFUNCTION("""COMPUTED_VALUE"""),"N/A")</f>
        <v>N/A</v>
      </c>
      <c r="J16" s="16">
        <f ca="1">IFERROR(__xludf.DUMMYFUNCTION("""COMPUTED_VALUE"""),0.3)</f>
        <v>0.3</v>
      </c>
      <c r="K16" s="17"/>
      <c r="L16" s="14" t="str">
        <f ca="1">IFERROR(__xludf.DUMMYFUNCTION("""COMPUTED_VALUE"""),"Reportar en DRIVE y SENDA 0,1")</f>
        <v>Reportar en DRIVE y SENDA 0,1</v>
      </c>
      <c r="M16" s="11" t="str">
        <f ca="1">IFERROR(__xludf.DUMMYFUNCTION("""COMPUTED_VALUE"""),"Rafaél Hernandez")</f>
        <v>Rafaél Hernandez</v>
      </c>
      <c r="N16" s="14"/>
      <c r="O16" s="11"/>
      <c r="P16" s="14"/>
      <c r="Q16" s="14"/>
      <c r="R16" s="14"/>
      <c r="S16" s="14"/>
      <c r="T16" s="14"/>
      <c r="U16" s="14"/>
      <c r="V16" s="14"/>
      <c r="W16" s="14"/>
      <c r="X16" s="14"/>
      <c r="Y16" s="14"/>
      <c r="Z16" s="14"/>
      <c r="AA16" s="14"/>
      <c r="AB16" s="14"/>
      <c r="AC16" s="14"/>
      <c r="AD16" s="14"/>
      <c r="AE16" s="14"/>
      <c r="AF16" s="14"/>
      <c r="AG16" s="14"/>
      <c r="AH16" s="14"/>
      <c r="AI16" s="14"/>
      <c r="AJ16" s="28"/>
      <c r="AK16" s="11"/>
      <c r="AL16" s="28"/>
      <c r="AM16" s="11"/>
      <c r="AN16" s="15" t="str">
        <f ca="1">IFERROR(__xludf.DUMMYFUNCTION("""COMPUTED_VALUE"""),"Trimestral")</f>
        <v>Trimestral</v>
      </c>
    </row>
    <row r="17" spans="1:40" ht="14.25" customHeight="1">
      <c r="A17" s="10" t="str">
        <f t="shared" ca="1" si="0"/>
        <v>Trimestral</v>
      </c>
      <c r="B17" s="11" t="str">
        <f ca="1">IFERROR(__xludf.DUMMYFUNCTION("""COMPUTED_VALUE"""),"1. PROTEGER LA BELLEZA DE LA VIDA")</f>
        <v>1. PROTEGER LA BELLEZA DE LA VIDA</v>
      </c>
      <c r="C17" s="11" t="str">
        <f ca="1">IFERROR(__xludf.DUMMYFUNCTION("""COMPUTED_VALUE"""),"1.3 Valoración de Servicios Ecosistémicos")</f>
        <v>1.3 Valoración de Servicios Ecosistémicos</v>
      </c>
      <c r="D17"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11" t="str">
        <f ca="1">IFERROR(__xludf.DUMMYFUNCTION("""COMPUTED_VALUE"""),"Los productos indicados para cada uno de los hitos")</f>
        <v>Los productos indicados para cada uno de los hitos</v>
      </c>
      <c r="F17" s="14" t="str">
        <f ca="1">IFERROR(__xludf.DUMMYFUNCTION("""COMPUTED_VALUE"""),"PAA")</f>
        <v>PAA</v>
      </c>
      <c r="G17" s="11" t="str">
        <f ca="1">IFERROR(__xludf.DUMMYFUNCTION("""COMPUTED_VALUE"""),"PNN Amacayacu")</f>
        <v>PNN Amacayacu</v>
      </c>
      <c r="H17" s="14" t="str">
        <f ca="1">IFERROR(__xludf.DUMMYFUNCTION("""COMPUTED_VALUE"""),"GESTIÓN")</f>
        <v>GESTIÓN</v>
      </c>
      <c r="I17" s="11" t="str">
        <f ca="1">IFERROR(__xludf.DUMMYFUNCTION("""COMPUTED_VALUE"""),"N/A")</f>
        <v>N/A</v>
      </c>
      <c r="J17" s="16">
        <f ca="1">IFERROR(__xludf.DUMMYFUNCTION("""COMPUTED_VALUE"""),0.5)</f>
        <v>0.5</v>
      </c>
      <c r="K17" s="17"/>
      <c r="L17" s="18" t="str">
        <f ca="1">IFERROR(__xludf.DUMMYFUNCTION("""COMPUTED_VALUE""")," Reportar en DRIVE y SENDA 0,3")</f>
        <v xml:space="preserve"> Reportar en DRIVE y SENDA 0,3</v>
      </c>
      <c r="M17" s="11" t="str">
        <f ca="1">IFERROR(__xludf.DUMMYFUNCTION("""COMPUTED_VALUE"""),"Rafaél Hernandez")</f>
        <v>Rafaél Hernandez</v>
      </c>
      <c r="N17" s="11"/>
      <c r="O17" s="11"/>
      <c r="P17" s="28" t="s">
        <v>181</v>
      </c>
      <c r="Q17" s="11" t="s">
        <v>57</v>
      </c>
      <c r="R17" s="28" t="s">
        <v>182</v>
      </c>
      <c r="S17" s="11" t="s">
        <v>57</v>
      </c>
      <c r="T17" s="11"/>
      <c r="U17" s="11"/>
      <c r="V17" s="11"/>
      <c r="W17" s="11"/>
      <c r="X17" s="11"/>
      <c r="Y17" s="11"/>
      <c r="Z17" s="11"/>
      <c r="AA17" s="11"/>
      <c r="AB17" s="11"/>
      <c r="AC17" s="11"/>
      <c r="AD17" s="11"/>
      <c r="AE17" s="11"/>
      <c r="AF17" s="11"/>
      <c r="AG17" s="11"/>
      <c r="AH17" s="28"/>
      <c r="AI17" s="14"/>
      <c r="AJ17" s="28"/>
      <c r="AK17" s="14"/>
      <c r="AL17" s="28"/>
      <c r="AM17" s="14"/>
      <c r="AN17" s="15" t="str">
        <f ca="1">IFERROR(__xludf.DUMMYFUNCTION("""COMPUTED_VALUE"""),"Trimestral")</f>
        <v>Trimestral</v>
      </c>
    </row>
    <row r="18" spans="1:40" ht="14.25" hidden="1" customHeight="1">
      <c r="A18" s="10" t="str">
        <f t="shared" ca="1" si="0"/>
        <v>Trimestral</v>
      </c>
      <c r="B18" s="11" t="str">
        <f ca="1">IFERROR(__xludf.DUMMYFUNCTION("""COMPUTED_VALUE"""),"1. PROTEGER LA BELLEZA DE LA VIDA")</f>
        <v>1. PROTEGER LA BELLEZA DE LA VIDA</v>
      </c>
      <c r="C18" s="11" t="str">
        <f ca="1">IFERROR(__xludf.DUMMYFUNCTION("""COMPUTED_VALUE"""),"1.3 Valoración de Servicios Ecosistémicos")</f>
        <v>1.3 Valoración de Servicios Ecosistémicos</v>
      </c>
      <c r="D18"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14" t="str">
        <f ca="1">IFERROR(__xludf.DUMMYFUNCTION("""COMPUTED_VALUE"""),"PAA")</f>
        <v>PAA</v>
      </c>
      <c r="G18" s="11" t="str">
        <f ca="1">IFERROR(__xludf.DUMMYFUNCTION("""COMPUTED_VALUE"""),"PNN Alto Fragua Indi Wasi")</f>
        <v>PNN Alto Fragua Indi Wasi</v>
      </c>
      <c r="H18" s="14" t="str">
        <f ca="1">IFERROR(__xludf.DUMMYFUNCTION("""COMPUTED_VALUE"""),"OTROS")</f>
        <v>OTROS</v>
      </c>
      <c r="I18" s="11" t="str">
        <f ca="1">IFERROR(__xludf.DUMMYFUNCTION("""COMPUTED_VALUE"""),"N/A")</f>
        <v>N/A</v>
      </c>
      <c r="J18" s="21">
        <f ca="1">IFERROR(__xludf.DUMMYFUNCTION("""COMPUTED_VALUE"""),4)</f>
        <v>4</v>
      </c>
      <c r="K18" s="17">
        <f ca="1">IFERROR(__xludf.DUMMYFUNCTION("""COMPUTED_VALUE"""),0)</f>
        <v>0</v>
      </c>
      <c r="L18" s="11" t="str">
        <f ca="1">IFERROR(__xludf.DUMMYFUNCTION("""COMPUTED_VALUE"""),"Reportar en DRIVE 3, en SENDA 1")</f>
        <v>Reportar en DRIVE 3, en SENDA 1</v>
      </c>
      <c r="M18" s="11" t="str">
        <f ca="1">IFERROR(__xludf.DUMMYFUNCTION("""COMPUTED_VALUE"""),"Rafaél Hernandez")</f>
        <v>Rafaél Hernandez</v>
      </c>
      <c r="N18" s="11"/>
      <c r="O18" s="20">
        <f ca="1">IFERROR(__xludf.DUMMYFUNCTION("""COMPUTED_VALUE"""),0)</f>
        <v>0</v>
      </c>
      <c r="P18" s="28" t="s">
        <v>183</v>
      </c>
      <c r="Q18" s="11" t="s">
        <v>57</v>
      </c>
      <c r="R18" s="28" t="s">
        <v>184</v>
      </c>
      <c r="S18" s="11" t="s">
        <v>57</v>
      </c>
      <c r="T18" s="11"/>
      <c r="U18" s="11"/>
      <c r="V18" s="11"/>
      <c r="W18" s="11"/>
      <c r="X18" s="11"/>
      <c r="Y18" s="11"/>
      <c r="Z18" s="11"/>
      <c r="AA18" s="11"/>
      <c r="AB18" s="11"/>
      <c r="AC18" s="11"/>
      <c r="AD18" s="11"/>
      <c r="AE18" s="11"/>
      <c r="AF18" s="11"/>
      <c r="AG18" s="11"/>
      <c r="AH18" s="28"/>
      <c r="AI18" s="14"/>
      <c r="AJ18" s="28"/>
      <c r="AK18" s="14"/>
      <c r="AL18" s="43"/>
      <c r="AM18" s="14"/>
      <c r="AN18" s="15" t="str">
        <f ca="1">IFERROR(__xludf.DUMMYFUNCTION("""COMPUTED_VALUE"""),"Trimestral")</f>
        <v>Trimestral</v>
      </c>
    </row>
    <row r="19" spans="1:40" ht="14.25" hidden="1" customHeight="1">
      <c r="A19" s="10" t="str">
        <f t="shared" ca="1" si="0"/>
        <v>Trimestral</v>
      </c>
      <c r="B19" s="11" t="str">
        <f ca="1">IFERROR(__xludf.DUMMYFUNCTION("""COMPUTED_VALUE"""),"1. PROTEGER LA BELLEZA DE LA VIDA")</f>
        <v>1. PROTEGER LA BELLEZA DE LA VIDA</v>
      </c>
      <c r="C19" s="11" t="str">
        <f ca="1">IFERROR(__xludf.DUMMYFUNCTION("""COMPUTED_VALUE"""),"1.3 Valoración de Servicios Ecosistémicos")</f>
        <v>1.3 Valoración de Servicios Ecosistémicos</v>
      </c>
      <c r="D19"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11"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14" t="str">
        <f ca="1">IFERROR(__xludf.DUMMYFUNCTION("""COMPUTED_VALUE"""),"PAA")</f>
        <v>PAA</v>
      </c>
      <c r="G19" s="11" t="str">
        <f ca="1">IFERROR(__xludf.DUMMYFUNCTION("""COMPUTED_VALUE"""),"SF Plantas Medicinales Orito Ingi - Ande")</f>
        <v>SF Plantas Medicinales Orito Ingi - Ande</v>
      </c>
      <c r="H19" s="14" t="str">
        <f ca="1">IFERROR(__xludf.DUMMYFUNCTION("""COMPUTED_VALUE"""),"OTROS")</f>
        <v>OTROS</v>
      </c>
      <c r="I19" s="14" t="str">
        <f ca="1">IFERROR(__xludf.DUMMYFUNCTION("""COMPUTED_VALUE"""),"N/A")</f>
        <v>N/A</v>
      </c>
      <c r="J19" s="16">
        <f ca="1">IFERROR(__xludf.DUMMYFUNCTION("""COMPUTED_VALUE"""),3)</f>
        <v>3</v>
      </c>
      <c r="K19" s="17">
        <f ca="1">IFERROR(__xludf.DUMMYFUNCTION("""COMPUTED_VALUE"""),0)</f>
        <v>0</v>
      </c>
      <c r="L19" s="18" t="str">
        <f ca="1">IFERROR(__xludf.DUMMYFUNCTION("""COMPUTED_VALUE""")," Reportar en DRIVE 3, en SENDA 2")</f>
        <v xml:space="preserve"> Reportar en DRIVE 3, en SENDA 2</v>
      </c>
      <c r="M19" s="11" t="str">
        <f ca="1">IFERROR(__xludf.DUMMYFUNCTION("""COMPUTED_VALUE"""),"Rafaél Hernandez")</f>
        <v>Rafaél Hernandez</v>
      </c>
      <c r="N19" s="11"/>
      <c r="O19" s="20">
        <f ca="1">IFERROR(__xludf.DUMMYFUNCTION("""COMPUTED_VALUE"""),0)</f>
        <v>0</v>
      </c>
      <c r="P19" s="14"/>
      <c r="Q19" s="14"/>
      <c r="R19" s="14"/>
      <c r="S19" s="14"/>
      <c r="T19" s="11"/>
      <c r="U19" s="11"/>
      <c r="V19" s="11"/>
      <c r="W19" s="11"/>
      <c r="X19" s="11"/>
      <c r="Y19" s="11"/>
      <c r="Z19" s="11"/>
      <c r="AA19" s="11"/>
      <c r="AB19" s="11"/>
      <c r="AC19" s="11"/>
      <c r="AD19" s="11"/>
      <c r="AE19" s="11"/>
      <c r="AF19" s="11"/>
      <c r="AG19" s="11"/>
      <c r="AH19" s="11"/>
      <c r="AI19" s="14"/>
      <c r="AJ19" s="14"/>
      <c r="AK19" s="14"/>
      <c r="AL19" s="28"/>
      <c r="AM19" s="14"/>
      <c r="AN19" s="15" t="str">
        <f ca="1">IFERROR(__xludf.DUMMYFUNCTION("""COMPUTED_VALUE"""),"Trimestral")</f>
        <v>Trimestral</v>
      </c>
    </row>
    <row r="20" spans="1:40" ht="14.25"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28" t="s">
        <v>185</v>
      </c>
      <c r="AI21" s="14"/>
      <c r="AJ21" s="14"/>
      <c r="AK21" s="14"/>
      <c r="AL21" s="14"/>
      <c r="AM21" s="14"/>
      <c r="AN21" s="60" t="str">
        <f ca="1">IFERROR(__xludf.DUMMYFUNCTION("""COMPUTED_VALUE"""),"Trimestral")</f>
        <v>Trimestral</v>
      </c>
    </row>
    <row r="22" spans="1:40" ht="134.25" hidden="1" customHeight="1">
      <c r="A22" s="10" t="str">
        <f t="shared" ca="1" si="0"/>
        <v>Trimestral</v>
      </c>
      <c r="B22" s="11" t="str">
        <f ca="1">IFERROR(__xludf.DUMMYFUNCTION("""COMPUTED_VALUE"""),"1. PROTEGER LA BELLEZA DE LA VIDA")</f>
        <v>1. PROTEGER LA BELLEZA DE LA VIDA</v>
      </c>
      <c r="C22" s="11" t="str">
        <f ca="1">IFERROR(__xludf.DUMMYFUNCTION("""COMPUTED_VALUE"""),"1.3 Valoración de Servicios Ecosistémicos")</f>
        <v>1.3 Valoración de Servicios Ecosistémicos</v>
      </c>
      <c r="D22"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11"/>
      <c r="F22" s="14" t="str">
        <f ca="1">IFERROR(__xludf.DUMMYFUNCTION("""COMPUTED_VALUE"""),"PAA")</f>
        <v>PAA</v>
      </c>
      <c r="G22" s="11" t="str">
        <f ca="1">IFERROR(__xludf.DUMMYFUNCTION("""COMPUTED_VALUE"""),"PNN Cahuinarí")</f>
        <v>PNN Cahuinarí</v>
      </c>
      <c r="H22" s="14" t="str">
        <f ca="1">IFERROR(__xludf.DUMMYFUNCTION("""COMPUTED_VALUE"""),"OTROS")</f>
        <v>OTROS</v>
      </c>
      <c r="I22" s="11" t="str">
        <f ca="1">IFERROR(__xludf.DUMMYFUNCTION("""COMPUTED_VALUE"""),"N/A")</f>
        <v>N/A</v>
      </c>
      <c r="J22" s="14">
        <f ca="1">IFERROR(__xludf.DUMMYFUNCTION("""COMPUTED_VALUE"""),3)</f>
        <v>3</v>
      </c>
      <c r="K22" s="17"/>
      <c r="L22" s="14"/>
      <c r="M22" s="11" t="str">
        <f ca="1">IFERROR(__xludf.DUMMYFUNCTION("""COMPUTED_VALUE"""),"Rafaél Hernandez")</f>
        <v>Rafaél Hernandez</v>
      </c>
      <c r="N22" s="14"/>
      <c r="O22" s="11"/>
      <c r="P22" s="28" t="s">
        <v>186</v>
      </c>
      <c r="Q22" s="11" t="s">
        <v>57</v>
      </c>
      <c r="R22" s="28" t="s">
        <v>187</v>
      </c>
      <c r="S22" s="11" t="s">
        <v>57</v>
      </c>
      <c r="T22" s="13"/>
      <c r="U22" s="14"/>
      <c r="V22" s="28"/>
      <c r="W22" s="14"/>
      <c r="X22" s="28"/>
      <c r="Y22" s="14"/>
      <c r="Z22" s="14"/>
      <c r="AA22" s="14"/>
      <c r="AB22" s="14"/>
      <c r="AC22" s="14"/>
      <c r="AD22" s="14"/>
      <c r="AE22" s="14"/>
      <c r="AF22" s="14"/>
      <c r="AG22" s="14"/>
      <c r="AH22" s="28"/>
      <c r="AI22" s="14"/>
      <c r="AJ22" s="28"/>
      <c r="AK22" s="14"/>
      <c r="AL22" s="28"/>
      <c r="AM22" s="11"/>
      <c r="AN22" s="15" t="str">
        <f ca="1">IFERROR(__xludf.DUMMYFUNCTION("""COMPUTED_VALUE"""),"Trimestral")</f>
        <v>Trimestral</v>
      </c>
    </row>
    <row r="23" spans="1:40" ht="83.25" hidden="1" customHeight="1">
      <c r="A23" s="10" t="str">
        <f t="shared" ca="1" si="0"/>
        <v>Trimestral</v>
      </c>
      <c r="B23" s="11" t="str">
        <f ca="1">IFERROR(__xludf.DUMMYFUNCTION("""COMPUTED_VALUE"""),"1. PROTEGER LA BELLEZA DE LA VIDA")</f>
        <v>1. PROTEGER LA BELLEZA DE LA VIDA</v>
      </c>
      <c r="C23" s="11" t="str">
        <f ca="1">IFERROR(__xludf.DUMMYFUNCTION("""COMPUTED_VALUE"""),"1.3 Valoración de Servicios Ecosistémicos")</f>
        <v>1.3 Valoración de Servicios Ecosistémicos</v>
      </c>
      <c r="D23"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11"/>
      <c r="F23" s="14" t="str">
        <f ca="1">IFERROR(__xludf.DUMMYFUNCTION("""COMPUTED_VALUE"""),"PAA")</f>
        <v>PAA</v>
      </c>
      <c r="G23" s="11" t="str">
        <f ca="1">IFERROR(__xludf.DUMMYFUNCTION("""COMPUTED_VALUE"""),"PNN La Paya")</f>
        <v>PNN La Paya</v>
      </c>
      <c r="H23" s="14" t="str">
        <f ca="1">IFERROR(__xludf.DUMMYFUNCTION("""COMPUTED_VALUE"""),"OTROS")</f>
        <v>OTROS</v>
      </c>
      <c r="I23" s="11" t="str">
        <f ca="1">IFERROR(__xludf.DUMMYFUNCTION("""COMPUTED_VALUE"""),"N/A")</f>
        <v>N/A</v>
      </c>
      <c r="J23" s="22">
        <f ca="1">IFERROR(__xludf.DUMMYFUNCTION("""COMPUTED_VALUE"""),3)</f>
        <v>3</v>
      </c>
      <c r="K23" s="17"/>
      <c r="L23" s="14"/>
      <c r="M23" s="11" t="str">
        <f ca="1">IFERROR(__xludf.DUMMYFUNCTION("""COMPUTED_VALUE"""),"Rafaél Hernandez")</f>
        <v>Rafaél Hernandez</v>
      </c>
      <c r="N23" s="14"/>
      <c r="O23" s="11"/>
      <c r="P23" s="28" t="s">
        <v>188</v>
      </c>
      <c r="Q23" s="11" t="s">
        <v>57</v>
      </c>
      <c r="R23" s="28" t="s">
        <v>189</v>
      </c>
      <c r="S23" s="11" t="s">
        <v>57</v>
      </c>
      <c r="T23" s="13"/>
      <c r="U23" s="14"/>
      <c r="V23" s="43"/>
      <c r="W23" s="14"/>
      <c r="X23" s="28"/>
      <c r="Y23" s="14"/>
      <c r="Z23" s="14"/>
      <c r="AA23" s="14"/>
      <c r="AB23" s="14"/>
      <c r="AC23" s="14"/>
      <c r="AD23" s="14"/>
      <c r="AE23" s="14"/>
      <c r="AF23" s="14"/>
      <c r="AG23" s="14"/>
      <c r="AH23" s="28"/>
      <c r="AI23" s="14"/>
      <c r="AJ23" s="28"/>
      <c r="AK23" s="14"/>
      <c r="AL23" s="28"/>
      <c r="AM23" s="14"/>
      <c r="AN23" s="15" t="str">
        <f ca="1">IFERROR(__xludf.DUMMYFUNCTION("""COMPUTED_VALUE"""),"Trimestral")</f>
        <v>Trimestral</v>
      </c>
    </row>
    <row r="24" spans="1:40" ht="174.75"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v>0</v>
      </c>
      <c r="O24" s="19"/>
      <c r="P24" s="77"/>
      <c r="Q24" s="77"/>
      <c r="R24" s="77"/>
      <c r="S24" s="77"/>
      <c r="T24" s="77" t="s">
        <v>190</v>
      </c>
      <c r="U24" s="57" t="s">
        <v>57</v>
      </c>
      <c r="V24" s="28" t="s">
        <v>191</v>
      </c>
      <c r="W24" s="14" t="s">
        <v>57</v>
      </c>
      <c r="X24" s="28"/>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v>0</v>
      </c>
      <c r="O25" s="11"/>
      <c r="P25" s="56"/>
      <c r="Q25" s="56"/>
      <c r="R25" s="56"/>
      <c r="S25" s="56"/>
      <c r="T25" s="56"/>
      <c r="U25" s="56"/>
      <c r="V25" s="56"/>
      <c r="W25" s="56"/>
      <c r="X25" s="56"/>
      <c r="Y25" s="56"/>
      <c r="Z25" s="28" t="s">
        <v>192</v>
      </c>
      <c r="AA25" s="56"/>
      <c r="AB25" s="56"/>
      <c r="AC25" s="56"/>
      <c r="AD25" s="56"/>
      <c r="AE25" s="56"/>
      <c r="AF25" s="81" t="s">
        <v>193</v>
      </c>
      <c r="AG25" s="56" t="s">
        <v>194</v>
      </c>
      <c r="AH25" s="56"/>
      <c r="AI25" s="14"/>
      <c r="AJ25" s="14"/>
      <c r="AK25" s="14"/>
      <c r="AL25" s="14"/>
      <c r="AM25" s="14"/>
      <c r="AN25" s="60"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v>0</v>
      </c>
      <c r="O27" s="11"/>
      <c r="P27" s="77"/>
      <c r="Q27" s="77"/>
      <c r="R27" s="77"/>
      <c r="S27" s="77"/>
      <c r="T27" s="77" t="s">
        <v>195</v>
      </c>
      <c r="U27" s="56" t="s">
        <v>196</v>
      </c>
      <c r="V27" s="81" t="s">
        <v>197</v>
      </c>
      <c r="W27" s="56" t="s">
        <v>198</v>
      </c>
      <c r="X27" s="28" t="s">
        <v>199</v>
      </c>
      <c r="Y27" s="56" t="s">
        <v>71</v>
      </c>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v>0</v>
      </c>
      <c r="O28" s="20">
        <f ca="1">IFERROR(__xludf.DUMMYFUNCTION("""COMPUTED_VALUE"""),0)</f>
        <v>0</v>
      </c>
      <c r="P28" s="114"/>
      <c r="Q28" s="114"/>
      <c r="R28" s="114"/>
      <c r="S28" s="114"/>
      <c r="T28" s="114" t="s">
        <v>200</v>
      </c>
      <c r="U28" s="56" t="s">
        <v>63</v>
      </c>
      <c r="V28" s="81" t="s">
        <v>197</v>
      </c>
      <c r="W28" s="56"/>
      <c r="X28" s="28" t="s">
        <v>199</v>
      </c>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v>0</v>
      </c>
      <c r="O29" s="20">
        <f ca="1">IFERROR(__xludf.DUMMYFUNCTION("""COMPUTED_VALUE"""),0)</f>
        <v>0</v>
      </c>
      <c r="P29" s="56"/>
      <c r="Q29" s="56"/>
      <c r="R29" s="56"/>
      <c r="S29" s="56"/>
      <c r="T29" s="56"/>
      <c r="U29" s="56"/>
      <c r="V29" s="56"/>
      <c r="W29" s="56"/>
      <c r="X29" s="56"/>
      <c r="Y29" s="56"/>
      <c r="Z29" s="28" t="s">
        <v>201</v>
      </c>
      <c r="AA29" s="56"/>
      <c r="AB29" s="56"/>
      <c r="AC29" s="56"/>
      <c r="AD29" s="56"/>
      <c r="AE29" s="56"/>
      <c r="AF29" s="81" t="s">
        <v>202</v>
      </c>
      <c r="AG29" s="56" t="s">
        <v>194</v>
      </c>
      <c r="AH29" s="56"/>
      <c r="AI29" s="14"/>
      <c r="AJ29" s="14"/>
      <c r="AK29" s="14"/>
      <c r="AL29" s="14"/>
      <c r="AM29" s="14"/>
      <c r="AN29" s="60" t="str">
        <f ca="1">IFERROR(__xludf.DUMMYFUNCTION("""COMPUTED_VALUE"""),"Mensual")</f>
        <v>Mensual</v>
      </c>
    </row>
    <row r="30" spans="1:40" ht="14.25"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v>312</v>
      </c>
      <c r="O30" s="19">
        <f ca="1">IFERROR(__xludf.DUMMYFUNCTION("""COMPUTED_VALUE"""),425.99672310213)</f>
        <v>425.99672310212998</v>
      </c>
      <c r="P30" s="56"/>
      <c r="Q30" s="56"/>
      <c r="R30" s="56"/>
      <c r="S30" s="56"/>
      <c r="T30" s="56"/>
      <c r="U30" s="56"/>
      <c r="V30" s="56"/>
      <c r="W30" s="56"/>
      <c r="X30" s="56"/>
      <c r="Y30" s="56"/>
      <c r="Z30" s="28" t="s">
        <v>203</v>
      </c>
      <c r="AA30" s="56"/>
      <c r="AB30" s="81" t="s">
        <v>204</v>
      </c>
      <c r="AC30" s="56" t="s">
        <v>205</v>
      </c>
      <c r="AD30" s="81" t="s">
        <v>206</v>
      </c>
      <c r="AE30" s="56" t="s">
        <v>207</v>
      </c>
      <c r="AF30" s="81" t="s">
        <v>208</v>
      </c>
      <c r="AG30" s="81" t="s">
        <v>209</v>
      </c>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v>0</v>
      </c>
      <c r="O31" s="11"/>
      <c r="P31" s="56"/>
      <c r="Q31" s="56"/>
      <c r="R31" s="56"/>
      <c r="S31" s="56"/>
      <c r="T31" s="56"/>
      <c r="U31" s="56"/>
      <c r="V31" s="56"/>
      <c r="W31" s="56"/>
      <c r="X31" s="56"/>
      <c r="Y31" s="56"/>
      <c r="Z31" s="28" t="s">
        <v>210</v>
      </c>
      <c r="AA31" s="56"/>
      <c r="AB31" s="81" t="s">
        <v>211</v>
      </c>
      <c r="AC31" s="56"/>
      <c r="AD31" s="81" t="s">
        <v>212</v>
      </c>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115">
        <v>0.42220000000000002</v>
      </c>
      <c r="O32" s="20">
        <f ca="1">IFERROR(__xludf.DUMMYFUNCTION("""COMPUTED_VALUE"""),0)</f>
        <v>0</v>
      </c>
      <c r="P32" s="56"/>
      <c r="Q32" s="56"/>
      <c r="R32" s="56"/>
      <c r="S32" s="56"/>
      <c r="T32" s="56"/>
      <c r="U32" s="56"/>
      <c r="V32" s="56"/>
      <c r="W32" s="56"/>
      <c r="X32" s="56"/>
      <c r="Y32" s="56"/>
      <c r="Z32" s="28" t="s">
        <v>213</v>
      </c>
      <c r="AA32" s="56" t="s">
        <v>214</v>
      </c>
      <c r="AB32" s="56"/>
      <c r="AC32" s="56"/>
      <c r="AD32" s="56"/>
      <c r="AE32" s="56"/>
      <c r="AF32" s="81" t="s">
        <v>215</v>
      </c>
      <c r="AG32" s="56" t="s">
        <v>216</v>
      </c>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v>1</v>
      </c>
      <c r="O35" s="11">
        <f ca="1">IFERROR(__xludf.DUMMYFUNCTION("""COMPUTED_VALUE"""),0.5)</f>
        <v>0.5</v>
      </c>
      <c r="P35" s="56"/>
      <c r="Q35" s="56"/>
      <c r="R35" s="56"/>
      <c r="S35" s="56"/>
      <c r="T35" s="56"/>
      <c r="U35" s="56"/>
      <c r="V35" s="56"/>
      <c r="W35" s="56"/>
      <c r="X35" s="56"/>
      <c r="Y35" s="56"/>
      <c r="Z35" s="28" t="s">
        <v>217</v>
      </c>
      <c r="AA35" s="56" t="s">
        <v>79</v>
      </c>
      <c r="AB35" s="81" t="s">
        <v>218</v>
      </c>
      <c r="AC35" s="56" t="s">
        <v>57</v>
      </c>
      <c r="AD35" s="81" t="s">
        <v>219</v>
      </c>
      <c r="AE35" s="56" t="s">
        <v>57</v>
      </c>
      <c r="AF35" s="81" t="s">
        <v>220</v>
      </c>
      <c r="AG35" s="56" t="s">
        <v>57</v>
      </c>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v>0</v>
      </c>
      <c r="O36" s="11">
        <f ca="1">IFERROR(__xludf.DUMMYFUNCTION("""COMPUTED_VALUE"""),0)</f>
        <v>0</v>
      </c>
      <c r="P36" s="56"/>
      <c r="Q36" s="56"/>
      <c r="R36" s="56"/>
      <c r="S36" s="56"/>
      <c r="T36" s="56"/>
      <c r="U36" s="56"/>
      <c r="V36" s="56"/>
      <c r="W36" s="56"/>
      <c r="X36" s="56"/>
      <c r="Y36" s="56"/>
      <c r="Z36" s="28" t="s">
        <v>221</v>
      </c>
      <c r="AA36" s="56" t="s">
        <v>79</v>
      </c>
      <c r="AB36" s="81" t="s">
        <v>218</v>
      </c>
      <c r="AC36" s="56" t="s">
        <v>57</v>
      </c>
      <c r="AD36" s="81" t="s">
        <v>219</v>
      </c>
      <c r="AE36" s="56" t="s">
        <v>57</v>
      </c>
      <c r="AF36" s="81" t="s">
        <v>222</v>
      </c>
      <c r="AG36" s="56" t="s">
        <v>57</v>
      </c>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11" t="str">
        <f ca="1">IFERROR(__xludf.DUMMYFUNCTION("""COMPUTED_VALUE"""),"4. PAZ CON LA NATURALEZA")</f>
        <v>4. PAZ CON LA NATURALEZA</v>
      </c>
      <c r="C39" s="11" t="str">
        <f ca="1">IFERROR(__xludf.DUMMYFUNCTION("""COMPUTED_VALUE"""),"4.1 Gobernanza participación y conflictos socioambientales")</f>
        <v>4.1 Gobernanza participación y conflictos socioambientales</v>
      </c>
      <c r="D39"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11" t="str">
        <f ca="1">IFERROR(__xludf.DUMMYFUNCTION("""COMPUTED_VALUE"""),"PNN Río Puré")</f>
        <v>PNN Río Puré</v>
      </c>
      <c r="H39" s="11" t="str">
        <f ca="1">IFERROR(__xludf.DUMMYFUNCTION("""COMPUTED_VALUE"""),"PGN")</f>
        <v>PGN</v>
      </c>
      <c r="I39"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14">
        <f ca="1">IFERROR(__xludf.DUMMYFUNCTION("""COMPUTED_VALUE"""),2)</f>
        <v>2</v>
      </c>
      <c r="K39" s="17">
        <f ca="1">IFERROR(__xludf.DUMMYFUNCTION("""COMPUTED_VALUE"""),58087472)</f>
        <v>58087472</v>
      </c>
      <c r="L39" s="11" t="str">
        <f ca="1">IFERROR(__xludf.DUMMYFUNCTION("""COMPUTED_VALUE"""),"Reporte en DRIVE 2, en SENDA 1")</f>
        <v>Reporte en DRIVE 2, en SENDA 1</v>
      </c>
      <c r="M39" s="11" t="str">
        <f ca="1">IFERROR(__xludf.DUMMYFUNCTION("""COMPUTED_VALUE"""),"Esteban Carrillo")</f>
        <v>Esteban Carrillo</v>
      </c>
      <c r="N39" s="11"/>
      <c r="O39" s="11">
        <f ca="1">IFERROR(__xludf.DUMMYFUNCTION("""COMPUTED_VALUE"""),0)</f>
        <v>0</v>
      </c>
      <c r="P39" s="11"/>
      <c r="Q39" s="11"/>
      <c r="R39" s="11"/>
      <c r="S39" s="11"/>
      <c r="T39" s="11"/>
      <c r="U39" s="11"/>
      <c r="V39" s="11"/>
      <c r="W39" s="11"/>
      <c r="X39" s="11"/>
      <c r="Y39" s="11"/>
      <c r="Z39" s="11"/>
      <c r="AA39" s="11"/>
      <c r="AB39" s="11"/>
      <c r="AC39" s="11"/>
      <c r="AD39" s="11"/>
      <c r="AE39" s="11"/>
      <c r="AF39" s="11"/>
      <c r="AG39" s="11"/>
      <c r="AH39" s="11"/>
      <c r="AI39" s="14"/>
      <c r="AJ39" s="14"/>
      <c r="AK39" s="14"/>
      <c r="AL39" s="28"/>
      <c r="AM39" s="14"/>
      <c r="AN39" s="15"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v>0</v>
      </c>
      <c r="O46" s="20">
        <f ca="1">IFERROR(__xludf.DUMMYFUNCTION("""COMPUTED_VALUE"""),0)</f>
        <v>0</v>
      </c>
      <c r="P46" s="77"/>
      <c r="Q46" s="77"/>
      <c r="R46" s="77"/>
      <c r="S46" s="77"/>
      <c r="T46" s="77" t="s">
        <v>223</v>
      </c>
      <c r="U46" s="56" t="s">
        <v>63</v>
      </c>
      <c r="V46" s="28" t="s">
        <v>224</v>
      </c>
      <c r="W46" s="56" t="s">
        <v>225</v>
      </c>
      <c r="X46" s="28"/>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t="s">
        <v>226</v>
      </c>
      <c r="AI48" s="14" t="s">
        <v>172</v>
      </c>
      <c r="AJ48" s="14"/>
      <c r="AK48" s="14"/>
      <c r="AL48" s="14"/>
      <c r="AM48" s="14"/>
      <c r="AN48" s="60" t="str">
        <f ca="1">IFERROR(__xludf.DUMMYFUNCTION("""COMPUTED_VALUE"""),"Trimestral")</f>
        <v>Trimestral</v>
      </c>
    </row>
    <row r="49" spans="1:40" ht="14.25" hidden="1" customHeight="1">
      <c r="A49" s="10" t="str">
        <f t="shared" ca="1" si="0"/>
        <v>Trimestral</v>
      </c>
      <c r="B49" s="11" t="str">
        <f ca="1">IFERROR(__xludf.DUMMYFUNCTION("""COMPUTED_VALUE"""),"4. PAZ CON LA NATURALEZA")</f>
        <v>4. PAZ CON LA NATURALEZA</v>
      </c>
      <c r="C49" s="11" t="str">
        <f ca="1">IFERROR(__xludf.DUMMYFUNCTION("""COMPUTED_VALUE"""),"4.1 Gobernanza participación y conflictos socioambientales")</f>
        <v>4.1 Gobernanza participación y conflictos socioambientales</v>
      </c>
      <c r="D49"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11" t="str">
        <f ca="1">IFERROR(__xludf.DUMMYFUNCTION("""COMPUTED_VALUE"""),"PEI")</f>
        <v>PEI</v>
      </c>
      <c r="G49" s="11" t="str">
        <f ca="1">IFERROR(__xludf.DUMMYFUNCTION("""COMPUTED_VALUE"""),"PNN Serranía de los Churumbelos")</f>
        <v>PNN Serranía de los Churumbelos</v>
      </c>
      <c r="H49" s="14" t="str">
        <f ca="1">IFERROR(__xludf.DUMMYFUNCTION("""COMPUTED_VALUE"""),"FONAM")</f>
        <v>FONAM</v>
      </c>
      <c r="I49" s="11"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14">
        <f ca="1">IFERROR(__xludf.DUMMYFUNCTION("""COMPUTED_VALUE"""),1)</f>
        <v>1</v>
      </c>
      <c r="K49" s="17">
        <f ca="1">IFERROR(__xludf.DUMMYFUNCTION("""COMPUTED_VALUE"""),26800972)</f>
        <v>26800972</v>
      </c>
      <c r="L49" s="11" t="str">
        <f ca="1">IFERROR(__xludf.DUMMYFUNCTION("""COMPUTED_VALUE"""),"Reporte cualitivativo de gestión")</f>
        <v>Reporte cualitivativo de gestión</v>
      </c>
      <c r="M49" s="11" t="str">
        <f ca="1">IFERROR(__xludf.DUMMYFUNCTION("""COMPUTED_VALUE"""),"Iván Rodriguez")</f>
        <v>Iván Rodriguez</v>
      </c>
      <c r="N49" s="11"/>
      <c r="O49" s="20">
        <f ca="1">IFERROR(__xludf.DUMMYFUNCTION("""COMPUTED_VALUE"""),0)</f>
        <v>0</v>
      </c>
      <c r="P49" s="28" t="s">
        <v>227</v>
      </c>
      <c r="Q49" s="11" t="s">
        <v>168</v>
      </c>
      <c r="R49" s="28" t="s">
        <v>228</v>
      </c>
      <c r="S49" s="11" t="s">
        <v>168</v>
      </c>
      <c r="T49" s="11"/>
      <c r="U49" s="11"/>
      <c r="V49" s="11"/>
      <c r="W49" s="11"/>
      <c r="X49" s="11"/>
      <c r="Y49" s="11"/>
      <c r="Z49" s="11"/>
      <c r="AA49" s="11"/>
      <c r="AB49" s="11"/>
      <c r="AC49" s="11"/>
      <c r="AD49" s="11"/>
      <c r="AE49" s="11"/>
      <c r="AF49" s="11"/>
      <c r="AG49" s="11"/>
      <c r="AH49" s="28"/>
      <c r="AI49" s="14"/>
      <c r="AJ49" s="28"/>
      <c r="AK49" s="14"/>
      <c r="AL49" s="28"/>
      <c r="AM49" s="14"/>
      <c r="AN49" s="15"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67">
        <v>0.3</v>
      </c>
      <c r="O54" s="20">
        <f ca="1">IFERROR(__xludf.DUMMYFUNCTION("""COMPUTED_VALUE"""),0.3)</f>
        <v>0.3</v>
      </c>
      <c r="P54" s="57"/>
      <c r="Q54" s="57"/>
      <c r="R54" s="57"/>
      <c r="S54" s="57"/>
      <c r="T54" s="57"/>
      <c r="U54" s="57"/>
      <c r="V54" s="14"/>
      <c r="W54" s="14"/>
      <c r="X54" s="14"/>
      <c r="Y54" s="14"/>
      <c r="Z54" s="28" t="s">
        <v>229</v>
      </c>
      <c r="AA54" s="11" t="s">
        <v>230</v>
      </c>
      <c r="AB54" s="14"/>
      <c r="AC54" s="14"/>
      <c r="AD54" s="14"/>
      <c r="AE54" s="14"/>
      <c r="AF54" s="43" t="s">
        <v>231</v>
      </c>
      <c r="AG54" s="14" t="s">
        <v>232</v>
      </c>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v>0</v>
      </c>
      <c r="O56" s="20">
        <f ca="1">IFERROR(__xludf.DUMMYFUNCTION("""COMPUTED_VALUE"""),0.5)</f>
        <v>0.5</v>
      </c>
      <c r="P56" s="77"/>
      <c r="Q56" s="77"/>
      <c r="R56" s="77"/>
      <c r="S56" s="77"/>
      <c r="T56" s="77" t="s">
        <v>169</v>
      </c>
      <c r="U56" s="57" t="s">
        <v>57</v>
      </c>
      <c r="V56" s="28" t="s">
        <v>233</v>
      </c>
      <c r="W56" s="14" t="s">
        <v>57</v>
      </c>
      <c r="X56" s="28" t="s">
        <v>234</v>
      </c>
      <c r="Y56" s="14" t="s">
        <v>172</v>
      </c>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11" t="str">
        <f ca="1">IFERROR(__xludf.DUMMYFUNCTION("""COMPUTED_VALUE"""),"4. PAZ CON LA NATURALEZA")</f>
        <v>4. PAZ CON LA NATURALEZA</v>
      </c>
      <c r="C59" s="11" t="str">
        <f ca="1">IFERROR(__xludf.DUMMYFUNCTION("""COMPUTED_VALUE"""),"4.3 Educación ambiental")</f>
        <v>4.3 Educación ambiental</v>
      </c>
      <c r="D59" s="11" t="str">
        <f ca="1">IFERROR(__xludf.DUMMYFUNCTION("""COMPUTED_VALUE"""),"No. de AP que implementan acciones de educación ambiental")</f>
        <v>No. de AP que implementan acciones de educación ambiental</v>
      </c>
      <c r="E59"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11" t="str">
        <f ca="1">IFERROR(__xludf.DUMMYFUNCTION("""COMPUTED_VALUE"""),"PEI")</f>
        <v>PEI</v>
      </c>
      <c r="G59" s="11" t="str">
        <f ca="1">IFERROR(__xludf.DUMMYFUNCTION("""COMPUTED_VALUE"""),"RNN Puinawai")</f>
        <v>RNN Puinawai</v>
      </c>
      <c r="H59" s="14" t="str">
        <f ca="1">IFERROR(__xludf.DUMMYFUNCTION("""COMPUTED_VALUE"""),"OTROS")</f>
        <v>OTROS</v>
      </c>
      <c r="I59" s="11" t="str">
        <f ca="1">IFERROR(__xludf.DUMMYFUNCTION("""COMPUTED_VALUE"""),"N/A")</f>
        <v>N/A</v>
      </c>
      <c r="J59" s="16">
        <f ca="1">IFERROR(__xludf.DUMMYFUNCTION("""COMPUTED_VALUE"""),1)</f>
        <v>1</v>
      </c>
      <c r="K59" s="17" t="str">
        <f ca="1">IFERROR(__xludf.DUMMYFUNCTION("""COMPUTED_VALUE"""),"   -")</f>
        <v xml:space="preserve">   -</v>
      </c>
      <c r="L59" s="14"/>
      <c r="M59" s="11" t="str">
        <f ca="1">IFERROR(__xludf.DUMMYFUNCTION("""COMPUTED_VALUE"""),"Luis Carlos Rocero")</f>
        <v>Luis Carlos Rocero</v>
      </c>
      <c r="N59" s="14"/>
      <c r="O59" s="20">
        <f ca="1">IFERROR(__xludf.DUMMYFUNCTION("""COMPUTED_VALUE"""),0)</f>
        <v>0</v>
      </c>
      <c r="P59" s="14"/>
      <c r="Q59" s="14"/>
      <c r="R59" s="14"/>
      <c r="S59" s="14"/>
      <c r="T59" s="14"/>
      <c r="U59" s="14"/>
      <c r="V59" s="14"/>
      <c r="W59" s="14"/>
      <c r="X59" s="14"/>
      <c r="Y59" s="14"/>
      <c r="Z59" s="14"/>
      <c r="AA59" s="14"/>
      <c r="AB59" s="14"/>
      <c r="AC59" s="14"/>
      <c r="AD59" s="14"/>
      <c r="AE59" s="14"/>
      <c r="AF59" s="14"/>
      <c r="AG59" s="14"/>
      <c r="AH59" s="14"/>
      <c r="AI59" s="14"/>
      <c r="AJ59" s="28"/>
      <c r="AK59" s="14"/>
      <c r="AL59" s="28"/>
      <c r="AM59" s="14"/>
      <c r="AN59" s="15" t="str">
        <f ca="1">IFERROR(__xludf.DUMMYFUNCTION("""COMPUTED_VALUE"""),"Trimestral")</f>
        <v>Trimestral</v>
      </c>
    </row>
    <row r="60" spans="1:40" ht="14.25" hidden="1" customHeight="1">
      <c r="A60" s="10" t="str">
        <f t="shared" ca="1" si="0"/>
        <v>Trimestral</v>
      </c>
      <c r="B60" s="11" t="str">
        <f ca="1">IFERROR(__xludf.DUMMYFUNCTION("""COMPUTED_VALUE"""),"4. PAZ CON LA NATURALEZA")</f>
        <v>4. PAZ CON LA NATURALEZA</v>
      </c>
      <c r="C60" s="11" t="str">
        <f ca="1">IFERROR(__xludf.DUMMYFUNCTION("""COMPUTED_VALUE"""),"4.3 Educación ambiental")</f>
        <v>4.3 Educación ambiental</v>
      </c>
      <c r="D60" s="11" t="str">
        <f ca="1">IFERROR(__xludf.DUMMYFUNCTION("""COMPUTED_VALUE"""),"No. de AP que implementan acciones de educación ambiental")</f>
        <v>No. de AP que implementan acciones de educación ambiental</v>
      </c>
      <c r="E60"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11" t="str">
        <f ca="1">IFERROR(__xludf.DUMMYFUNCTION("""COMPUTED_VALUE"""),"PEI")</f>
        <v>PEI</v>
      </c>
      <c r="G60" s="11" t="str">
        <f ca="1">IFERROR(__xludf.DUMMYFUNCTION("""COMPUTED_VALUE"""),"SF Plantas Medicinales Orito Ingi - Ande")</f>
        <v>SF Plantas Medicinales Orito Ingi - Ande</v>
      </c>
      <c r="H60" s="14" t="str">
        <f ca="1">IFERROR(__xludf.DUMMYFUNCTION("""COMPUTED_VALUE"""),"OTROS")</f>
        <v>OTROS</v>
      </c>
      <c r="I60" s="11" t="str">
        <f ca="1">IFERROR(__xludf.DUMMYFUNCTION("""COMPUTED_VALUE"""),"N/A")</f>
        <v>N/A</v>
      </c>
      <c r="J60" s="16">
        <f ca="1">IFERROR(__xludf.DUMMYFUNCTION("""COMPUTED_VALUE"""),1)</f>
        <v>1</v>
      </c>
      <c r="K60" s="17" t="str">
        <f ca="1">IFERROR(__xludf.DUMMYFUNCTION("""COMPUTED_VALUE"""),"   -")</f>
        <v xml:space="preserve">   -</v>
      </c>
      <c r="L60" s="14"/>
      <c r="M60" s="11" t="str">
        <f ca="1">IFERROR(__xludf.DUMMYFUNCTION("""COMPUTED_VALUE"""),"Luis Carlos Rocero")</f>
        <v>Luis Carlos Rocero</v>
      </c>
      <c r="N60" s="14"/>
      <c r="O60" s="20" t="str">
        <f ca="1">IFERROR(__xludf.DUMMYFUNCTION("""COMPUTED_VALUE"""),"#VALUE!")</f>
        <v>#VALUE!</v>
      </c>
      <c r="P60" s="11"/>
      <c r="Q60" s="11"/>
      <c r="R60" s="11"/>
      <c r="S60" s="11"/>
      <c r="T60" s="14"/>
      <c r="U60" s="14"/>
      <c r="V60" s="14"/>
      <c r="W60" s="14"/>
      <c r="X60" s="14"/>
      <c r="Y60" s="14"/>
      <c r="Z60" s="14"/>
      <c r="AA60" s="14"/>
      <c r="AB60" s="14"/>
      <c r="AC60" s="14"/>
      <c r="AD60" s="14"/>
      <c r="AE60" s="14"/>
      <c r="AF60" s="14"/>
      <c r="AG60" s="14"/>
      <c r="AH60" s="14"/>
      <c r="AI60" s="14"/>
      <c r="AJ60" s="28"/>
      <c r="AK60" s="14"/>
      <c r="AL60" s="28"/>
      <c r="AM60" s="14"/>
      <c r="AN60" s="15"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v>0</v>
      </c>
      <c r="O65" s="20">
        <f ca="1">IFERROR(__xludf.DUMMYFUNCTION("""COMPUTED_VALUE"""),0)</f>
        <v>0</v>
      </c>
      <c r="P65" s="57"/>
      <c r="Q65" s="57"/>
      <c r="R65" s="57"/>
      <c r="S65" s="57"/>
      <c r="T65" s="57"/>
      <c r="U65" s="57"/>
      <c r="V65" s="57"/>
      <c r="W65" s="57"/>
      <c r="X65" s="57"/>
      <c r="Y65" s="57"/>
      <c r="Z65" s="28" t="s">
        <v>235</v>
      </c>
      <c r="AA65" s="57" t="s">
        <v>172</v>
      </c>
      <c r="AB65" s="81" t="s">
        <v>236</v>
      </c>
      <c r="AC65" s="57" t="s">
        <v>172</v>
      </c>
      <c r="AD65" s="71" t="s">
        <v>237</v>
      </c>
      <c r="AE65" s="57" t="s">
        <v>172</v>
      </c>
      <c r="AF65" s="81" t="s">
        <v>238</v>
      </c>
      <c r="AG65" s="57" t="s">
        <v>172</v>
      </c>
      <c r="AH65" s="57"/>
      <c r="AI65" s="14"/>
      <c r="AJ65" s="14"/>
      <c r="AK65" s="14"/>
      <c r="AL65" s="14"/>
      <c r="AM65" s="14"/>
      <c r="AN65" s="60" t="str">
        <f ca="1">IFERROR(__xludf.DUMMYFUNCTION("""COMPUTED_VALUE"""),"Mensual")</f>
        <v>Mensual</v>
      </c>
    </row>
    <row r="66" spans="1:40" ht="224.25"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v>0</v>
      </c>
      <c r="O66" s="20">
        <f ca="1">IFERROR(__xludf.DUMMYFUNCTION("""COMPUTED_VALUE"""),0)</f>
        <v>0</v>
      </c>
      <c r="P66" s="77"/>
      <c r="Q66" s="77"/>
      <c r="R66" s="77"/>
      <c r="S66" s="77"/>
      <c r="T66" s="77" t="s">
        <v>239</v>
      </c>
      <c r="U66" s="56" t="s">
        <v>240</v>
      </c>
      <c r="V66" s="28" t="s">
        <v>241</v>
      </c>
      <c r="W66" s="56"/>
      <c r="X66" s="28"/>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219"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v>0</v>
      </c>
      <c r="O67" s="20">
        <f ca="1">IFERROR(__xludf.DUMMYFUNCTION("""COMPUTED_VALUE"""),0)</f>
        <v>0</v>
      </c>
      <c r="P67" s="77"/>
      <c r="Q67" s="77"/>
      <c r="R67" s="77"/>
      <c r="S67" s="77"/>
      <c r="T67" s="77" t="s">
        <v>242</v>
      </c>
      <c r="U67" s="57" t="s">
        <v>57</v>
      </c>
      <c r="V67" s="28" t="s">
        <v>243</v>
      </c>
      <c r="W67" s="57"/>
      <c r="X67" s="28"/>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116">
        <v>0.4</v>
      </c>
      <c r="O75" s="11"/>
      <c r="P75" s="56"/>
      <c r="Q75" s="56"/>
      <c r="R75" s="56"/>
      <c r="S75" s="56"/>
      <c r="T75" s="56"/>
      <c r="U75" s="56"/>
      <c r="V75" s="56"/>
      <c r="W75" s="56"/>
      <c r="X75" s="56"/>
      <c r="Y75" s="56"/>
      <c r="Z75" s="28" t="s">
        <v>244</v>
      </c>
      <c r="AA75" s="56" t="s">
        <v>57</v>
      </c>
      <c r="AB75" s="56"/>
      <c r="AC75" s="56"/>
      <c r="AD75" s="56"/>
      <c r="AE75" s="56"/>
      <c r="AF75" s="81" t="s">
        <v>245</v>
      </c>
      <c r="AG75" s="56" t="s">
        <v>57</v>
      </c>
      <c r="AH75" s="81" t="s">
        <v>246</v>
      </c>
      <c r="AI75" s="14"/>
      <c r="AJ75" s="14"/>
      <c r="AK75" s="14"/>
      <c r="AL75" s="14"/>
      <c r="AM75" s="14"/>
      <c r="AN75" s="60" t="str">
        <f ca="1">IFERROR(__xludf.DUMMYFUNCTION("""COMPUTED_VALUE"""),"Trimestral")</f>
        <v>Trimestral</v>
      </c>
    </row>
    <row r="76" spans="1:40" ht="96" hidden="1" customHeight="1">
      <c r="A76" s="10" t="str">
        <f t="shared" ca="1" si="0"/>
        <v>Trimestral</v>
      </c>
      <c r="B76" s="11" t="str">
        <f ca="1">IFERROR(__xludf.DUMMYFUNCTION("""COMPUTED_VALUE"""),"1. PROTEGER LA BELLEZA DE LA VIDA")</f>
        <v>1. PROTEGER LA BELLEZA DE LA VIDA</v>
      </c>
      <c r="C76" s="11" t="str">
        <f ca="1">IFERROR(__xludf.DUMMYFUNCTION("""COMPUTED_VALUE"""),"1.5 Efectividad del manejo monitoreo y vida silvestre")</f>
        <v>1.5 Efectividad del manejo monitoreo y vida silvestre</v>
      </c>
      <c r="D76" s="11" t="str">
        <f ca="1">IFERROR(__xludf.DUMMYFUNCTION("""COMPUTED_VALUE"""),"Número de VOC-PIC con información generada desde el monitoreo")</f>
        <v>Número de VOC-PIC con información generada desde el monitoreo</v>
      </c>
      <c r="E76"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14" t="str">
        <f ca="1">IFERROR(__xludf.DUMMYFUNCTION("""COMPUTED_VALUE"""),"PAA")</f>
        <v>PAA</v>
      </c>
      <c r="G76" s="11" t="str">
        <f ca="1">IFERROR(__xludf.DUMMYFUNCTION("""COMPUTED_VALUE"""),"PNN Cahuinarí")</f>
        <v>PNN Cahuinarí</v>
      </c>
      <c r="H76" s="14" t="str">
        <f ca="1">IFERROR(__xludf.DUMMYFUNCTION("""COMPUTED_VALUE"""),"OTROS")</f>
        <v>OTROS</v>
      </c>
      <c r="I76" s="11" t="str">
        <f ca="1">IFERROR(__xludf.DUMMYFUNCTION("""COMPUTED_VALUE"""),"N/A")</f>
        <v>N/A</v>
      </c>
      <c r="J76" s="14">
        <f ca="1">IFERROR(__xludf.DUMMYFUNCTION("""COMPUTED_VALUE"""),1)</f>
        <v>1</v>
      </c>
      <c r="K76" s="17" t="str">
        <f ca="1">IFERROR(__xludf.DUMMYFUNCTION("""COMPUTED_VALUE"""),"   -")</f>
        <v xml:space="preserve">   -</v>
      </c>
      <c r="L76" s="11"/>
      <c r="M76" s="11" t="str">
        <f ca="1">IFERROR(__xludf.DUMMYFUNCTION("""COMPUTED_VALUE"""),"Angela Melo")</f>
        <v>Angela Melo</v>
      </c>
      <c r="N76" s="11"/>
      <c r="O76" s="20">
        <f ca="1">IFERROR(__xludf.DUMMYFUNCTION("""COMPUTED_VALUE"""),0)</f>
        <v>0</v>
      </c>
      <c r="P76" s="28" t="s">
        <v>247</v>
      </c>
      <c r="Q76" s="11" t="s">
        <v>57</v>
      </c>
      <c r="R76" s="28" t="s">
        <v>248</v>
      </c>
      <c r="S76" s="11" t="s">
        <v>57</v>
      </c>
      <c r="T76" s="11"/>
      <c r="U76" s="11"/>
      <c r="V76" s="11"/>
      <c r="W76" s="11"/>
      <c r="X76" s="11"/>
      <c r="Y76" s="11"/>
      <c r="Z76" s="28"/>
      <c r="AA76" s="11"/>
      <c r="AB76" s="11"/>
      <c r="AC76" s="11"/>
      <c r="AD76" s="11"/>
      <c r="AE76" s="11"/>
      <c r="AF76" s="28"/>
      <c r="AG76" s="11"/>
      <c r="AH76" s="28"/>
      <c r="AI76" s="14"/>
      <c r="AJ76" s="28"/>
      <c r="AK76" s="14"/>
      <c r="AL76" s="28"/>
      <c r="AM76" s="14"/>
      <c r="AN76" s="15" t="str">
        <f ca="1">IFERROR(__xludf.DUMMYFUNCTION("""COMPUTED_VALUE"""),"Trimestral")</f>
        <v>Trimestral</v>
      </c>
    </row>
    <row r="77" spans="1:40" ht="96" hidden="1" customHeight="1">
      <c r="A77" s="10" t="str">
        <f t="shared" ca="1" si="0"/>
        <v>Trimestral</v>
      </c>
      <c r="B77" s="11" t="str">
        <f ca="1">IFERROR(__xludf.DUMMYFUNCTION("""COMPUTED_VALUE"""),"1. PROTEGER LA BELLEZA DE LA VIDA")</f>
        <v>1. PROTEGER LA BELLEZA DE LA VIDA</v>
      </c>
      <c r="C77" s="11" t="str">
        <f ca="1">IFERROR(__xludf.DUMMYFUNCTION("""COMPUTED_VALUE"""),"1.5 Efectividad del manejo monitoreo y vida silvestre")</f>
        <v>1.5 Efectividad del manejo monitoreo y vida silvestre</v>
      </c>
      <c r="D77" s="11" t="str">
        <f ca="1">IFERROR(__xludf.DUMMYFUNCTION("""COMPUTED_VALUE"""),"Número de VOC-PIC con información generada desde el monitoreo")</f>
        <v>Número de VOC-PIC con información generada desde el monitoreo</v>
      </c>
      <c r="E77"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14" t="str">
        <f ca="1">IFERROR(__xludf.DUMMYFUNCTION("""COMPUTED_VALUE"""),"PAA")</f>
        <v>PAA</v>
      </c>
      <c r="G77" s="11" t="str">
        <f ca="1">IFERROR(__xludf.DUMMYFUNCTION("""COMPUTED_VALUE"""),"PNN La Paya")</f>
        <v>PNN La Paya</v>
      </c>
      <c r="H77" s="14" t="str">
        <f ca="1">IFERROR(__xludf.DUMMYFUNCTION("""COMPUTED_VALUE"""),"OTROS")</f>
        <v>OTROS</v>
      </c>
      <c r="I77" s="11" t="str">
        <f ca="1">IFERROR(__xludf.DUMMYFUNCTION("""COMPUTED_VALUE"""),"N/A")</f>
        <v>N/A</v>
      </c>
      <c r="J77" s="14">
        <f ca="1">IFERROR(__xludf.DUMMYFUNCTION("""COMPUTED_VALUE"""),1)</f>
        <v>1</v>
      </c>
      <c r="K77" s="17" t="str">
        <f ca="1">IFERROR(__xludf.DUMMYFUNCTION("""COMPUTED_VALUE"""),"   -")</f>
        <v xml:space="preserve">   -</v>
      </c>
      <c r="L77" s="11"/>
      <c r="M77" s="11" t="str">
        <f ca="1">IFERROR(__xludf.DUMMYFUNCTION("""COMPUTED_VALUE"""),"Angela Melo")</f>
        <v>Angela Melo</v>
      </c>
      <c r="N77" s="11"/>
      <c r="O77" s="20">
        <f ca="1">IFERROR(__xludf.DUMMYFUNCTION("""COMPUTED_VALUE"""),0)</f>
        <v>0</v>
      </c>
      <c r="P77" s="28" t="s">
        <v>249</v>
      </c>
      <c r="Q77" s="11" t="s">
        <v>57</v>
      </c>
      <c r="R77" s="28" t="s">
        <v>250</v>
      </c>
      <c r="S77" s="11" t="s">
        <v>57</v>
      </c>
      <c r="T77" s="11"/>
      <c r="U77" s="11"/>
      <c r="V77" s="11"/>
      <c r="W77" s="11"/>
      <c r="X77" s="11"/>
      <c r="Y77" s="11"/>
      <c r="Z77" s="11"/>
      <c r="AA77" s="11"/>
      <c r="AB77" s="11"/>
      <c r="AC77" s="11"/>
      <c r="AD77" s="11"/>
      <c r="AE77" s="11"/>
      <c r="AF77" s="11"/>
      <c r="AG77" s="11"/>
      <c r="AH77" s="28"/>
      <c r="AI77" s="14"/>
      <c r="AJ77" s="28"/>
      <c r="AK77" s="14"/>
      <c r="AL77" s="28"/>
      <c r="AM77" s="14"/>
      <c r="AN77" s="15"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409.5" hidden="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v>0</v>
      </c>
      <c r="O84" s="11"/>
      <c r="P84" s="77"/>
      <c r="Q84" s="77"/>
      <c r="R84" s="77"/>
      <c r="S84" s="77"/>
      <c r="T84" s="77" t="s">
        <v>251</v>
      </c>
      <c r="U84" s="56"/>
      <c r="V84" s="28" t="s">
        <v>252</v>
      </c>
      <c r="W84" s="56" t="s">
        <v>57</v>
      </c>
      <c r="X84" s="28" t="s">
        <v>253</v>
      </c>
      <c r="Y84" s="56" t="s">
        <v>63</v>
      </c>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409.5" hidden="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v>0</v>
      </c>
      <c r="O85" s="11"/>
      <c r="P85" s="77"/>
      <c r="Q85" s="77"/>
      <c r="R85" s="77"/>
      <c r="S85" s="77"/>
      <c r="T85" s="77" t="s">
        <v>251</v>
      </c>
      <c r="U85" s="57"/>
      <c r="V85" s="28" t="s">
        <v>254</v>
      </c>
      <c r="W85" s="57" t="s">
        <v>57</v>
      </c>
      <c r="X85" s="28" t="s">
        <v>253</v>
      </c>
      <c r="Y85" s="57" t="s">
        <v>63</v>
      </c>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77"/>
      <c r="Q86" s="77"/>
      <c r="R86" s="77"/>
      <c r="S86" s="77"/>
      <c r="T86" s="77"/>
      <c r="U86" s="56"/>
      <c r="V86" s="28" t="s">
        <v>50</v>
      </c>
      <c r="W86" s="56"/>
      <c r="X86" s="28"/>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v>0</v>
      </c>
      <c r="O93" s="11"/>
      <c r="P93" s="56"/>
      <c r="Q93" s="56"/>
      <c r="R93" s="56"/>
      <c r="S93" s="56"/>
      <c r="T93" s="56"/>
      <c r="U93" s="56"/>
      <c r="V93" s="56"/>
      <c r="W93" s="56"/>
      <c r="X93" s="56"/>
      <c r="Y93" s="56"/>
      <c r="Z93" s="28" t="s">
        <v>255</v>
      </c>
      <c r="AA93" s="56" t="s">
        <v>57</v>
      </c>
      <c r="AB93" s="81" t="s">
        <v>256</v>
      </c>
      <c r="AC93" s="11" t="s">
        <v>57</v>
      </c>
      <c r="AD93" s="81" t="s">
        <v>257</v>
      </c>
      <c r="AE93" s="56" t="s">
        <v>57</v>
      </c>
      <c r="AF93" s="56"/>
      <c r="AG93" s="56" t="s">
        <v>57</v>
      </c>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v>142.25</v>
      </c>
      <c r="O94" s="61">
        <f ca="1">IFERROR(__xludf.DUMMYFUNCTION("""COMPUTED_VALUE"""),0)</f>
        <v>0</v>
      </c>
      <c r="P94" s="44"/>
      <c r="Q94" s="44"/>
      <c r="R94" s="44"/>
      <c r="S94" s="44"/>
      <c r="T94" s="44"/>
      <c r="U94" s="44"/>
      <c r="V94" s="44"/>
      <c r="W94" s="44"/>
      <c r="X94" s="44"/>
      <c r="Y94" s="44"/>
      <c r="Z94" s="54" t="s">
        <v>258</v>
      </c>
      <c r="AA94" s="44" t="s">
        <v>57</v>
      </c>
      <c r="AB94" s="54" t="s">
        <v>259</v>
      </c>
      <c r="AC94" s="44" t="s">
        <v>57</v>
      </c>
      <c r="AD94" s="54" t="s">
        <v>260</v>
      </c>
      <c r="AE94" s="44" t="s">
        <v>57</v>
      </c>
      <c r="AF94" s="54" t="s">
        <v>261</v>
      </c>
      <c r="AG94" s="44" t="s">
        <v>57</v>
      </c>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v>0</v>
      </c>
      <c r="O95" s="20">
        <f ca="1">IFERROR(__xludf.DUMMYFUNCTION("""COMPUTED_VALUE"""),0)</f>
        <v>0</v>
      </c>
      <c r="P95" s="56"/>
      <c r="Q95" s="56"/>
      <c r="R95" s="56"/>
      <c r="S95" s="56"/>
      <c r="T95" s="56"/>
      <c r="U95" s="56"/>
      <c r="V95" s="56"/>
      <c r="W95" s="56"/>
      <c r="X95" s="56"/>
      <c r="Y95" s="56"/>
      <c r="Z95" s="28"/>
      <c r="AA95" s="56"/>
      <c r="AB95" s="56"/>
      <c r="AC95" s="56"/>
      <c r="AD95" s="81" t="s">
        <v>262</v>
      </c>
      <c r="AE95" s="56"/>
      <c r="AF95" s="81" t="s">
        <v>263</v>
      </c>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11" t="str">
        <f ca="1">IFERROR(__xludf.DUMMYFUNCTION("""COMPUTED_VALUE"""),"1. PROTEGER LA BELLEZA DE LA VIDA")</f>
        <v>1. PROTEGER LA BELLEZA DE LA VIDA</v>
      </c>
      <c r="C97" s="11" t="str">
        <f ca="1">IFERROR(__xludf.DUMMYFUNCTION("""COMPUTED_VALUE"""),"1.6 Autoridad ambiental y gestión del riesgo")</f>
        <v>1.6 Autoridad ambiental y gestión del riesgo</v>
      </c>
      <c r="D97" s="11" t="str">
        <f ca="1">IFERROR(__xludf.DUMMYFUNCTION("""COMPUTED_VALUE"""),"Áreas administradas por PNNC en presión cubiertas por recorridos de prevención vigilancia y control")</f>
        <v>Áreas administradas por PNNC en presión cubiertas por recorridos de prevención vigilancia y control</v>
      </c>
      <c r="E97" s="11" t="str">
        <f ca="1">IFERROR(__xludf.DUMMYFUNCTION("""COMPUTED_VALUE"""),"Mapas de visibilidad")</f>
        <v>Mapas de visibilidad</v>
      </c>
      <c r="F97" s="11" t="str">
        <f ca="1">IFERROR(__xludf.DUMMYFUNCTION("""COMPUTED_VALUE"""),"PAA-PI")</f>
        <v>PAA-PI</v>
      </c>
      <c r="G97" s="11" t="str">
        <f ca="1">IFERROR(__xludf.DUMMYFUNCTION("""COMPUTED_VALUE"""),"PNN Alto Fragua Indi Wasi")</f>
        <v>PNN Alto Fragua Indi Wasi</v>
      </c>
      <c r="H97" s="14" t="str">
        <f ca="1">IFERROR(__xludf.DUMMYFUNCTION("""COMPUTED_VALUE"""),"FONAM")</f>
        <v>FONAM</v>
      </c>
      <c r="I97"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14">
        <f ca="1">IFERROR(__xludf.DUMMYFUNCTION("""COMPUTED_VALUE"""),114.42)</f>
        <v>114.42</v>
      </c>
      <c r="K97" s="17">
        <f ca="1">IFERROR(__xludf.DUMMYFUNCTION("""COMPUTED_VALUE"""),43900000)</f>
        <v>43900000</v>
      </c>
      <c r="L97" s="11" t="str">
        <f ca="1">IFERROR(__xludf.DUMMYFUNCTION("""COMPUTED_VALUE"""),"Pendiente revisar meta 22 de octubre")</f>
        <v>Pendiente revisar meta 22 de octubre</v>
      </c>
      <c r="M97" s="11" t="str">
        <f ca="1">IFERROR(__xludf.DUMMYFUNCTION("""COMPUTED_VALUE"""),"Mateo Pulido")</f>
        <v>Mateo Pulido</v>
      </c>
      <c r="N97" s="20"/>
      <c r="O97" s="20">
        <f ca="1">IFERROR(__xludf.DUMMYFUNCTION("""COMPUTED_VALUE"""),0)</f>
        <v>0</v>
      </c>
      <c r="P97" s="11"/>
      <c r="Q97" s="11"/>
      <c r="R97" s="11"/>
      <c r="S97" s="11"/>
      <c r="T97" s="11"/>
      <c r="U97" s="11"/>
      <c r="V97" s="11"/>
      <c r="W97" s="11"/>
      <c r="X97" s="11"/>
      <c r="Y97" s="11"/>
      <c r="Z97" s="11"/>
      <c r="AA97" s="11"/>
      <c r="AB97" s="11"/>
      <c r="AC97" s="11"/>
      <c r="AD97" s="11"/>
      <c r="AE97" s="11"/>
      <c r="AF97" s="11"/>
      <c r="AG97" s="11"/>
      <c r="AH97" s="11"/>
      <c r="AI97" s="14"/>
      <c r="AJ97" s="28"/>
      <c r="AK97" s="14"/>
      <c r="AL97" s="28"/>
      <c r="AM97" s="14"/>
      <c r="AN97" s="15" t="str">
        <f ca="1">IFERROR(__xludf.DUMMYFUNCTION("""COMPUTED_VALUE"""),"Trimestral")</f>
        <v>Trimestral</v>
      </c>
    </row>
    <row r="98" spans="1:40" ht="14.25"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v>25</v>
      </c>
      <c r="O111" s="20">
        <f ca="1">IFERROR(__xludf.DUMMYFUNCTION("""COMPUTED_VALUE"""),0)</f>
        <v>0</v>
      </c>
      <c r="P111" s="77"/>
      <c r="Q111" s="77"/>
      <c r="R111" s="77"/>
      <c r="S111" s="77"/>
      <c r="T111" s="77" t="s">
        <v>264</v>
      </c>
      <c r="U111" s="56" t="s">
        <v>265</v>
      </c>
      <c r="V111" s="28" t="s">
        <v>266</v>
      </c>
      <c r="W111" s="56"/>
      <c r="X111" s="28"/>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11" t="str">
        <f ca="1">IFERROR(__xludf.DUMMYFUNCTION("""COMPUTED_VALUE"""),"1. PROTEGER LA BELLEZA DE LA VIDA")</f>
        <v>1. PROTEGER LA BELLEZA DE LA VIDA</v>
      </c>
      <c r="C112" s="11" t="str">
        <f ca="1">IFERROR(__xludf.DUMMYFUNCTION("""COMPUTED_VALUE"""),"1.6 Autoridad ambiental y gestión del riesgo")</f>
        <v>1.6 Autoridad ambiental y gestión del riesgo</v>
      </c>
      <c r="D112" s="11" t="str">
        <f ca="1">IFERROR(__xludf.DUMMYFUNCTION("""COMPUTED_VALUE"""),"Áreas administradas por PNNC en presión cubiertas por recorridos de prevención vigilancia y control")</f>
        <v>Áreas administradas por PNNC en presión cubiertas por recorridos de prevención vigilancia y control</v>
      </c>
      <c r="E112" s="11" t="str">
        <f ca="1">IFERROR(__xludf.DUMMYFUNCTION("""COMPUTED_VALUE"""),"Mapas de visibilidad")</f>
        <v>Mapas de visibilidad</v>
      </c>
      <c r="F112" s="11" t="str">
        <f ca="1">IFERROR(__xludf.DUMMYFUNCTION("""COMPUTED_VALUE"""),"PAA-PI")</f>
        <v>PAA-PI</v>
      </c>
      <c r="G112" s="11" t="str">
        <f ca="1">IFERROR(__xludf.DUMMYFUNCTION("""COMPUTED_VALUE"""),"PNN Yaigojé Apaporis")</f>
        <v>PNN Yaigojé Apaporis</v>
      </c>
      <c r="H112" s="14" t="str">
        <f ca="1">IFERROR(__xludf.DUMMYFUNCTION("""COMPUTED_VALUE"""),"PGN")</f>
        <v>PGN</v>
      </c>
      <c r="I112"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23">
        <f ca="1">IFERROR(__xludf.DUMMYFUNCTION("""COMPUTED_VALUE"""),4)</f>
        <v>4</v>
      </c>
      <c r="K112" s="17">
        <f ca="1">IFERROR(__xludf.DUMMYFUNCTION("""COMPUTED_VALUE"""),22925419)</f>
        <v>22925419</v>
      </c>
      <c r="L112" s="11" t="str">
        <f ca="1">IFERROR(__xludf.DUMMYFUNCTION("""COMPUTED_VALUE"""),"Pendiente revisar meta 22 de octubre")</f>
        <v>Pendiente revisar meta 22 de octubre</v>
      </c>
      <c r="M112" s="11" t="str">
        <f ca="1">IFERROR(__xludf.DUMMYFUNCTION("""COMPUTED_VALUE"""),"Mateo Pulido")</f>
        <v>Mateo Pulido</v>
      </c>
      <c r="N112" s="20"/>
      <c r="O112" s="20">
        <f ca="1">IFERROR(__xludf.DUMMYFUNCTION("""COMPUTED_VALUE"""),0)</f>
        <v>0</v>
      </c>
      <c r="P112" s="11"/>
      <c r="Q112" s="11"/>
      <c r="R112" s="11"/>
      <c r="S112" s="11"/>
      <c r="T112" s="11"/>
      <c r="U112" s="11"/>
      <c r="V112" s="11"/>
      <c r="W112" s="11"/>
      <c r="X112" s="11"/>
      <c r="Y112" s="11"/>
      <c r="Z112" s="11"/>
      <c r="AA112" s="11"/>
      <c r="AB112" s="11"/>
      <c r="AC112" s="11"/>
      <c r="AD112" s="11"/>
      <c r="AE112" s="11"/>
      <c r="AF112" s="11"/>
      <c r="AG112" s="11"/>
      <c r="AH112" s="11"/>
      <c r="AI112" s="14"/>
      <c r="AJ112" s="28"/>
      <c r="AK112" s="14"/>
      <c r="AL112" s="28"/>
      <c r="AM112" s="14"/>
      <c r="AN112" s="15"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116">
        <v>0.75</v>
      </c>
      <c r="O121" s="20">
        <f ca="1">IFERROR(__xludf.DUMMYFUNCTION("""COMPUTED_VALUE"""),0)</f>
        <v>0</v>
      </c>
      <c r="P121" s="56"/>
      <c r="Q121" s="56"/>
      <c r="R121" s="56"/>
      <c r="S121" s="56"/>
      <c r="T121" s="56"/>
      <c r="U121" s="56"/>
      <c r="V121" s="56"/>
      <c r="W121" s="56"/>
      <c r="X121" s="56"/>
      <c r="Y121" s="56"/>
      <c r="Z121" s="28" t="s">
        <v>267</v>
      </c>
      <c r="AA121" s="56" t="s">
        <v>268</v>
      </c>
      <c r="AB121" s="56"/>
      <c r="AC121" s="56"/>
      <c r="AD121" s="56"/>
      <c r="AE121" s="56"/>
      <c r="AF121" s="81" t="s">
        <v>269</v>
      </c>
      <c r="AG121" s="56" t="s">
        <v>63</v>
      </c>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11" t="str">
        <f ca="1">IFERROR(__xludf.DUMMYFUNCTION("""COMPUTED_VALUE"""),"1. PROTEGER LA BELLEZA DE LA VIDA")</f>
        <v>1. PROTEGER LA BELLEZA DE LA VIDA</v>
      </c>
      <c r="C123" s="11" t="str">
        <f ca="1">IFERROR(__xludf.DUMMYFUNCTION("""COMPUTED_VALUE"""),"1.6 Autoridad ambiental y gestión del riesgo")</f>
        <v>1.6 Autoridad ambiental y gestión del riesgo</v>
      </c>
      <c r="D123"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11" t="str">
        <f ca="1">IFERROR(__xludf.DUMMYFUNCTION("""COMPUTED_VALUE"""),"PAA")</f>
        <v>PAA</v>
      </c>
      <c r="G123" s="11" t="str">
        <f ca="1">IFERROR(__xludf.DUMMYFUNCTION("""COMPUTED_VALUE"""),"PNN Serranía de Chiribiquete")</f>
        <v>PNN Serranía de Chiribiquete</v>
      </c>
      <c r="H123" s="14" t="str">
        <f ca="1">IFERROR(__xludf.DUMMYFUNCTION("""COMPUTED_VALUE"""),"PGN")</f>
        <v>PGN</v>
      </c>
      <c r="I123" s="11" t="str">
        <f ca="1">IFERROR(__xludf.DUMMYFUNCTION("""COMPUTED_VALUE"""),"N/A")</f>
        <v>N/A</v>
      </c>
      <c r="J123" s="23">
        <f ca="1">IFERROR(__xludf.DUMMYFUNCTION("""COMPUTED_VALUE"""),0.5)</f>
        <v>0.5</v>
      </c>
      <c r="K123" s="17" t="str">
        <f ca="1">IFERROR(__xludf.DUMMYFUNCTION("""COMPUTED_VALUE"""),"   -")</f>
        <v xml:space="preserve">   -</v>
      </c>
      <c r="L123" s="11" t="str">
        <f ca="1">IFERROR(__xludf.DUMMYFUNCTION("""COMPUTED_VALUE"""),"Reporte en DRIVE 1 en SENDA 25,00")</f>
        <v>Reporte en DRIVE 1 en SENDA 25,00</v>
      </c>
      <c r="M123" s="11" t="str">
        <f ca="1">IFERROR(__xludf.DUMMYFUNCTION("""COMPUTED_VALUE"""),"Marisol Castro")</f>
        <v>Marisol Castro</v>
      </c>
      <c r="N123" s="11"/>
      <c r="O123" s="20">
        <f ca="1">IFERROR(__xludf.DUMMYFUNCTION("""COMPUTED_VALUE"""),0)</f>
        <v>0</v>
      </c>
      <c r="P123" s="11"/>
      <c r="Q123" s="11"/>
      <c r="R123" s="11"/>
      <c r="S123" s="11"/>
      <c r="T123" s="11"/>
      <c r="U123" s="11"/>
      <c r="V123" s="11"/>
      <c r="W123" s="11"/>
      <c r="X123" s="11"/>
      <c r="Y123" s="11"/>
      <c r="Z123" s="11"/>
      <c r="AA123" s="11"/>
      <c r="AB123" s="11"/>
      <c r="AC123" s="11"/>
      <c r="AD123" s="11"/>
      <c r="AE123" s="11"/>
      <c r="AF123" s="11"/>
      <c r="AG123" s="11"/>
      <c r="AH123" s="11"/>
      <c r="AI123" s="14"/>
      <c r="AJ123" s="28"/>
      <c r="AK123" s="14"/>
      <c r="AL123" s="28"/>
      <c r="AM123" s="11"/>
      <c r="AN123" s="15"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v>0</v>
      </c>
      <c r="O126" s="20">
        <f ca="1">IFERROR(__xludf.DUMMYFUNCTION("""COMPUTED_VALUE"""),0)</f>
        <v>0</v>
      </c>
      <c r="P126" s="77"/>
      <c r="Q126" s="77"/>
      <c r="R126" s="77"/>
      <c r="S126" s="77"/>
      <c r="T126" s="77" t="s">
        <v>270</v>
      </c>
      <c r="U126" s="56" t="s">
        <v>271</v>
      </c>
      <c r="V126" s="56" t="s">
        <v>272</v>
      </c>
      <c r="W126" s="56"/>
      <c r="X126" s="28"/>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t="s">
        <v>273</v>
      </c>
      <c r="AI134" s="57"/>
      <c r="AJ134" s="57"/>
      <c r="AK134" s="57"/>
      <c r="AL134" s="57"/>
      <c r="AM134" s="57"/>
      <c r="AN134" s="60" t="str">
        <f ca="1">IFERROR(__xludf.DUMMYFUNCTION("""COMPUTED_VALUE"""),"Trimestral")</f>
        <v>Trimestral</v>
      </c>
    </row>
    <row r="135" spans="1:40" ht="14.25" hidden="1" customHeight="1">
      <c r="A135" s="10" t="str">
        <f t="shared" ca="1" si="0"/>
        <v>Trimestral</v>
      </c>
      <c r="B135" s="11" t="str">
        <f ca="1">IFERROR(__xludf.DUMMYFUNCTION("""COMPUTED_VALUE"""),"1. PROTEGER LA BELLEZA DE LA VIDA")</f>
        <v>1. PROTEGER LA BELLEZA DE LA VIDA</v>
      </c>
      <c r="C135" s="11" t="str">
        <f ca="1">IFERROR(__xludf.DUMMYFUNCTION("""COMPUTED_VALUE"""),"1.6 Autoridad ambiental y gestión del riesgo")</f>
        <v>1.6 Autoridad ambiental y gestión del riesgo</v>
      </c>
      <c r="D135" s="11"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11"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11" t="str">
        <f ca="1">IFERROR(__xludf.DUMMYFUNCTION("""COMPUTED_VALUE"""),"PAA")</f>
        <v>PAA</v>
      </c>
      <c r="G135" s="11" t="str">
        <f ca="1">IFERROR(__xludf.DUMMYFUNCTION("""COMPUTED_VALUE"""),"DTAM")</f>
        <v>DTAM</v>
      </c>
      <c r="H135" s="14" t="str">
        <f ca="1">IFERROR(__xludf.DUMMYFUNCTION("""COMPUTED_VALUE"""),"PGN")</f>
        <v>PGN</v>
      </c>
      <c r="I135" s="14" t="str">
        <f ca="1">IFERROR(__xludf.DUMMYFUNCTION("""COMPUTED_VALUE"""),"N/A")</f>
        <v>N/A</v>
      </c>
      <c r="J135" s="23">
        <f ca="1">IFERROR(__xludf.DUMMYFUNCTION("""COMPUTED_VALUE"""),0.5714)</f>
        <v>0.57140000000000002</v>
      </c>
      <c r="K135" s="17">
        <f ca="1">IFERROR(__xludf.DUMMYFUNCTION("""COMPUTED_VALUE"""),77158873)</f>
        <v>77158873</v>
      </c>
      <c r="L135" s="11" t="str">
        <f ca="1">IFERROR(__xludf.DUMMYFUNCTION("""COMPUTED_VALUE"""),"Pendiente rectificar Meta con NC")</f>
        <v>Pendiente rectificar Meta con NC</v>
      </c>
      <c r="M135" s="11" t="str">
        <f ca="1">IFERROR(__xludf.DUMMYFUNCTION("""COMPUTED_VALUE"""),"Juan Carlos Munar")</f>
        <v>Juan Carlos Munar</v>
      </c>
      <c r="N135" s="11"/>
      <c r="O135" s="19">
        <f ca="1">IFERROR(__xludf.DUMMYFUNCTION("""COMPUTED_VALUE"""),0)</f>
        <v>0</v>
      </c>
      <c r="P135" s="11"/>
      <c r="Q135" s="11"/>
      <c r="R135" s="11"/>
      <c r="S135" s="11"/>
      <c r="T135" s="11"/>
      <c r="U135" s="11"/>
      <c r="V135" s="11"/>
      <c r="W135" s="11"/>
      <c r="X135" s="11"/>
      <c r="Y135" s="11"/>
      <c r="Z135" s="11"/>
      <c r="AA135" s="11"/>
      <c r="AB135" s="11"/>
      <c r="AC135" s="11"/>
      <c r="AD135" s="11"/>
      <c r="AE135" s="11"/>
      <c r="AF135" s="11"/>
      <c r="AG135" s="11"/>
      <c r="AH135" s="11"/>
      <c r="AI135" s="14"/>
      <c r="AJ135" s="28"/>
      <c r="AK135" s="14"/>
      <c r="AL135" s="28"/>
      <c r="AM135" s="14"/>
      <c r="AN135" s="15" t="str">
        <f ca="1">IFERROR(__xludf.DUMMYFUNCTION("""COMPUTED_VALUE"""),"Trimestral")</f>
        <v>Trimestral</v>
      </c>
    </row>
    <row r="136" spans="1:40" ht="14.25" hidden="1" customHeight="1">
      <c r="A136" s="10" t="str">
        <f t="shared" ca="1" si="0"/>
        <v>Trimestral</v>
      </c>
      <c r="B136" s="11" t="str">
        <f ca="1">IFERROR(__xludf.DUMMYFUNCTION("""COMPUTED_VALUE"""),"1. PROTEGER LA BELLEZA DE LA VIDA")</f>
        <v>1. PROTEGER LA BELLEZA DE LA VIDA</v>
      </c>
      <c r="C136" s="11" t="str">
        <f ca="1">IFERROR(__xludf.DUMMYFUNCTION("""COMPUTED_VALUE"""),"1.6 Autoridad ambiental y gestión del riesgo")</f>
        <v>1.6 Autoridad ambiental y gestión del riesgo</v>
      </c>
      <c r="D136"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11" t="str">
        <f ca="1">IFERROR(__xludf.DUMMYFUNCTION("""COMPUTED_VALUE"""),"Formato DTAM reporte informe de gestión")</f>
        <v>Formato DTAM reporte informe de gestión</v>
      </c>
      <c r="F136" s="11" t="str">
        <f ca="1">IFERROR(__xludf.DUMMYFUNCTION("""COMPUTED_VALUE"""),"PAA")</f>
        <v>PAA</v>
      </c>
      <c r="G136" s="11" t="str">
        <f ca="1">IFERROR(__xludf.DUMMYFUNCTION("""COMPUTED_VALUE"""),"DTAM")</f>
        <v>DTAM</v>
      </c>
      <c r="H136" s="14" t="str">
        <f ca="1">IFERROR(__xludf.DUMMYFUNCTION("""COMPUTED_VALUE"""),"PGN")</f>
        <v>PGN</v>
      </c>
      <c r="I136" s="14"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23">
        <f ca="1">IFERROR(__xludf.DUMMYFUNCTION("""COMPUTED_VALUE"""),0.67)</f>
        <v>0.67</v>
      </c>
      <c r="K136" s="17">
        <f ca="1">IFERROR(__xludf.DUMMYFUNCTION("""COMPUTED_VALUE"""),77158873)</f>
        <v>77158873</v>
      </c>
      <c r="L136" s="11"/>
      <c r="M136" s="11" t="str">
        <f ca="1">IFERROR(__xludf.DUMMYFUNCTION("""COMPUTED_VALUE"""),"Liseth Castellanos")</f>
        <v>Liseth Castellanos</v>
      </c>
      <c r="N136" s="11"/>
      <c r="O136" s="20">
        <f ca="1">IFERROR(__xludf.DUMMYFUNCTION("""COMPUTED_VALUE"""),0)</f>
        <v>0</v>
      </c>
      <c r="P136" s="14"/>
      <c r="Q136" s="14"/>
      <c r="R136" s="14"/>
      <c r="S136" s="14"/>
      <c r="T136" s="11"/>
      <c r="U136" s="11"/>
      <c r="V136" s="11"/>
      <c r="W136" s="11"/>
      <c r="X136" s="11"/>
      <c r="Y136" s="11"/>
      <c r="Z136" s="28"/>
      <c r="AA136" s="11"/>
      <c r="AB136" s="11"/>
      <c r="AC136" s="11"/>
      <c r="AD136" s="11"/>
      <c r="AE136" s="11"/>
      <c r="AF136" s="28"/>
      <c r="AG136" s="11"/>
      <c r="AH136" s="11"/>
      <c r="AI136" s="14"/>
      <c r="AJ136" s="28"/>
      <c r="AK136" s="14"/>
      <c r="AL136" s="28"/>
      <c r="AM136" s="14"/>
      <c r="AN136" s="15"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v>0</v>
      </c>
      <c r="O137" s="20">
        <f ca="1">IFERROR(__xludf.DUMMYFUNCTION("""COMPUTED_VALUE"""),0)</f>
        <v>0</v>
      </c>
      <c r="P137" s="77"/>
      <c r="Q137" s="77"/>
      <c r="R137" s="77"/>
      <c r="S137" s="77"/>
      <c r="T137" s="77" t="s">
        <v>274</v>
      </c>
      <c r="U137" s="56" t="s">
        <v>275</v>
      </c>
      <c r="V137" s="56" t="s">
        <v>272</v>
      </c>
      <c r="W137" s="56"/>
      <c r="X137" s="28"/>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v>0.75</v>
      </c>
      <c r="O147" s="20">
        <f ca="1">IFERROR(__xludf.DUMMYFUNCTION("""COMPUTED_VALUE"""),0)</f>
        <v>0</v>
      </c>
      <c r="P147" s="56"/>
      <c r="Q147" s="56"/>
      <c r="R147" s="56"/>
      <c r="S147" s="56"/>
      <c r="T147" s="56"/>
      <c r="U147" s="56"/>
      <c r="V147" s="56"/>
      <c r="W147" s="56"/>
      <c r="X147" s="56"/>
      <c r="Y147" s="56"/>
      <c r="Z147" s="28" t="s">
        <v>276</v>
      </c>
      <c r="AA147" s="56" t="s">
        <v>63</v>
      </c>
      <c r="AB147" s="56"/>
      <c r="AC147" s="56"/>
      <c r="AD147" s="56"/>
      <c r="AE147" s="56"/>
      <c r="AF147" s="81" t="s">
        <v>277</v>
      </c>
      <c r="AG147" s="56" t="s">
        <v>278</v>
      </c>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v>0</v>
      </c>
      <c r="O151" s="20">
        <f ca="1">IFERROR(__xludf.DUMMYFUNCTION("""COMPUTED_VALUE"""),0)</f>
        <v>0</v>
      </c>
      <c r="P151" s="77"/>
      <c r="Q151" s="77"/>
      <c r="R151" s="77"/>
      <c r="S151" s="77"/>
      <c r="T151" s="77" t="s">
        <v>279</v>
      </c>
      <c r="U151" s="56" t="s">
        <v>63</v>
      </c>
      <c r="V151" s="81" t="s">
        <v>280</v>
      </c>
      <c r="W151" s="117" t="s">
        <v>230</v>
      </c>
      <c r="X151" s="28" t="s">
        <v>281</v>
      </c>
      <c r="Y151" s="56" t="s">
        <v>63</v>
      </c>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11" t="str">
        <f ca="1">IFERROR(__xludf.DUMMYFUNCTION("""COMPUTED_VALUE"""),"1. PROTEGER LA BELLEZA DE LA VIDA")</f>
        <v>1. PROTEGER LA BELLEZA DE LA VIDA</v>
      </c>
      <c r="C152" s="11" t="str">
        <f ca="1">IFERROR(__xludf.DUMMYFUNCTION("""COMPUTED_VALUE"""),"1.6 Autoridad ambiental y gestión del riesgo")</f>
        <v>1.6 Autoridad ambiental y gestión del riesgo</v>
      </c>
      <c r="D152"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11" t="str">
        <f ca="1">IFERROR(__xludf.DUMMYFUNCTION("""COMPUTED_VALUE"""),"PAA")</f>
        <v>PAA</v>
      </c>
      <c r="G152" s="11" t="str">
        <f ca="1">IFERROR(__xludf.DUMMYFUNCTION("""COMPUTED_VALUE"""),"PNN Río Puré")</f>
        <v>PNN Río Puré</v>
      </c>
      <c r="H152" s="14" t="str">
        <f ca="1">IFERROR(__xludf.DUMMYFUNCTION("""COMPUTED_VALUE"""),"OTROS")</f>
        <v>OTROS</v>
      </c>
      <c r="I152" s="11" t="str">
        <f ca="1">IFERROR(__xludf.DUMMYFUNCTION("""COMPUTED_VALUE"""),"N/A")</f>
        <v>N/A</v>
      </c>
      <c r="J152" s="14">
        <f ca="1">IFERROR(__xludf.DUMMYFUNCTION("""COMPUTED_VALUE"""),1)</f>
        <v>1</v>
      </c>
      <c r="K152" s="17" t="str">
        <f ca="1">IFERROR(__xludf.DUMMYFUNCTION("""COMPUTED_VALUE"""),"   -")</f>
        <v xml:space="preserve">   -</v>
      </c>
      <c r="L152" s="11" t="str">
        <f ca="1">IFERROR(__xludf.DUMMYFUNCTION("""COMPUTED_VALUE"""),"Reporte en DRIVE 1 y en SENDA 0,25")</f>
        <v>Reporte en DRIVE 1 y en SENDA 0,25</v>
      </c>
      <c r="M152" s="11" t="str">
        <f ca="1">IFERROR(__xludf.DUMMYFUNCTION("""COMPUTED_VALUE"""),"Liseth Castellanos")</f>
        <v>Liseth Castellanos</v>
      </c>
      <c r="N152" s="11"/>
      <c r="O152" s="20">
        <f ca="1">IFERROR(__xludf.DUMMYFUNCTION("""COMPUTED_VALUE"""),0)</f>
        <v>0</v>
      </c>
      <c r="P152" s="14"/>
      <c r="Q152" s="14"/>
      <c r="R152" s="14"/>
      <c r="S152" s="14"/>
      <c r="T152" s="13"/>
      <c r="U152" s="11"/>
      <c r="V152" s="28"/>
      <c r="W152" s="11"/>
      <c r="X152" s="28"/>
      <c r="Y152" s="11"/>
      <c r="Z152" s="11"/>
      <c r="AA152" s="11"/>
      <c r="AB152" s="11"/>
      <c r="AC152" s="11"/>
      <c r="AD152" s="11"/>
      <c r="AE152" s="11"/>
      <c r="AF152" s="11"/>
      <c r="AG152" s="11"/>
      <c r="AH152" s="11"/>
      <c r="AI152" s="14"/>
      <c r="AJ152" s="28"/>
      <c r="AK152" s="14"/>
      <c r="AL152" s="14"/>
      <c r="AM152" s="14"/>
      <c r="AN152" s="15"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77"/>
      <c r="Q153" s="77"/>
      <c r="R153" s="77"/>
      <c r="S153" s="77"/>
      <c r="T153" s="77"/>
      <c r="U153" s="57"/>
      <c r="V153" s="28" t="s">
        <v>50</v>
      </c>
      <c r="W153" s="14"/>
      <c r="X153" s="28"/>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v>110</v>
      </c>
      <c r="O161" s="61">
        <f ca="1">IFERROR(__xludf.DUMMYFUNCTION("""COMPUTED_VALUE"""),1)</f>
        <v>1</v>
      </c>
      <c r="P161" s="44"/>
      <c r="Q161" s="44"/>
      <c r="R161" s="44"/>
      <c r="S161" s="44"/>
      <c r="T161" s="44"/>
      <c r="U161" s="44"/>
      <c r="V161" s="44"/>
      <c r="W161" s="44"/>
      <c r="X161" s="44"/>
      <c r="Y161" s="44"/>
      <c r="Z161" s="118" t="s">
        <v>282</v>
      </c>
      <c r="AA161" s="11" t="s">
        <v>63</v>
      </c>
      <c r="AB161" s="44" t="s">
        <v>283</v>
      </c>
      <c r="AC161" s="44" t="s">
        <v>63</v>
      </c>
      <c r="AD161" s="44" t="s">
        <v>284</v>
      </c>
      <c r="AE161" s="44" t="s">
        <v>63</v>
      </c>
      <c r="AF161" s="44" t="s">
        <v>285</v>
      </c>
      <c r="AG161" s="44" t="s">
        <v>63</v>
      </c>
      <c r="AH161" s="44"/>
      <c r="AI161" s="45"/>
      <c r="AJ161" s="45"/>
      <c r="AK161" s="45"/>
      <c r="AL161" s="45"/>
      <c r="AM161" s="45"/>
      <c r="AN161" s="55" t="str">
        <f ca="1">IFERROR(__xludf.DUMMYFUNCTION("""COMPUTED_VALUE"""),"Trimestral")</f>
        <v>Trimestral</v>
      </c>
    </row>
    <row r="162" spans="1:40" ht="14.25" customHeight="1">
      <c r="A162" s="10" t="str">
        <f t="shared" ca="1" si="0"/>
        <v>Trimestral</v>
      </c>
      <c r="B162" s="11" t="str">
        <f ca="1">IFERROR(__xludf.DUMMYFUNCTION("""COMPUTED_VALUE"""),"4. PAZ CON LA NATURALEZA")</f>
        <v>4. PAZ CON LA NATURALEZA</v>
      </c>
      <c r="C162" s="11" t="str">
        <f ca="1">IFERROR(__xludf.DUMMYFUNCTION("""COMPUTED_VALUE"""),"4.3 Educación ambiental")</f>
        <v>4.3 Educación ambiental</v>
      </c>
      <c r="D162" s="11" t="str">
        <f ca="1">IFERROR(__xludf.DUMMYFUNCTION("""COMPUTED_VALUE"""),"No. de personas capacitadas")</f>
        <v>No. de personas capacitadas</v>
      </c>
      <c r="E162"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11" t="str">
        <f ca="1">IFERROR(__xludf.DUMMYFUNCTION("""COMPUTED_VALUE"""),"PAA-PI")</f>
        <v>PAA-PI</v>
      </c>
      <c r="G162" s="11" t="str">
        <f ca="1">IFERROR(__xludf.DUMMYFUNCTION("""COMPUTED_VALUE"""),"PNN Amacayacu")</f>
        <v>PNN Amacayacu</v>
      </c>
      <c r="H162" s="14" t="str">
        <f ca="1">IFERROR(__xludf.DUMMYFUNCTION("""COMPUTED_VALUE"""),"FONAM")</f>
        <v>FONAM</v>
      </c>
      <c r="I162"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14">
        <f ca="1">IFERROR(__xludf.DUMMYFUNCTION("""COMPUTED_VALUE"""),150)</f>
        <v>150</v>
      </c>
      <c r="K162" s="17">
        <f ca="1">IFERROR(__xludf.DUMMYFUNCTION("""COMPUTED_VALUE"""),128651464)</f>
        <v>128651464</v>
      </c>
      <c r="L162" s="14"/>
      <c r="M162" s="11" t="str">
        <f ca="1">IFERROR(__xludf.DUMMYFUNCTION("""COMPUTED_VALUE"""),"Luis Carlos Rocero")</f>
        <v>Luis Carlos Rocero</v>
      </c>
      <c r="N162" s="14"/>
      <c r="O162" s="20">
        <f ca="1">IFERROR(__xludf.DUMMYFUNCTION("""COMPUTED_VALUE"""),1)</f>
        <v>1</v>
      </c>
      <c r="P162" s="14"/>
      <c r="Q162" s="14"/>
      <c r="R162" s="14"/>
      <c r="S162" s="14"/>
      <c r="T162" s="14"/>
      <c r="U162" s="14"/>
      <c r="V162" s="14"/>
      <c r="W162" s="14"/>
      <c r="X162" s="14"/>
      <c r="Y162" s="14"/>
      <c r="Z162" s="28"/>
      <c r="AA162" s="11"/>
      <c r="AB162" s="14"/>
      <c r="AC162" s="11"/>
      <c r="AD162" s="14"/>
      <c r="AE162" s="14"/>
      <c r="AF162" s="14"/>
      <c r="AG162" s="14"/>
      <c r="AH162" s="14"/>
      <c r="AI162" s="14"/>
      <c r="AJ162" s="28"/>
      <c r="AK162" s="14"/>
      <c r="AL162" s="28"/>
      <c r="AM162" s="11"/>
      <c r="AN162" s="15" t="str">
        <f ca="1">IFERROR(__xludf.DUMMYFUNCTION("""COMPUTED_VALUE"""),"Trimestral")</f>
        <v>Trimestral</v>
      </c>
    </row>
    <row r="163" spans="1:40" ht="14.25"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28"/>
      <c r="AA163" s="14"/>
      <c r="AB163" s="14"/>
      <c r="AC163" s="14"/>
      <c r="AD163" s="14"/>
      <c r="AE163" s="14"/>
      <c r="AF163" s="28" t="s">
        <v>286</v>
      </c>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114"/>
      <c r="Q178" s="114"/>
      <c r="R178" s="114"/>
      <c r="S178" s="114"/>
      <c r="T178" s="114" t="s">
        <v>287</v>
      </c>
      <c r="U178" s="56" t="s">
        <v>288</v>
      </c>
      <c r="V178" s="81" t="s">
        <v>289</v>
      </c>
      <c r="W178" s="14"/>
      <c r="X178" s="28"/>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c r="S182" s="88"/>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56"/>
      <c r="Q183" s="56"/>
      <c r="R183" s="56"/>
      <c r="S183" s="56"/>
      <c r="T183" s="56"/>
      <c r="U183" s="56"/>
      <c r="V183" s="90"/>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81" t="s">
        <v>290</v>
      </c>
      <c r="Q187" s="88" t="s">
        <v>134</v>
      </c>
      <c r="R187" s="81" t="s">
        <v>291</v>
      </c>
      <c r="S187" s="88" t="s">
        <v>134</v>
      </c>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customHeight="1">
      <c r="A188" s="10" t="str">
        <f t="shared" ca="1" si="0"/>
        <v>Trimestral</v>
      </c>
      <c r="B188" s="11" t="str">
        <f ca="1">IFERROR(__xludf.DUMMYFUNCTION("""COMPUTED_VALUE"""),"1. PROTEGER LA BELLEZA DE LA VIDA")</f>
        <v>1. PROTEGER LA BELLEZA DE LA VIDA</v>
      </c>
      <c r="C188" s="11" t="str">
        <f ca="1">IFERROR(__xludf.DUMMYFUNCTION("""COMPUTED_VALUE"""),"1.1 Fortalecimiento del SINAP")</f>
        <v>1.1 Fortalecimiento del SINAP</v>
      </c>
      <c r="D188"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11" t="str">
        <f ca="1">IFERROR(__xludf.DUMMYFUNCTION("""COMPUTED_VALUE"""),"PAA")</f>
        <v>PAA</v>
      </c>
      <c r="G188" s="11" t="str">
        <f ca="1">IFERROR(__xludf.DUMMYFUNCTION("""COMPUTED_VALUE"""),"PNN Amacayacu")</f>
        <v>PNN Amacayacu</v>
      </c>
      <c r="H188" s="14" t="str">
        <f ca="1">IFERROR(__xludf.DUMMYFUNCTION("""COMPUTED_VALUE"""),"OTROS")</f>
        <v>OTROS</v>
      </c>
      <c r="I188" s="11" t="str">
        <f ca="1">IFERROR(__xludf.DUMMYFUNCTION("""COMPUTED_VALUE"""),"N/A")</f>
        <v>N/A</v>
      </c>
      <c r="J188" s="14">
        <f ca="1">IFERROR(__xludf.DUMMYFUNCTION("""COMPUTED_VALUE"""),3)</f>
        <v>3</v>
      </c>
      <c r="K188" s="17" t="str">
        <f ca="1">IFERROR(__xludf.DUMMYFUNCTION("""COMPUTED_VALUE""")," $ -")</f>
        <v xml:space="preserve"> $ -</v>
      </c>
      <c r="L188" s="18" t="str">
        <f ca="1">IFERROR(__xludf.DUMMYFUNCTION("""COMPUTED_VALUE""")," Reportar en avance acumulado del DRIVE y avance físico 3 en la plataforma SENDA")</f>
        <v xml:space="preserve"> Reportar en avance acumulado del DRIVE y avance físico 3 en la plataforma SENDA</v>
      </c>
      <c r="M188" s="18" t="str">
        <f ca="1">IFERROR(__xludf.DUMMYFUNCTION("""COMPUTED_VALUE""")," Sandra Cardona")</f>
        <v xml:space="preserve"> Sandra Cardona</v>
      </c>
      <c r="N188" s="119"/>
      <c r="O188" s="20">
        <f ca="1">IFERROR(__xludf.DUMMYFUNCTION("""COMPUTED_VALUE"""),0)</f>
        <v>0</v>
      </c>
      <c r="P188" s="14"/>
      <c r="Q188" s="14"/>
      <c r="R188" s="14"/>
      <c r="S188" s="14"/>
      <c r="T188" s="13"/>
      <c r="U188" s="11"/>
      <c r="V188" s="18"/>
      <c r="W188" s="18"/>
      <c r="X188" s="28"/>
      <c r="Y188" s="18"/>
      <c r="Z188" s="28"/>
      <c r="AA188" s="18"/>
      <c r="AB188" s="18"/>
      <c r="AC188" s="18"/>
      <c r="AD188" s="18"/>
      <c r="AE188" s="18"/>
      <c r="AF188" s="18"/>
      <c r="AG188" s="18"/>
      <c r="AH188" s="18"/>
      <c r="AI188" s="14"/>
      <c r="AJ188" s="28"/>
      <c r="AK188" s="14"/>
      <c r="AL188" s="28"/>
      <c r="AM188" s="14"/>
      <c r="AN188" s="15"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28" t="s">
        <v>292</v>
      </c>
      <c r="AA198" s="90" t="s">
        <v>293</v>
      </c>
      <c r="AB198" s="90"/>
      <c r="AC198" s="90"/>
      <c r="AD198" s="90"/>
      <c r="AE198" s="90"/>
      <c r="AF198" s="120" t="s">
        <v>294</v>
      </c>
      <c r="AG198" s="90" t="s">
        <v>295</v>
      </c>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customHeight="1">
      <c r="A213" s="10" t="str">
        <f ca="1">AN213</f>
        <v>Mensual</v>
      </c>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77"/>
      <c r="Q214" s="77"/>
      <c r="R214" s="77"/>
      <c r="S214" s="77"/>
      <c r="T214" s="77" t="s">
        <v>296</v>
      </c>
      <c r="U214" s="56" t="s">
        <v>152</v>
      </c>
      <c r="V214" s="120" t="s">
        <v>297</v>
      </c>
      <c r="W214" s="98" t="s">
        <v>154</v>
      </c>
      <c r="X214" s="28" t="s">
        <v>298</v>
      </c>
      <c r="Y214" s="90" t="s">
        <v>156</v>
      </c>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88"/>
      <c r="O218" s="20"/>
      <c r="P218" s="77"/>
      <c r="Q218" s="77"/>
      <c r="R218" s="77"/>
      <c r="S218" s="77"/>
      <c r="T218" s="77"/>
      <c r="U218" s="56"/>
      <c r="V218" s="120"/>
      <c r="W218" s="98"/>
      <c r="X218" s="28"/>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77"/>
      <c r="Q219" s="77"/>
      <c r="R219" s="77"/>
      <c r="S219" s="77"/>
      <c r="T219" s="77"/>
      <c r="U219" s="56"/>
      <c r="V219" s="120"/>
      <c r="W219" s="98"/>
      <c r="X219" s="28"/>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77"/>
      <c r="Q220" s="77"/>
      <c r="R220" s="77"/>
      <c r="S220" s="77"/>
      <c r="T220" s="77"/>
      <c r="U220" s="56"/>
      <c r="V220" s="120"/>
      <c r="W220" s="98"/>
      <c r="X220" s="28"/>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77"/>
      <c r="Q221" s="77"/>
      <c r="R221" s="77"/>
      <c r="S221" s="77"/>
      <c r="T221" s="77"/>
      <c r="U221" s="56"/>
      <c r="V221" s="120"/>
      <c r="W221" s="98"/>
      <c r="X221" s="28"/>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77"/>
      <c r="Q222" s="77"/>
      <c r="R222" s="77"/>
      <c r="S222" s="77"/>
      <c r="T222" s="77"/>
      <c r="U222" s="56"/>
      <c r="V222" s="120"/>
      <c r="W222" s="98"/>
      <c r="X222" s="28"/>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77"/>
      <c r="Q223" s="77"/>
      <c r="R223" s="77"/>
      <c r="S223" s="77"/>
      <c r="T223" s="77"/>
      <c r="U223" s="56"/>
      <c r="V223" s="120"/>
      <c r="W223" s="98"/>
      <c r="X223" s="28"/>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116">
        <v>0.5</v>
      </c>
      <c r="O224" s="20"/>
      <c r="P224" s="77"/>
      <c r="Q224" s="77"/>
      <c r="R224" s="77"/>
      <c r="S224" s="77"/>
      <c r="T224" s="77"/>
      <c r="U224" s="56"/>
      <c r="V224" s="120"/>
      <c r="W224" s="98"/>
      <c r="X224" s="28"/>
      <c r="Y224" s="90"/>
      <c r="Z224" s="28" t="s">
        <v>299</v>
      </c>
      <c r="AA224" s="90" t="s">
        <v>158</v>
      </c>
      <c r="AB224" s="120" t="s">
        <v>300</v>
      </c>
      <c r="AC224" s="90" t="s">
        <v>160</v>
      </c>
      <c r="AD224" s="120" t="s">
        <v>301</v>
      </c>
      <c r="AE224" s="90" t="s">
        <v>162</v>
      </c>
      <c r="AF224" s="120" t="s">
        <v>302</v>
      </c>
      <c r="AG224" s="90" t="s">
        <v>164</v>
      </c>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77"/>
      <c r="Q225" s="77"/>
      <c r="R225" s="77"/>
      <c r="S225" s="77"/>
      <c r="T225" s="77"/>
      <c r="U225" s="56"/>
      <c r="V225" s="120"/>
      <c r="W225" s="98"/>
      <c r="X225" s="28"/>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77"/>
      <c r="Q226" s="77"/>
      <c r="R226" s="77"/>
      <c r="S226" s="77"/>
      <c r="T226" s="77"/>
      <c r="U226" s="56"/>
      <c r="V226" s="120"/>
      <c r="W226" s="98"/>
      <c r="X226" s="28"/>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03"/>
      <c r="O227" s="104"/>
      <c r="P227" s="121"/>
      <c r="Q227" s="121"/>
      <c r="R227" s="121"/>
      <c r="S227" s="121"/>
      <c r="T227" s="121"/>
      <c r="U227" s="99"/>
      <c r="V227" s="122"/>
      <c r="W227" s="123"/>
      <c r="X227" s="124"/>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3"/>
      <c r="Q228" s="33"/>
      <c r="R228" s="33"/>
      <c r="S228" s="33"/>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3"/>
      <c r="Q229" s="33"/>
      <c r="R229" s="33"/>
      <c r="S229" s="33"/>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3"/>
      <c r="Q230" s="33"/>
      <c r="R230" s="33"/>
      <c r="S230" s="33"/>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3"/>
      <c r="Q231" s="33"/>
      <c r="R231" s="33"/>
      <c r="S231" s="33"/>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3"/>
      <c r="Q232" s="33"/>
      <c r="R232" s="33"/>
      <c r="S232" s="33"/>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3"/>
      <c r="Q233" s="33"/>
      <c r="R233" s="33"/>
      <c r="S233" s="33"/>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3"/>
      <c r="Q234" s="33"/>
      <c r="R234" s="33"/>
      <c r="S234" s="33"/>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3"/>
      <c r="Q235" s="33"/>
      <c r="R235" s="33"/>
      <c r="S235" s="33"/>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3"/>
      <c r="Q236" s="33"/>
      <c r="R236" s="33"/>
      <c r="S236" s="33"/>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3"/>
      <c r="Q237" s="33"/>
      <c r="R237" s="33"/>
      <c r="S237" s="33"/>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3"/>
      <c r="Q238" s="33"/>
      <c r="R238" s="33"/>
      <c r="S238" s="33"/>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6"/>
      <c r="Q242" s="36"/>
      <c r="R242" s="36"/>
      <c r="S242" s="36"/>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4"/>
      <c r="Q243" s="34"/>
      <c r="R243" s="34"/>
      <c r="S243" s="34"/>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4"/>
      <c r="Q245" s="34"/>
      <c r="R245" s="34"/>
      <c r="S245" s="34"/>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3"/>
      <c r="Q246" s="33"/>
      <c r="R246" s="33"/>
      <c r="S246" s="33"/>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3"/>
      <c r="Q247" s="33"/>
      <c r="R247" s="33"/>
      <c r="S247" s="33"/>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3"/>
      <c r="Q248" s="33"/>
      <c r="R248" s="33"/>
      <c r="S248" s="33"/>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3"/>
      <c r="Q249" s="33"/>
      <c r="R249" s="33"/>
      <c r="S249" s="33"/>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3"/>
      <c r="Q251" s="33"/>
      <c r="R251" s="33"/>
      <c r="S251" s="33"/>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3"/>
      <c r="Q252" s="33"/>
      <c r="R252" s="33"/>
      <c r="S252" s="33"/>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3"/>
      <c r="Q253" s="33"/>
      <c r="R253" s="33"/>
      <c r="S253" s="33"/>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3"/>
      <c r="Q254" s="33"/>
      <c r="R254" s="33"/>
      <c r="S254" s="33"/>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3"/>
      <c r="Q255" s="33"/>
      <c r="R255" s="33"/>
      <c r="S255" s="33"/>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3"/>
      <c r="Q256" s="33"/>
      <c r="R256" s="33"/>
      <c r="S256" s="33"/>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4"/>
      <c r="Q257" s="34"/>
      <c r="R257" s="34"/>
      <c r="S257" s="34"/>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4"/>
      <c r="Q258" s="34"/>
      <c r="R258" s="34"/>
      <c r="S258" s="34"/>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4"/>
      <c r="Q259" s="34"/>
      <c r="R259" s="34"/>
      <c r="S259" s="34"/>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4"/>
      <c r="Q260" s="34"/>
      <c r="R260" s="34"/>
      <c r="S260" s="34"/>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4"/>
      <c r="Q261" s="34"/>
      <c r="R261" s="34"/>
      <c r="S261" s="34"/>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4"/>
      <c r="Q262" s="34"/>
      <c r="R262" s="34"/>
      <c r="S262" s="34"/>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4"/>
      <c r="Q263" s="34"/>
      <c r="R263" s="34"/>
      <c r="S263" s="34"/>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4"/>
      <c r="Q264" s="34"/>
      <c r="R264" s="34"/>
      <c r="S264" s="34"/>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4"/>
      <c r="Q265" s="34"/>
      <c r="R265" s="34"/>
      <c r="S265" s="34"/>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4"/>
      <c r="Q266" s="34"/>
      <c r="R266" s="34"/>
      <c r="S266" s="34"/>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6"/>
      <c r="Q267" s="36"/>
      <c r="R267" s="36"/>
      <c r="S267" s="36"/>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3"/>
      <c r="Q269" s="33"/>
      <c r="R269" s="33"/>
      <c r="S269" s="33"/>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3"/>
      <c r="Q271" s="33"/>
      <c r="R271" s="33"/>
      <c r="S271" s="33"/>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4"/>
      <c r="Q272" s="34"/>
      <c r="R272" s="34"/>
      <c r="S272" s="34"/>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3"/>
      <c r="Q273" s="33"/>
      <c r="R273" s="33"/>
      <c r="S273" s="33"/>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4"/>
      <c r="Q274" s="34"/>
      <c r="R274" s="34"/>
      <c r="S274" s="34"/>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3"/>
      <c r="Q275" s="33"/>
      <c r="R275" s="33"/>
      <c r="S275" s="33"/>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4"/>
      <c r="Q276" s="34"/>
      <c r="R276" s="34"/>
      <c r="S276" s="34"/>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3"/>
      <c r="Q277" s="33"/>
      <c r="R277" s="33"/>
      <c r="S277" s="33"/>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3"/>
      <c r="Q278" s="33"/>
      <c r="R278" s="33"/>
      <c r="S278" s="33"/>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3"/>
      <c r="Q279" s="33"/>
      <c r="R279" s="33"/>
      <c r="S279" s="33"/>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3"/>
      <c r="Q280" s="33"/>
      <c r="R280" s="33"/>
      <c r="S280" s="33"/>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3"/>
      <c r="Q281" s="33"/>
      <c r="R281" s="33"/>
      <c r="S281" s="33"/>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3"/>
      <c r="Q282" s="33"/>
      <c r="R282" s="33"/>
      <c r="S282" s="33"/>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6"/>
      <c r="Q283" s="36"/>
      <c r="R283" s="36"/>
      <c r="S283" s="36"/>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3"/>
      <c r="Q284" s="33"/>
      <c r="R284" s="33"/>
      <c r="S284" s="33"/>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3"/>
      <c r="Q285" s="33"/>
      <c r="R285" s="33"/>
      <c r="S285" s="33"/>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3"/>
      <c r="Q286" s="33"/>
      <c r="R286" s="33"/>
      <c r="S286" s="33"/>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3"/>
      <c r="Q287" s="33"/>
      <c r="R287" s="33"/>
      <c r="S287" s="33"/>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4"/>
      <c r="Q288" s="34"/>
      <c r="R288" s="34"/>
      <c r="S288" s="34"/>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3"/>
      <c r="Q292" s="33"/>
      <c r="R292" s="33"/>
      <c r="S292" s="33"/>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3"/>
      <c r="Q294" s="33"/>
      <c r="R294" s="33"/>
      <c r="S294" s="33"/>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3"/>
      <c r="Q297" s="33"/>
      <c r="R297" s="33"/>
      <c r="S297" s="33"/>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3"/>
      <c r="Q299" s="33"/>
      <c r="R299" s="33"/>
      <c r="S299" s="33"/>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6"/>
      <c r="Q312" s="36"/>
      <c r="R312" s="36"/>
      <c r="S312" s="36"/>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3"/>
      <c r="Q321" s="33"/>
      <c r="R321" s="33"/>
      <c r="S321" s="33"/>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3"/>
      <c r="Q323" s="33"/>
      <c r="R323" s="33"/>
      <c r="S323" s="33"/>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6"/>
      <c r="Q324" s="36"/>
      <c r="R324" s="36"/>
      <c r="S324" s="36"/>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6"/>
      <c r="Q325" s="36"/>
      <c r="R325" s="36"/>
      <c r="S325" s="36"/>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6"/>
      <c r="Q326" s="36"/>
      <c r="R326" s="36"/>
      <c r="S326" s="36"/>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6"/>
      <c r="Q327" s="36"/>
      <c r="R327" s="36"/>
      <c r="S327" s="36"/>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3"/>
      <c r="Q328" s="33"/>
      <c r="R328" s="33"/>
      <c r="S328" s="33"/>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3"/>
      <c r="Q329" s="33"/>
      <c r="R329" s="33"/>
      <c r="S329" s="33"/>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3"/>
      <c r="Q330" s="33"/>
      <c r="R330" s="33"/>
      <c r="S330" s="33"/>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3"/>
      <c r="Q331" s="33"/>
      <c r="R331" s="33"/>
      <c r="S331" s="33"/>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3"/>
      <c r="Q332" s="33"/>
      <c r="R332" s="33"/>
      <c r="S332" s="33"/>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3"/>
      <c r="Q333" s="33"/>
      <c r="R333" s="33"/>
      <c r="S333" s="33"/>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3"/>
      <c r="Q334" s="33"/>
      <c r="R334" s="33"/>
      <c r="S334" s="33"/>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3"/>
      <c r="Q335" s="33"/>
      <c r="R335" s="33"/>
      <c r="S335" s="33"/>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3"/>
      <c r="Q336" s="33"/>
      <c r="R336" s="33"/>
      <c r="S336" s="33"/>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3"/>
      <c r="Q337" s="33"/>
      <c r="R337" s="33"/>
      <c r="S337" s="33"/>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3"/>
      <c r="Q338" s="33"/>
      <c r="R338" s="33"/>
      <c r="S338" s="33"/>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6"/>
      <c r="Q350" s="36"/>
      <c r="R350" s="36"/>
      <c r="S350" s="36"/>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6"/>
      <c r="Q351" s="36"/>
      <c r="R351" s="36"/>
      <c r="S351" s="36"/>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3"/>
      <c r="Q354" s="33"/>
      <c r="R354" s="33"/>
      <c r="S354" s="33"/>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3"/>
      <c r="Q355" s="33"/>
      <c r="R355" s="33"/>
      <c r="S355" s="33"/>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4"/>
      <c r="Q356" s="34"/>
      <c r="R356" s="34"/>
      <c r="S356" s="34"/>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4"/>
      <c r="Q358" s="34"/>
      <c r="R358" s="34"/>
      <c r="S358" s="34"/>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3"/>
      <c r="Q359" s="33"/>
      <c r="R359" s="33"/>
      <c r="S359" s="33"/>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4"/>
      <c r="Q360" s="34"/>
      <c r="R360" s="34"/>
      <c r="S360" s="34"/>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4"/>
      <c r="Q361" s="34"/>
      <c r="R361" s="34"/>
      <c r="S361" s="34"/>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3"/>
      <c r="Q362" s="33"/>
      <c r="R362" s="33"/>
      <c r="S362" s="33"/>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4"/>
      <c r="Q363" s="34"/>
      <c r="R363" s="34"/>
      <c r="S363" s="34"/>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3"/>
      <c r="Q364" s="33"/>
      <c r="R364" s="33"/>
      <c r="S364" s="33"/>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4"/>
      <c r="Q365" s="34"/>
      <c r="R365" s="34"/>
      <c r="S365" s="34"/>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4"/>
      <c r="Q366" s="34"/>
      <c r="R366" s="34"/>
      <c r="S366" s="34"/>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3"/>
      <c r="Q367" s="33"/>
      <c r="R367" s="33"/>
      <c r="S367" s="33"/>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4"/>
      <c r="Q368" s="34"/>
      <c r="R368" s="34"/>
      <c r="S368" s="34"/>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4"/>
      <c r="Q369" s="34"/>
      <c r="R369" s="34"/>
      <c r="S369" s="34"/>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3"/>
      <c r="Q370" s="33"/>
      <c r="R370" s="33"/>
      <c r="S370" s="33"/>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4"/>
      <c r="Q371" s="34"/>
      <c r="R371" s="34"/>
      <c r="S371" s="34"/>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3"/>
      <c r="Q372" s="33"/>
      <c r="R372" s="33"/>
      <c r="S372" s="33"/>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4"/>
      <c r="Q373" s="34"/>
      <c r="R373" s="34"/>
      <c r="S373" s="34"/>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4"/>
      <c r="Q374" s="34"/>
      <c r="R374" s="34"/>
      <c r="S374" s="34"/>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3"/>
      <c r="Q375" s="33"/>
      <c r="R375" s="33"/>
      <c r="S375" s="33"/>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3"/>
      <c r="Q376" s="33"/>
      <c r="R376" s="33"/>
      <c r="S376" s="33"/>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4"/>
      <c r="Q377" s="34"/>
      <c r="R377" s="34"/>
      <c r="S377" s="34"/>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3"/>
      <c r="Q378" s="33"/>
      <c r="R378" s="33"/>
      <c r="S378" s="33"/>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4"/>
      <c r="Q379" s="34"/>
      <c r="R379" s="34"/>
      <c r="S379" s="34"/>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3"/>
      <c r="Q380" s="33"/>
      <c r="R380" s="33"/>
      <c r="S380" s="33"/>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4"/>
      <c r="Q381" s="34"/>
      <c r="R381" s="34"/>
      <c r="S381" s="34"/>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3"/>
      <c r="Q382" s="33"/>
      <c r="R382" s="33"/>
      <c r="S382" s="33"/>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111"/>
      <c r="Q383" s="111"/>
      <c r="R383" s="111"/>
      <c r="S383" s="111"/>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111"/>
      <c r="Q384" s="111"/>
      <c r="R384" s="111"/>
      <c r="S384" s="111"/>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111"/>
      <c r="Q385" s="111"/>
      <c r="R385" s="111"/>
      <c r="S385" s="111"/>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111"/>
      <c r="Q386" s="111"/>
      <c r="R386" s="111"/>
      <c r="S386" s="111"/>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111"/>
      <c r="Q387" s="111"/>
      <c r="R387" s="111"/>
      <c r="S387" s="111"/>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36"/>
      <c r="Q388" s="36"/>
      <c r="R388" s="36"/>
      <c r="S388" s="36"/>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36"/>
      <c r="Q389" s="36"/>
      <c r="R389" s="36"/>
      <c r="S389" s="36"/>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36"/>
      <c r="Q390" s="36"/>
      <c r="R390" s="36"/>
      <c r="S390" s="36"/>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33"/>
      <c r="Q391" s="33"/>
      <c r="R391" s="33"/>
      <c r="S391" s="33"/>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33"/>
      <c r="Q392" s="33"/>
      <c r="R392" s="33"/>
      <c r="S392" s="33"/>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33"/>
      <c r="Q393" s="33"/>
      <c r="R393" s="33"/>
      <c r="S393" s="33"/>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33"/>
      <c r="Q394" s="33"/>
      <c r="R394" s="33"/>
      <c r="S394" s="33"/>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33"/>
      <c r="Q395" s="33"/>
      <c r="R395" s="33"/>
      <c r="S395" s="33"/>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33"/>
      <c r="Q396" s="33"/>
      <c r="R396" s="33"/>
      <c r="S396" s="33"/>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33"/>
      <c r="Q397" s="33"/>
      <c r="R397" s="33"/>
      <c r="S397" s="33"/>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111"/>
      <c r="Q398" s="111"/>
      <c r="R398" s="111"/>
      <c r="S398" s="111"/>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111"/>
      <c r="Q399" s="111"/>
      <c r="R399" s="111"/>
      <c r="S399" s="111"/>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111"/>
      <c r="Q400" s="111"/>
      <c r="R400" s="111"/>
      <c r="S400" s="111"/>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111"/>
      <c r="Q401" s="111"/>
      <c r="R401" s="111"/>
      <c r="S401" s="111"/>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33"/>
      <c r="Q402" s="33"/>
      <c r="R402" s="33"/>
      <c r="S402" s="33"/>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33"/>
      <c r="Q403" s="33"/>
      <c r="R403" s="33"/>
      <c r="S403" s="33"/>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33"/>
      <c r="Q404" s="33"/>
      <c r="R404" s="33"/>
      <c r="S404" s="33"/>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36"/>
      <c r="Q405" s="36"/>
      <c r="R405" s="36"/>
      <c r="S405" s="36"/>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36"/>
      <c r="Q406" s="36"/>
      <c r="R406" s="36"/>
      <c r="S406" s="36"/>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36"/>
      <c r="Q407" s="36"/>
      <c r="R407" s="36"/>
      <c r="S407" s="36"/>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36"/>
      <c r="Q408" s="36"/>
      <c r="R408" s="36"/>
      <c r="S408" s="36"/>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36"/>
      <c r="Q409" s="36"/>
      <c r="R409" s="36"/>
      <c r="S409" s="36"/>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33"/>
      <c r="Q410" s="33"/>
      <c r="R410" s="33"/>
      <c r="S410" s="33"/>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33"/>
      <c r="Q411" s="33"/>
      <c r="R411" s="33"/>
      <c r="S411" s="33"/>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33"/>
      <c r="Q412" s="33"/>
      <c r="R412" s="33"/>
      <c r="S412" s="33"/>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3"/>
      <c r="Q413" s="33"/>
      <c r="R413" s="33"/>
      <c r="S413" s="33"/>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3"/>
      <c r="Q414" s="33"/>
      <c r="R414" s="33"/>
      <c r="S414" s="33"/>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3"/>
      <c r="Q415" s="33"/>
      <c r="R415" s="33"/>
      <c r="S415" s="33"/>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3"/>
      <c r="Q416" s="33"/>
      <c r="R416" s="33"/>
      <c r="S416" s="33"/>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3"/>
      <c r="Q417" s="33"/>
      <c r="R417" s="33"/>
      <c r="S417" s="33"/>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3"/>
      <c r="Q418" s="33"/>
      <c r="R418" s="33"/>
      <c r="S418" s="33"/>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3"/>
      <c r="Q419" s="33"/>
      <c r="R419" s="33"/>
      <c r="S419" s="33"/>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3"/>
      <c r="Q420" s="33"/>
      <c r="R420" s="33"/>
      <c r="S420" s="33"/>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6"/>
      <c r="Q431" s="36"/>
      <c r="R431" s="36"/>
      <c r="S431" s="36"/>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6"/>
      <c r="Q432" s="36"/>
      <c r="R432" s="36"/>
      <c r="S432" s="36"/>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6"/>
      <c r="Q433" s="36"/>
      <c r="R433" s="36"/>
      <c r="S433" s="36"/>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6"/>
      <c r="Q434" s="36"/>
      <c r="R434" s="36"/>
      <c r="S434" s="36"/>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6"/>
      <c r="Q435" s="36"/>
      <c r="R435" s="36"/>
      <c r="S435" s="36"/>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6"/>
      <c r="Q436" s="36"/>
      <c r="R436" s="36"/>
      <c r="S436" s="36"/>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6"/>
      <c r="Q437" s="36"/>
      <c r="R437" s="36"/>
      <c r="S437" s="36"/>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6"/>
      <c r="Q438" s="36"/>
      <c r="R438" s="36"/>
      <c r="S438" s="36"/>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6"/>
      <c r="Q439" s="36"/>
      <c r="R439" s="36"/>
      <c r="S439" s="36"/>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6"/>
      <c r="Q440" s="36"/>
      <c r="R440" s="36"/>
      <c r="S440" s="36"/>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6"/>
      <c r="Q441" s="36"/>
      <c r="R441" s="36"/>
      <c r="S441" s="36"/>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sheetData>
  <autoFilter ref="A2:AN227" xr:uid="{00000000-0009-0000-0000-000002000000}">
    <filterColumn colId="6">
      <filters>
        <filter val="PNN Amacayacu"/>
      </filters>
    </filterColumn>
  </autoFilter>
  <mergeCells count="3">
    <mergeCell ref="B1:M1"/>
    <mergeCell ref="N1:O1"/>
    <mergeCell ref="P1:AM1"/>
  </mergeCells>
  <dataValidations count="8">
    <dataValidation type="list" allowBlank="1" showErrorMessage="1" sqref="I183:I205" xr:uid="{00000000-0002-0000-0200-000000000000}">
      <formula1>INDIRECT(H183)</formula1>
    </dataValidation>
    <dataValidation type="list" allowBlank="1" showErrorMessage="1" sqref="D4:D205" xr:uid="{00000000-0002-0000-02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200-000002000000}">
      <formula1>0</formula1>
      <formula2>500000000</formula2>
    </dataValidation>
    <dataValidation type="list" allowBlank="1" showErrorMessage="1" sqref="H4:H71 H73:H205" xr:uid="{00000000-0002-0000-0200-000003000000}">
      <formula1>"PGN,FONAM,FPVB,KFW,GEF,COMPENSACIONES,REGALÍAS,OTROS,FUNCIONAMIENTO,GESTIÓN,GESTIÓN-PGN,GESTIÓN-FONAM"</formula1>
    </dataValidation>
    <dataValidation type="list" allowBlank="1" showErrorMessage="1" sqref="G4:G205" xr:uid="{00000000-0002-0000-02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2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200-000006000000}">
      <formula1>"PEI,PAA,PEI-PI,PAA-PI,PI,PAA-PEI"</formula1>
    </dataValidation>
    <dataValidation type="list" allowBlank="1" showErrorMessage="1" sqref="B4:B205" xr:uid="{00000000-0002-0000-0200-000007000000}">
      <formula1>"1. PROTEGER LA BELLEZA DE LA VIDA,2. TERRITORIOS SOSTENIBLES E INNOVADORES,3. MODERNIZACIÓN INSTITUCIONAL EFICIENTE,4. PAZ CON LA NATURALEZA"</formula1>
    </dataValidation>
  </dataValidations>
  <hyperlinks>
    <hyperlink ref="Z161" r:id="rId1" xr:uid="{00000000-0004-0000-0200-000000000000}"/>
  </hyperlinks>
  <pageMargins left="0.7" right="0.7" top="0.75" bottom="0.75" header="0" footer="0"/>
  <pageSetup orientation="portrait"/>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00FF00"/>
    <pageSetUpPr fitToPage="1"/>
  </sheetPr>
  <dimension ref="A1:AN1212"/>
  <sheetViews>
    <sheetView workbookViewId="0">
      <pane ySplit="2" topLeftCell="A3"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27.42578125"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38.28515625" customWidth="1"/>
    <col min="15" max="15" width="12" customWidth="1"/>
    <col min="16" max="19" width="28.5703125" hidden="1" customWidth="1"/>
    <col min="20" max="20" width="38.5703125" customWidth="1"/>
    <col min="21" max="21" width="22.42578125" customWidth="1"/>
    <col min="22" max="31" width="22.42578125" hidden="1" customWidth="1"/>
    <col min="32" max="32" width="39.85546875" hidden="1" customWidth="1"/>
    <col min="33" max="34" width="20.140625" hidden="1" customWidth="1"/>
    <col min="35" max="35" width="17.42578125" hidden="1" customWidth="1"/>
    <col min="36" max="36" width="34.85546875" hidden="1" customWidth="1"/>
    <col min="37" max="37" width="17.42578125" hidden="1" customWidth="1"/>
    <col min="38" max="38" width="35.140625" hidden="1" customWidth="1"/>
    <col min="39" max="39" width="17.42578125" hidden="1" customWidth="1"/>
    <col min="40" max="40" width="13.85546875" customWidth="1"/>
  </cols>
  <sheetData>
    <row r="1" spans="1:40" ht="14.25" customHeight="1">
      <c r="A1" s="1"/>
      <c r="B1" s="187" t="s">
        <v>0</v>
      </c>
      <c r="C1" s="188"/>
      <c r="D1" s="188"/>
      <c r="E1" s="188"/>
      <c r="F1" s="188"/>
      <c r="G1" s="188"/>
      <c r="H1" s="188"/>
      <c r="I1" s="188"/>
      <c r="J1" s="188"/>
      <c r="K1" s="188"/>
      <c r="L1" s="188"/>
      <c r="M1" s="189"/>
      <c r="N1" s="190" t="s">
        <v>47</v>
      </c>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113"/>
      <c r="Q7" s="113"/>
      <c r="R7" s="113"/>
      <c r="S7" s="113"/>
      <c r="T7" s="113"/>
      <c r="U7" s="44"/>
      <c r="V7" s="44" t="s">
        <v>303</v>
      </c>
      <c r="W7" s="44"/>
      <c r="X7" s="44" t="s">
        <v>304</v>
      </c>
      <c r="Y7" s="44"/>
      <c r="Z7" s="44" t="s">
        <v>53</v>
      </c>
      <c r="AA7" s="44"/>
      <c r="AB7" s="44" t="s">
        <v>50</v>
      </c>
      <c r="AC7" s="44"/>
      <c r="AD7" s="44" t="s">
        <v>305</v>
      </c>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11" t="str">
        <f ca="1">IFERROR(__xludf.DUMMYFUNCTION("""COMPUTED_VALUE"""),"1. PROTEGER LA BELLEZA DE LA VIDA")</f>
        <v>1. PROTEGER LA BELLEZA DE LA VIDA</v>
      </c>
      <c r="C24" s="11" t="str">
        <f ca="1">IFERROR(__xludf.DUMMYFUNCTION("""COMPUTED_VALUE"""),"1.3 Valoración de Servicios Ecosistémicos")</f>
        <v>1.3 Valoración de Servicios Ecosistémicos</v>
      </c>
      <c r="D24"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11"/>
      <c r="F24" s="14" t="str">
        <f ca="1">IFERROR(__xludf.DUMMYFUNCTION("""COMPUTED_VALUE"""),"PAA")</f>
        <v>PAA</v>
      </c>
      <c r="G24" s="11" t="str">
        <f ca="1">IFERROR(__xludf.DUMMYFUNCTION("""COMPUTED_VALUE"""),"PNN Río Puré")</f>
        <v>PNN Río Puré</v>
      </c>
      <c r="H24" s="14" t="str">
        <f ca="1">IFERROR(__xludf.DUMMYFUNCTION("""COMPUTED_VALUE"""),"OTROS")</f>
        <v>OTROS</v>
      </c>
      <c r="I24" s="11" t="str">
        <f ca="1">IFERROR(__xludf.DUMMYFUNCTION("""COMPUTED_VALUE"""),"N/A")</f>
        <v>N/A</v>
      </c>
      <c r="J24" s="23">
        <f ca="1">IFERROR(__xludf.DUMMYFUNCTION("""COMPUTED_VALUE"""),3)</f>
        <v>3</v>
      </c>
      <c r="K24" s="17"/>
      <c r="L24" s="11"/>
      <c r="M24" s="11" t="str">
        <f ca="1">IFERROR(__xludf.DUMMYFUNCTION("""COMPUTED_VALUE"""),"Rafaél Hernandez")</f>
        <v>Rafaél Hernandez</v>
      </c>
      <c r="N24" s="11"/>
      <c r="O24" s="19"/>
      <c r="P24" s="13" t="s">
        <v>306</v>
      </c>
      <c r="Q24" s="11" t="s">
        <v>57</v>
      </c>
      <c r="R24" s="13" t="s">
        <v>307</v>
      </c>
      <c r="S24" s="11" t="s">
        <v>57</v>
      </c>
      <c r="T24" s="14"/>
      <c r="U24" s="14"/>
      <c r="V24" s="14"/>
      <c r="W24" s="14"/>
      <c r="X24" s="14"/>
      <c r="Y24" s="14"/>
      <c r="Z24" s="14"/>
      <c r="AA24" s="14"/>
      <c r="AB24" s="14"/>
      <c r="AC24" s="14"/>
      <c r="AD24" s="14"/>
      <c r="AE24" s="14"/>
      <c r="AF24" s="14"/>
      <c r="AG24" s="14"/>
      <c r="AH24" s="14"/>
      <c r="AI24" s="14"/>
      <c r="AJ24" s="11"/>
      <c r="AK24" s="14"/>
      <c r="AL24" s="11"/>
      <c r="AM24" s="11"/>
      <c r="AN24" s="15" t="str">
        <f ca="1">IFERROR(__xludf.DUMMYFUNCTION("""COMPUTED_VALUE"""),"Trimestral")</f>
        <v>Trimestral</v>
      </c>
    </row>
    <row r="25" spans="1:40" ht="174.75" hidden="1" customHeight="1">
      <c r="A25" s="10" t="str">
        <f t="shared" ca="1" si="0"/>
        <v>Trimestral</v>
      </c>
      <c r="B25" s="11" t="str">
        <f ca="1">IFERROR(__xludf.DUMMYFUNCTION("""COMPUTED_VALUE"""),"1. PROTEGER LA BELLEZA DE LA VIDA")</f>
        <v>1. PROTEGER LA BELLEZA DE LA VIDA</v>
      </c>
      <c r="C25" s="11" t="str">
        <f ca="1">IFERROR(__xludf.DUMMYFUNCTION("""COMPUTED_VALUE"""),"1.3 Valoración de Servicios Ecosistémicos")</f>
        <v>1.3 Valoración de Servicios Ecosistémicos</v>
      </c>
      <c r="D25"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11"/>
      <c r="F25" s="14" t="str">
        <f ca="1">IFERROR(__xludf.DUMMYFUNCTION("""COMPUTED_VALUE"""),"PAA")</f>
        <v>PAA</v>
      </c>
      <c r="G25" s="11" t="str">
        <f ca="1">IFERROR(__xludf.DUMMYFUNCTION("""COMPUTED_VALUE"""),"PNN Serranía de Chiribiquete")</f>
        <v>PNN Serranía de Chiribiquete</v>
      </c>
      <c r="H25" s="11" t="str">
        <f ca="1">IFERROR(__xludf.DUMMYFUNCTION("""COMPUTED_VALUE"""),"OTROS")</f>
        <v>OTROS</v>
      </c>
      <c r="I25" s="11" t="str">
        <f ca="1">IFERROR(__xludf.DUMMYFUNCTION("""COMPUTED_VALUE"""),"N/A")</f>
        <v>N/A</v>
      </c>
      <c r="J25" s="14">
        <f ca="1">IFERROR(__xludf.DUMMYFUNCTION("""COMPUTED_VALUE"""),4)</f>
        <v>4</v>
      </c>
      <c r="K25" s="17"/>
      <c r="L25" s="11"/>
      <c r="M25" s="11" t="str">
        <f ca="1">IFERROR(__xludf.DUMMYFUNCTION("""COMPUTED_VALUE"""),"Rafaél Hernandez")</f>
        <v>Rafaél Hernandez</v>
      </c>
      <c r="N25" s="11"/>
      <c r="O25" s="11"/>
      <c r="P25" s="11" t="s">
        <v>306</v>
      </c>
      <c r="Q25" s="11" t="s">
        <v>57</v>
      </c>
      <c r="R25" s="11" t="s">
        <v>307</v>
      </c>
      <c r="S25" s="11" t="s">
        <v>57</v>
      </c>
      <c r="T25" s="11"/>
      <c r="U25" s="11"/>
      <c r="V25" s="11"/>
      <c r="W25" s="11"/>
      <c r="X25" s="11"/>
      <c r="Y25" s="11"/>
      <c r="Z25" s="11"/>
      <c r="AA25" s="11"/>
      <c r="AB25" s="11"/>
      <c r="AC25" s="11"/>
      <c r="AD25" s="11"/>
      <c r="AE25" s="11"/>
      <c r="AF25" s="11"/>
      <c r="AG25" s="11"/>
      <c r="AH25" s="11"/>
      <c r="AI25" s="14"/>
      <c r="AJ25" s="11"/>
      <c r="AK25" s="14"/>
      <c r="AL25" s="11"/>
      <c r="AM25" s="11"/>
      <c r="AN25" s="15"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77"/>
      <c r="Q29" s="77"/>
      <c r="R29" s="77"/>
      <c r="S29" s="77"/>
      <c r="T29" s="77" t="s">
        <v>308</v>
      </c>
      <c r="U29" s="56" t="s">
        <v>309</v>
      </c>
      <c r="V29" s="56" t="s">
        <v>310</v>
      </c>
      <c r="W29" s="56" t="s">
        <v>311</v>
      </c>
      <c r="X29" s="56" t="s">
        <v>312</v>
      </c>
      <c r="Y29" s="56" t="s">
        <v>71</v>
      </c>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77"/>
      <c r="Q30" s="77"/>
      <c r="R30" s="77"/>
      <c r="S30" s="77"/>
      <c r="T30" s="77" t="s">
        <v>313</v>
      </c>
      <c r="U30" s="56" t="s">
        <v>314</v>
      </c>
      <c r="V30" s="56" t="s">
        <v>315</v>
      </c>
      <c r="W30" s="56"/>
      <c r="X30" s="56" t="s">
        <v>316</v>
      </c>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70" t="s">
        <v>317</v>
      </c>
      <c r="AA37" s="56" t="s">
        <v>79</v>
      </c>
      <c r="AB37" s="56" t="s">
        <v>318</v>
      </c>
      <c r="AC37" s="56" t="s">
        <v>57</v>
      </c>
      <c r="AD37" s="56" t="s">
        <v>319</v>
      </c>
      <c r="AE37" s="56"/>
      <c r="AF37" s="56" t="s">
        <v>320</v>
      </c>
      <c r="AG37" s="56" t="s">
        <v>57</v>
      </c>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t="s">
        <v>321</v>
      </c>
      <c r="AA38" s="56" t="s">
        <v>79</v>
      </c>
      <c r="AB38" s="56" t="s">
        <v>322</v>
      </c>
      <c r="AC38" s="56" t="s">
        <v>57</v>
      </c>
      <c r="AD38" s="56" t="s">
        <v>323</v>
      </c>
      <c r="AE38" s="56"/>
      <c r="AF38" s="56" t="s">
        <v>324</v>
      </c>
      <c r="AG38" s="56" t="s">
        <v>325</v>
      </c>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11" t="str">
        <f ca="1">IFERROR(__xludf.DUMMYFUNCTION("""COMPUTED_VALUE"""),"4. PAZ CON LA NATURALEZA")</f>
        <v>4. PAZ CON LA NATURALEZA</v>
      </c>
      <c r="C40" s="11" t="str">
        <f ca="1">IFERROR(__xludf.DUMMYFUNCTION("""COMPUTED_VALUE"""),"4.1 Gobernanza participación y conflictos socioambientales")</f>
        <v>4.1 Gobernanza participación y conflictos socioambientales</v>
      </c>
      <c r="D40"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11" t="str">
        <f ca="1">IFERROR(__xludf.DUMMYFUNCTION("""COMPUTED_VALUE"""),"PEI-PI")</f>
        <v>PEI-PI</v>
      </c>
      <c r="G40" s="11" t="str">
        <f ca="1">IFERROR(__xludf.DUMMYFUNCTION("""COMPUTED_VALUE"""),"PNN Serranía de Chiribiquete")</f>
        <v>PNN Serranía de Chiribiquete</v>
      </c>
      <c r="H40" s="14" t="str">
        <f ca="1">IFERROR(__xludf.DUMMYFUNCTION("""COMPUTED_VALUE"""),"GESTIÓN-PGN")</f>
        <v>GESTIÓN-PGN</v>
      </c>
      <c r="I40"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14">
        <f ca="1">IFERROR(__xludf.DUMMYFUNCTION("""COMPUTED_VALUE"""),12)</f>
        <v>12</v>
      </c>
      <c r="K40" s="17">
        <f ca="1">IFERROR(__xludf.DUMMYFUNCTION("""COMPUTED_VALUE"""),60828998)</f>
        <v>60828998</v>
      </c>
      <c r="L40" s="14" t="str">
        <f ca="1">IFERROR(__xludf.DUMMYFUNCTION("""COMPUTED_VALUE"""),"Reporte en DRIVE 7, en SENDA 3")</f>
        <v>Reporte en DRIVE 7, en SENDA 3</v>
      </c>
      <c r="M40" s="11" t="str">
        <f ca="1">IFERROR(__xludf.DUMMYFUNCTION("""COMPUTED_VALUE"""),"Esteban Carrillo")</f>
        <v>Esteban Carrillo</v>
      </c>
      <c r="N40" s="14"/>
      <c r="O40" s="19">
        <f ca="1">IFERROR(__xludf.DUMMYFUNCTION("""COMPUTED_VALUE"""),0)</f>
        <v>0</v>
      </c>
      <c r="P40" s="14"/>
      <c r="Q40" s="14"/>
      <c r="R40" s="14"/>
      <c r="S40" s="14"/>
      <c r="T40" s="14"/>
      <c r="U40" s="14"/>
      <c r="V40" s="14"/>
      <c r="W40" s="14"/>
      <c r="X40" s="14"/>
      <c r="Y40" s="14"/>
      <c r="Z40" s="14"/>
      <c r="AA40" s="14"/>
      <c r="AB40" s="14"/>
      <c r="AC40" s="14"/>
      <c r="AD40" s="14"/>
      <c r="AE40" s="14"/>
      <c r="AF40" s="14"/>
      <c r="AG40" s="14"/>
      <c r="AH40" s="14"/>
      <c r="AI40" s="14"/>
      <c r="AJ40" s="11"/>
      <c r="AK40" s="11"/>
      <c r="AL40" s="11"/>
      <c r="AM40" s="11"/>
      <c r="AN40" s="15"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32" hidden="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77"/>
      <c r="Q47" s="77"/>
      <c r="R47" s="77"/>
      <c r="S47" s="77"/>
      <c r="T47" s="77" t="s">
        <v>326</v>
      </c>
      <c r="U47" s="56" t="s">
        <v>63</v>
      </c>
      <c r="V47" s="56"/>
      <c r="W47" s="56"/>
      <c r="X47" s="56" t="s">
        <v>327</v>
      </c>
      <c r="Y47" s="56" t="s">
        <v>328</v>
      </c>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c r="AI48" s="14"/>
      <c r="AJ48" s="14"/>
      <c r="AK48" s="14"/>
      <c r="AL48" s="14"/>
      <c r="AM48" s="14"/>
      <c r="AN48" s="60"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v>0.5</v>
      </c>
      <c r="O55" s="20">
        <f ca="1">IFERROR(__xludf.DUMMYFUNCTION("""COMPUTED_VALUE"""),0.5)</f>
        <v>0.5</v>
      </c>
      <c r="P55" s="57"/>
      <c r="Q55" s="57"/>
      <c r="R55" s="57"/>
      <c r="S55" s="57"/>
      <c r="T55" s="57"/>
      <c r="U55" s="57"/>
      <c r="V55" s="14"/>
      <c r="W55" s="14"/>
      <c r="X55" s="14"/>
      <c r="Y55" s="14"/>
      <c r="Z55" s="64" t="s">
        <v>329</v>
      </c>
      <c r="AA55" s="11" t="s">
        <v>63</v>
      </c>
      <c r="AB55" s="11" t="s">
        <v>330</v>
      </c>
      <c r="AC55" s="14" t="s">
        <v>331</v>
      </c>
      <c r="AD55" s="14"/>
      <c r="AE55" s="14"/>
      <c r="AF55" s="11" t="s">
        <v>332</v>
      </c>
      <c r="AG55" s="11" t="s">
        <v>333</v>
      </c>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11" t="str">
        <f ca="1">IFERROR(__xludf.DUMMYFUNCTION("""COMPUTED_VALUE"""),"4. PAZ CON LA NATURALEZA")</f>
        <v>4. PAZ CON LA NATURALEZA</v>
      </c>
      <c r="C61" s="11" t="str">
        <f ca="1">IFERROR(__xludf.DUMMYFUNCTION("""COMPUTED_VALUE"""),"4.3 Educación ambiental")</f>
        <v>4.3 Educación ambiental</v>
      </c>
      <c r="D61" s="11" t="str">
        <f ca="1">IFERROR(__xludf.DUMMYFUNCTION("""COMPUTED_VALUE"""),"No. de AP que implementan acciones de educación ambiental")</f>
        <v>No. de AP que implementan acciones de educación ambiental</v>
      </c>
      <c r="E61"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11" t="str">
        <f ca="1">IFERROR(__xludf.DUMMYFUNCTION("""COMPUTED_VALUE"""),"PEI")</f>
        <v>PEI</v>
      </c>
      <c r="G61" s="11" t="str">
        <f ca="1">IFERROR(__xludf.DUMMYFUNCTION("""COMPUTED_VALUE"""),"PNN La Paya")</f>
        <v>PNN La Paya</v>
      </c>
      <c r="H61" s="14" t="str">
        <f ca="1">IFERROR(__xludf.DUMMYFUNCTION("""COMPUTED_VALUE"""),"OTROS")</f>
        <v>OTROS</v>
      </c>
      <c r="I61" s="11" t="str">
        <f ca="1">IFERROR(__xludf.DUMMYFUNCTION("""COMPUTED_VALUE"""),"N/A")</f>
        <v>N/A</v>
      </c>
      <c r="J61" s="16">
        <f ca="1">IFERROR(__xludf.DUMMYFUNCTION("""COMPUTED_VALUE"""),1)</f>
        <v>1</v>
      </c>
      <c r="K61" s="17" t="str">
        <f ca="1">IFERROR(__xludf.DUMMYFUNCTION("""COMPUTED_VALUE"""),"   -")</f>
        <v xml:space="preserve">   -</v>
      </c>
      <c r="L61" s="14"/>
      <c r="M61" s="11" t="str">
        <f ca="1">IFERROR(__xludf.DUMMYFUNCTION("""COMPUTED_VALUE"""),"Luis Carlos Rocero")</f>
        <v>Luis Carlos Rocero</v>
      </c>
      <c r="N61" s="14"/>
      <c r="O61" s="20">
        <f ca="1">IFERROR(__xludf.DUMMYFUNCTION("""COMPUTED_VALUE"""),0.3)</f>
        <v>0.3</v>
      </c>
      <c r="P61" s="11"/>
      <c r="Q61" s="11"/>
      <c r="R61" s="11"/>
      <c r="S61" s="11"/>
      <c r="T61" s="14"/>
      <c r="U61" s="14"/>
      <c r="V61" s="14"/>
      <c r="W61" s="14"/>
      <c r="X61" s="14"/>
      <c r="Y61" s="14"/>
      <c r="Z61" s="14"/>
      <c r="AA61" s="14"/>
      <c r="AB61" s="14"/>
      <c r="AC61" s="14"/>
      <c r="AD61" s="14"/>
      <c r="AE61" s="14"/>
      <c r="AF61" s="14"/>
      <c r="AG61" s="14"/>
      <c r="AH61" s="14"/>
      <c r="AI61" s="14"/>
      <c r="AJ61" s="11"/>
      <c r="AK61" s="14"/>
      <c r="AL61" s="11"/>
      <c r="AM61" s="14"/>
      <c r="AN61" s="15"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149.25"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77"/>
      <c r="Q68" s="77"/>
      <c r="R68" s="77"/>
      <c r="S68" s="77"/>
      <c r="T68" s="77" t="s">
        <v>334</v>
      </c>
      <c r="U68" s="56" t="s">
        <v>57</v>
      </c>
      <c r="V68" s="56"/>
      <c r="W68" s="56"/>
      <c r="X68" s="56" t="s">
        <v>335</v>
      </c>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70" t="s">
        <v>336</v>
      </c>
      <c r="AA77" s="56" t="s">
        <v>337</v>
      </c>
      <c r="AB77" s="56"/>
      <c r="AC77" s="56"/>
      <c r="AD77" s="56"/>
      <c r="AE77" s="56"/>
      <c r="AF77" s="81" t="s">
        <v>338</v>
      </c>
      <c r="AG77" s="56" t="s">
        <v>57</v>
      </c>
      <c r="AH77" s="56"/>
      <c r="AI77" s="14"/>
      <c r="AJ77" s="14"/>
      <c r="AK77" s="14"/>
      <c r="AL77" s="14"/>
      <c r="AM77" s="14"/>
      <c r="AN77" s="60" t="str">
        <f ca="1">IFERROR(__xludf.DUMMYFUNCTION("""COMPUTED_VALUE"""),"Trimestral")</f>
        <v>Trimestral</v>
      </c>
    </row>
    <row r="78" spans="1:40" ht="96" hidden="1" customHeight="1">
      <c r="A78" s="10" t="str">
        <f t="shared" ca="1" si="0"/>
        <v>Trimestral</v>
      </c>
      <c r="B78" s="11" t="str">
        <f ca="1">IFERROR(__xludf.DUMMYFUNCTION("""COMPUTED_VALUE"""),"1. PROTEGER LA BELLEZA DE LA VIDA")</f>
        <v>1. PROTEGER LA BELLEZA DE LA VIDA</v>
      </c>
      <c r="C78" s="11" t="str">
        <f ca="1">IFERROR(__xludf.DUMMYFUNCTION("""COMPUTED_VALUE"""),"1.5 Efectividad del manejo monitoreo y vida silvestre")</f>
        <v>1.5 Efectividad del manejo monitoreo y vida silvestre</v>
      </c>
      <c r="D78" s="11" t="str">
        <f ca="1">IFERROR(__xludf.DUMMYFUNCTION("""COMPUTED_VALUE"""),"Número VOC-PIC con información generada desde la investigación")</f>
        <v>Número VOC-PIC con información generada desde la investigación</v>
      </c>
      <c r="E78"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14" t="str">
        <f ca="1">IFERROR(__xludf.DUMMYFUNCTION("""COMPUTED_VALUE"""),"PAA")</f>
        <v>PAA</v>
      </c>
      <c r="G78" s="11" t="str">
        <f ca="1">IFERROR(__xludf.DUMMYFUNCTION("""COMPUTED_VALUE"""),"PNN La Paya")</f>
        <v>PNN La Paya</v>
      </c>
      <c r="H78" s="14" t="str">
        <f ca="1">IFERROR(__xludf.DUMMYFUNCTION("""COMPUTED_VALUE"""),"OTROS")</f>
        <v>OTROS</v>
      </c>
      <c r="I78" s="14" t="str">
        <f ca="1">IFERROR(__xludf.DUMMYFUNCTION("""COMPUTED_VALUE"""),"N/A")</f>
        <v>N/A</v>
      </c>
      <c r="J78" s="14">
        <f ca="1">IFERROR(__xludf.DUMMYFUNCTION("""COMPUTED_VALUE"""),1)</f>
        <v>1</v>
      </c>
      <c r="K78" s="17" t="str">
        <f ca="1">IFERROR(__xludf.DUMMYFUNCTION("""COMPUTED_VALUE"""),"   -")</f>
        <v xml:space="preserve">   -</v>
      </c>
      <c r="L78" s="11"/>
      <c r="M78" s="11" t="str">
        <f ca="1">IFERROR(__xludf.DUMMYFUNCTION("""COMPUTED_VALUE"""),"Angela Melo")</f>
        <v>Angela Melo</v>
      </c>
      <c r="N78" s="11"/>
      <c r="O78" s="20">
        <f ca="1">IFERROR(__xludf.DUMMYFUNCTION("""COMPUTED_VALUE"""),0)</f>
        <v>0</v>
      </c>
      <c r="P78" s="11" t="s">
        <v>339</v>
      </c>
      <c r="Q78" s="11" t="s">
        <v>57</v>
      </c>
      <c r="R78" s="11" t="s">
        <v>339</v>
      </c>
      <c r="S78" s="11" t="s">
        <v>57</v>
      </c>
      <c r="T78" s="11"/>
      <c r="U78" s="11"/>
      <c r="V78" s="11"/>
      <c r="W78" s="11"/>
      <c r="X78" s="11"/>
      <c r="Y78" s="11"/>
      <c r="Z78" s="11"/>
      <c r="AA78" s="11"/>
      <c r="AB78" s="11"/>
      <c r="AC78" s="11"/>
      <c r="AD78" s="11"/>
      <c r="AE78" s="11"/>
      <c r="AF78" s="11"/>
      <c r="AG78" s="11"/>
      <c r="AH78" s="11"/>
      <c r="AI78" s="14"/>
      <c r="AJ78" s="14"/>
      <c r="AK78" s="14"/>
      <c r="AL78" s="14"/>
      <c r="AM78" s="14"/>
      <c r="AN78" s="15" t="str">
        <f ca="1">IFERROR(__xludf.DUMMYFUNCTION("""COMPUTED_VALUE"""),"Trimestral")</f>
        <v>Trimestral</v>
      </c>
    </row>
    <row r="79" spans="1:40" ht="96" hidden="1" customHeight="1">
      <c r="A79" s="10" t="str">
        <f t="shared" ca="1" si="0"/>
        <v>Trimestral</v>
      </c>
      <c r="B79" s="11" t="str">
        <f ca="1">IFERROR(__xludf.DUMMYFUNCTION("""COMPUTED_VALUE"""),"1. PROTEGER LA BELLEZA DE LA VIDA")</f>
        <v>1. PROTEGER LA BELLEZA DE LA VIDA</v>
      </c>
      <c r="C79" s="11" t="str">
        <f ca="1">IFERROR(__xludf.DUMMYFUNCTION("""COMPUTED_VALUE"""),"1.5 Efectividad del manejo monitoreo y vida silvestre")</f>
        <v>1.5 Efectividad del manejo monitoreo y vida silvestre</v>
      </c>
      <c r="D79" s="11" t="str">
        <f ca="1">IFERROR(__xludf.DUMMYFUNCTION("""COMPUTED_VALUE"""),"Número VOC-PIC con información generada desde la investigación")</f>
        <v>Número VOC-PIC con información generada desde la investigación</v>
      </c>
      <c r="E79"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11" t="str">
        <f ca="1">IFERROR(__xludf.DUMMYFUNCTION("""COMPUTED_VALUE"""),"PAA")</f>
        <v>PAA</v>
      </c>
      <c r="G79" s="11" t="str">
        <f ca="1">IFERROR(__xludf.DUMMYFUNCTION("""COMPUTED_VALUE"""),"RNN Nukak")</f>
        <v>RNN Nukak</v>
      </c>
      <c r="H79" s="14" t="str">
        <f ca="1">IFERROR(__xludf.DUMMYFUNCTION("""COMPUTED_VALUE"""),"PGN")</f>
        <v>PGN</v>
      </c>
      <c r="I79" s="11" t="str">
        <f ca="1">IFERROR(__xludf.DUMMYFUNCTION("""COMPUTED_VALUE"""),"N/A")</f>
        <v>N/A</v>
      </c>
      <c r="J79" s="14">
        <f ca="1">IFERROR(__xludf.DUMMYFUNCTION("""COMPUTED_VALUE"""),1)</f>
        <v>1</v>
      </c>
      <c r="K79" s="17"/>
      <c r="L79" s="11"/>
      <c r="M79" s="11" t="str">
        <f ca="1">IFERROR(__xludf.DUMMYFUNCTION("""COMPUTED_VALUE"""),"Angela Melo")</f>
        <v>Angela Melo</v>
      </c>
      <c r="N79" s="11"/>
      <c r="O79" s="11"/>
      <c r="P79" s="11" t="s">
        <v>339</v>
      </c>
      <c r="Q79" s="11" t="s">
        <v>57</v>
      </c>
      <c r="R79" s="11" t="s">
        <v>339</v>
      </c>
      <c r="S79" s="11" t="s">
        <v>57</v>
      </c>
      <c r="T79" s="11"/>
      <c r="U79" s="11"/>
      <c r="V79" s="11"/>
      <c r="W79" s="11"/>
      <c r="X79" s="11"/>
      <c r="Y79" s="11"/>
      <c r="Z79" s="11"/>
      <c r="AA79" s="11"/>
      <c r="AB79" s="11"/>
      <c r="AC79" s="11"/>
      <c r="AD79" s="11"/>
      <c r="AE79" s="11"/>
      <c r="AF79" s="11"/>
      <c r="AG79" s="11"/>
      <c r="AH79" s="11"/>
      <c r="AI79" s="14"/>
      <c r="AJ79" s="14"/>
      <c r="AK79" s="14"/>
      <c r="AL79" s="14"/>
      <c r="AM79" s="14"/>
      <c r="AN79" s="15"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409.5" hidden="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77"/>
      <c r="Q87" s="77"/>
      <c r="R87" s="77"/>
      <c r="S87" s="77"/>
      <c r="T87" s="77" t="s">
        <v>340</v>
      </c>
      <c r="U87" s="56"/>
      <c r="V87" s="56" t="s">
        <v>315</v>
      </c>
      <c r="W87" s="56" t="s">
        <v>57</v>
      </c>
      <c r="X87" s="56" t="s">
        <v>341</v>
      </c>
      <c r="Y87" s="56" t="s">
        <v>63</v>
      </c>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409.5" hidden="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77"/>
      <c r="Q88" s="77"/>
      <c r="R88" s="77"/>
      <c r="S88" s="77"/>
      <c r="T88" s="77" t="s">
        <v>342</v>
      </c>
      <c r="U88" s="56"/>
      <c r="V88" s="56" t="s">
        <v>343</v>
      </c>
      <c r="W88" s="56" t="s">
        <v>57</v>
      </c>
      <c r="X88" s="56" t="s">
        <v>344</v>
      </c>
      <c r="Y88" s="56" t="s">
        <v>63</v>
      </c>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77"/>
      <c r="Q89" s="77"/>
      <c r="R89" s="77"/>
      <c r="S89" s="77"/>
      <c r="T89" s="77"/>
      <c r="U89" s="56"/>
      <c r="V89" s="11" t="s">
        <v>303</v>
      </c>
      <c r="W89" s="11"/>
      <c r="X89" s="11" t="s">
        <v>304</v>
      </c>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t="s">
        <v>345</v>
      </c>
      <c r="AA96" s="56" t="s">
        <v>57</v>
      </c>
      <c r="AB96" s="56" t="s">
        <v>346</v>
      </c>
      <c r="AC96" s="11" t="s">
        <v>57</v>
      </c>
      <c r="AD96" s="56" t="s">
        <v>347</v>
      </c>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v>2.5299999999999998</v>
      </c>
      <c r="O97" s="61">
        <f ca="1">IFERROR(__xludf.DUMMYFUNCTION("""COMPUTED_VALUE"""),0)</f>
        <v>0</v>
      </c>
      <c r="P97" s="44"/>
      <c r="Q97" s="44"/>
      <c r="R97" s="44"/>
      <c r="S97" s="44"/>
      <c r="T97" s="44"/>
      <c r="U97" s="44"/>
      <c r="V97" s="44"/>
      <c r="W97" s="44"/>
      <c r="X97" s="44"/>
      <c r="Y97" s="44"/>
      <c r="Z97" s="44" t="s">
        <v>348</v>
      </c>
      <c r="AA97" s="44" t="s">
        <v>57</v>
      </c>
      <c r="AB97" s="44" t="s">
        <v>349</v>
      </c>
      <c r="AC97" s="44" t="s">
        <v>57</v>
      </c>
      <c r="AD97" s="44" t="s">
        <v>350</v>
      </c>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t="s">
        <v>53</v>
      </c>
      <c r="AA98" s="56"/>
      <c r="AB98" s="56" t="s">
        <v>50</v>
      </c>
      <c r="AC98" s="56"/>
      <c r="AD98" s="56" t="s">
        <v>305</v>
      </c>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11" t="str">
        <f ca="1">IFERROR(__xludf.DUMMYFUNCTION("""COMPUTED_VALUE"""),"1. PROTEGER LA BELLEZA DE LA VIDA")</f>
        <v>1. PROTEGER LA BELLEZA DE LA VIDA</v>
      </c>
      <c r="C105" s="11" t="str">
        <f ca="1">IFERROR(__xludf.DUMMYFUNCTION("""COMPUTED_VALUE"""),"1.6 Autoridad ambiental y gestión del riesgo")</f>
        <v>1.6 Autoridad ambiental y gestión del riesgo</v>
      </c>
      <c r="D105" s="11" t="str">
        <f ca="1">IFERROR(__xludf.DUMMYFUNCTION("""COMPUTED_VALUE"""),"Áreas administradas por PNNC en presión cubiertas por recorridos de prevención vigilancia y control")</f>
        <v>Áreas administradas por PNNC en presión cubiertas por recorridos de prevención vigilancia y control</v>
      </c>
      <c r="E105" s="11" t="str">
        <f ca="1">IFERROR(__xludf.DUMMYFUNCTION("""COMPUTED_VALUE"""),"Mapas de visibilidad")</f>
        <v>Mapas de visibilidad</v>
      </c>
      <c r="F105" s="11" t="str">
        <f ca="1">IFERROR(__xludf.DUMMYFUNCTION("""COMPUTED_VALUE"""),"PAA-PI")</f>
        <v>PAA-PI</v>
      </c>
      <c r="G105" s="11" t="str">
        <f ca="1">IFERROR(__xludf.DUMMYFUNCTION("""COMPUTED_VALUE"""),"PNN Río Puré")</f>
        <v>PNN Río Puré</v>
      </c>
      <c r="H105" s="14" t="str">
        <f ca="1">IFERROR(__xludf.DUMMYFUNCTION("""COMPUTED_VALUE"""),"FONAM")</f>
        <v>FONAM</v>
      </c>
      <c r="I105"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14">
        <f ca="1">IFERROR(__xludf.DUMMYFUNCTION("""COMPUTED_VALUE"""),4)</f>
        <v>4</v>
      </c>
      <c r="K105" s="17">
        <f ca="1">IFERROR(__xludf.DUMMYFUNCTION("""COMPUTED_VALUE"""),186934967)</f>
        <v>186934967</v>
      </c>
      <c r="L105" s="11" t="str">
        <f ca="1">IFERROR(__xludf.DUMMYFUNCTION("""COMPUTED_VALUE"""),"Pendiente revisar meta 22 de octubre")</f>
        <v>Pendiente revisar meta 22 de octubre</v>
      </c>
      <c r="M105" s="11" t="str">
        <f ca="1">IFERROR(__xludf.DUMMYFUNCTION("""COMPUTED_VALUE"""),"Mateo Pulido")</f>
        <v>Mateo Pulido</v>
      </c>
      <c r="N105" s="11"/>
      <c r="O105" s="20">
        <f ca="1">IFERROR(__xludf.DUMMYFUNCTION("""COMPUTED_VALUE"""),0)</f>
        <v>0</v>
      </c>
      <c r="P105" s="11"/>
      <c r="Q105" s="11"/>
      <c r="R105" s="11"/>
      <c r="S105" s="11"/>
      <c r="T105" s="11"/>
      <c r="U105" s="11"/>
      <c r="V105" s="11"/>
      <c r="W105" s="11"/>
      <c r="X105" s="11"/>
      <c r="Y105" s="11"/>
      <c r="Z105" s="11"/>
      <c r="AA105" s="11"/>
      <c r="AB105" s="11"/>
      <c r="AC105" s="11"/>
      <c r="AD105" s="11"/>
      <c r="AE105" s="11"/>
      <c r="AF105" s="11"/>
      <c r="AG105" s="11"/>
      <c r="AH105" s="11"/>
      <c r="AI105" s="14"/>
      <c r="AJ105" s="14"/>
      <c r="AK105" s="14"/>
      <c r="AL105" s="11"/>
      <c r="AM105" s="14"/>
      <c r="AN105" s="15"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11" t="str">
        <f ca="1">IFERROR(__xludf.DUMMYFUNCTION("""COMPUTED_VALUE"""),"1. PROTEGER LA BELLEZA DE LA VIDA")</f>
        <v>1. PROTEGER LA BELLEZA DE LA VIDA</v>
      </c>
      <c r="C119" s="11" t="str">
        <f ca="1">IFERROR(__xludf.DUMMYFUNCTION("""COMPUTED_VALUE"""),"1.6 Autoridad ambiental y gestión del riesgo")</f>
        <v>1.6 Autoridad ambiental y gestión del riesgo</v>
      </c>
      <c r="D119"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11"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14" t="str">
        <f ca="1">IFERROR(__xludf.DUMMYFUNCTION("""COMPUTED_VALUE"""),"PAA")</f>
        <v>PAA</v>
      </c>
      <c r="G119" s="11" t="str">
        <f ca="1">IFERROR(__xludf.DUMMYFUNCTION("""COMPUTED_VALUE"""),"PNN Alto Fragua Indi Wasi")</f>
        <v>PNN Alto Fragua Indi Wasi</v>
      </c>
      <c r="H119" s="14" t="str">
        <f ca="1">IFERROR(__xludf.DUMMYFUNCTION("""COMPUTED_VALUE"""),"PGN")</f>
        <v>PGN</v>
      </c>
      <c r="I119" s="14" t="str">
        <f ca="1">IFERROR(__xludf.DUMMYFUNCTION("""COMPUTED_VALUE"""),"N/A")</f>
        <v>N/A</v>
      </c>
      <c r="J119" s="23">
        <f ca="1">IFERROR(__xludf.DUMMYFUNCTION("""COMPUTED_VALUE"""),1)</f>
        <v>1</v>
      </c>
      <c r="K119" s="17" t="str">
        <f ca="1">IFERROR(__xludf.DUMMYFUNCTION("""COMPUTED_VALUE"""),"   -")</f>
        <v xml:space="preserve">   -</v>
      </c>
      <c r="L119" s="11" t="str">
        <f ca="1">IFERROR(__xludf.DUMMYFUNCTION("""COMPUTED_VALUE"""),"Reporte en DRIVE 1 en SENDA 25,00")</f>
        <v>Reporte en DRIVE 1 en SENDA 25,00</v>
      </c>
      <c r="M119" s="11" t="str">
        <f ca="1">IFERROR(__xludf.DUMMYFUNCTION("""COMPUTED_VALUE"""),"Marisol Castro")</f>
        <v>Marisol Castro</v>
      </c>
      <c r="N119" s="11"/>
      <c r="O119" s="20">
        <f ca="1">IFERROR(__xludf.DUMMYFUNCTION("""COMPUTED_VALUE"""),0.49)</f>
        <v>0.49</v>
      </c>
      <c r="P119" s="11"/>
      <c r="Q119" s="11"/>
      <c r="R119" s="11"/>
      <c r="S119" s="11"/>
      <c r="T119" s="13"/>
      <c r="U119" s="11"/>
      <c r="V119" s="11"/>
      <c r="W119" s="11"/>
      <c r="X119" s="11"/>
      <c r="Y119" s="11"/>
      <c r="Z119" s="11"/>
      <c r="AA119" s="11"/>
      <c r="AB119" s="11"/>
      <c r="AC119" s="11"/>
      <c r="AD119" s="11"/>
      <c r="AE119" s="11"/>
      <c r="AF119" s="11"/>
      <c r="AG119" s="11"/>
      <c r="AH119" s="11"/>
      <c r="AI119" s="14"/>
      <c r="AJ119" s="11"/>
      <c r="AK119" s="14"/>
      <c r="AL119" s="11"/>
      <c r="AM119" s="14"/>
      <c r="AN119" s="15"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11" t="str">
        <f ca="1">IFERROR(__xludf.DUMMYFUNCTION("""COMPUTED_VALUE"""),"1. PROTEGER LA BELLEZA DE LA VIDA")</f>
        <v>1. PROTEGER LA BELLEZA DE LA VIDA</v>
      </c>
      <c r="C129" s="11" t="str">
        <f ca="1">IFERROR(__xludf.DUMMYFUNCTION("""COMPUTED_VALUE"""),"1.6 Autoridad ambiental y gestión del riesgo")</f>
        <v>1.6 Autoridad ambiental y gestión del riesgo</v>
      </c>
      <c r="D129"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11" t="str">
        <f ca="1">IFERROR(__xludf.DUMMYFUNCTION("""COMPUTED_VALUE"""),"PAA")</f>
        <v>PAA</v>
      </c>
      <c r="G129" s="11" t="str">
        <f ca="1">IFERROR(__xludf.DUMMYFUNCTION("""COMPUTED_VALUE"""),"RNN Puinawai")</f>
        <v>RNN Puinawai</v>
      </c>
      <c r="H129" s="14" t="str">
        <f ca="1">IFERROR(__xludf.DUMMYFUNCTION("""COMPUTED_VALUE"""),"GESTIÓN")</f>
        <v>GESTIÓN</v>
      </c>
      <c r="I129" s="14" t="str">
        <f ca="1">IFERROR(__xludf.DUMMYFUNCTION("""COMPUTED_VALUE"""),"N/A")</f>
        <v>N/A</v>
      </c>
      <c r="J129" s="26">
        <f ca="1">IFERROR(__xludf.DUMMYFUNCTION("""COMPUTED_VALUE"""),1)</f>
        <v>1</v>
      </c>
      <c r="K129" s="17" t="str">
        <f ca="1">IFERROR(__xludf.DUMMYFUNCTION("""COMPUTED_VALUE"""),"   -")</f>
        <v xml:space="preserve">   -</v>
      </c>
      <c r="L129" s="11" t="str">
        <f ca="1">IFERROR(__xludf.DUMMYFUNCTION("""COMPUTED_VALUE"""),"Reporte en DRIVE 1 en SENDA 25,00")</f>
        <v>Reporte en DRIVE 1 en SENDA 25,00</v>
      </c>
      <c r="M129" s="11" t="str">
        <f ca="1">IFERROR(__xludf.DUMMYFUNCTION("""COMPUTED_VALUE"""),"Marisol Castro")</f>
        <v>Marisol Castro</v>
      </c>
      <c r="N129" s="11"/>
      <c r="O129" s="20">
        <f ca="1">IFERROR(__xludf.DUMMYFUNCTION("""COMPUTED_VALUE"""),0)</f>
        <v>0</v>
      </c>
      <c r="P129" s="11"/>
      <c r="Q129" s="11"/>
      <c r="R129" s="11"/>
      <c r="S129" s="11"/>
      <c r="T129" s="11"/>
      <c r="U129" s="11"/>
      <c r="V129" s="11"/>
      <c r="W129" s="11"/>
      <c r="X129" s="11"/>
      <c r="Y129" s="11"/>
      <c r="Z129" s="11"/>
      <c r="AA129" s="11"/>
      <c r="AB129" s="11"/>
      <c r="AC129" s="11"/>
      <c r="AD129" s="11"/>
      <c r="AE129" s="11"/>
      <c r="AF129" s="11"/>
      <c r="AG129" s="11"/>
      <c r="AH129" s="11"/>
      <c r="AI129" s="14"/>
      <c r="AJ129" s="14"/>
      <c r="AK129" s="14"/>
      <c r="AL129" s="11"/>
      <c r="AM129" s="11"/>
      <c r="AN129" s="15" t="str">
        <f ca="1">IFERROR(__xludf.DUMMYFUNCTION("""COMPUTED_VALUE"""),"Trimestral")</f>
        <v>Trimestral</v>
      </c>
    </row>
    <row r="130" spans="1:40" ht="14.25"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77"/>
      <c r="Q133" s="77"/>
      <c r="R133" s="77"/>
      <c r="S133" s="77"/>
      <c r="T133" s="77" t="s">
        <v>351</v>
      </c>
      <c r="U133" s="56" t="s">
        <v>63</v>
      </c>
      <c r="V133" s="56"/>
      <c r="W133" s="56"/>
      <c r="X133" s="56" t="s">
        <v>352</v>
      </c>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11" t="str">
        <f ca="1">IFERROR(__xludf.DUMMYFUNCTION("""COMPUTED_VALUE"""),"1. PROTEGER LA BELLEZA DE LA VIDA")</f>
        <v>1. PROTEGER LA BELLEZA DE LA VIDA</v>
      </c>
      <c r="C137" s="11" t="str">
        <f ca="1">IFERROR(__xludf.DUMMYFUNCTION("""COMPUTED_VALUE"""),"1.6 Autoridad ambiental y gestión del riesgo")</f>
        <v>1.6 Autoridad ambiental y gestión del riesgo</v>
      </c>
      <c r="D137"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11" t="str">
        <f ca="1">IFERROR(__xludf.DUMMYFUNCTION("""COMPUTED_VALUE"""),"Formato DTAM reporte informe de gestión")</f>
        <v>Formato DTAM reporte informe de gestión</v>
      </c>
      <c r="F137" s="11" t="str">
        <f ca="1">IFERROR(__xludf.DUMMYFUNCTION("""COMPUTED_VALUE"""),"PAA")</f>
        <v>PAA</v>
      </c>
      <c r="G137" s="11" t="str">
        <f ca="1">IFERROR(__xludf.DUMMYFUNCTION("""COMPUTED_VALUE"""),"DTAM")</f>
        <v>DTAM</v>
      </c>
      <c r="H137" s="14" t="str">
        <f ca="1">IFERROR(__xludf.DUMMYFUNCTION("""COMPUTED_VALUE"""),"PGN")</f>
        <v>PGN</v>
      </c>
      <c r="I137" s="14" t="str">
        <f ca="1">IFERROR(__xludf.DUMMYFUNCTION("""COMPUTED_VALUE"""),"Análisis de deforestación, fragmentación del hábitat y conflictos socioambientales")</f>
        <v>Análisis de deforestación, fragmentación del hábitat y conflictos socioambientales</v>
      </c>
      <c r="J137" s="23">
        <f ca="1">IFERROR(__xludf.DUMMYFUNCTION("""COMPUTED_VALUE"""),0.67)</f>
        <v>0.67</v>
      </c>
      <c r="K137" s="17">
        <f ca="1">IFERROR(__xludf.DUMMYFUNCTION("""COMPUTED_VALUE"""),77158873)</f>
        <v>77158873</v>
      </c>
      <c r="L137" s="11"/>
      <c r="M137" s="11" t="str">
        <f ca="1">IFERROR(__xludf.DUMMYFUNCTION("""COMPUTED_VALUE"""),"Nicolai Costeau")</f>
        <v>Nicolai Costeau</v>
      </c>
      <c r="N137" s="11"/>
      <c r="O137" s="20">
        <f ca="1">IFERROR(__xludf.DUMMYFUNCTION("""COMPUTED_VALUE"""),0)</f>
        <v>0</v>
      </c>
      <c r="P137" s="11"/>
      <c r="Q137" s="11"/>
      <c r="R137" s="11"/>
      <c r="S137" s="11"/>
      <c r="T137" s="11"/>
      <c r="U137" s="11"/>
      <c r="V137" s="11"/>
      <c r="W137" s="11"/>
      <c r="X137" s="11"/>
      <c r="Y137" s="11"/>
      <c r="Z137" s="11"/>
      <c r="AA137" s="11"/>
      <c r="AB137" s="11"/>
      <c r="AC137" s="11"/>
      <c r="AD137" s="11"/>
      <c r="AE137" s="11"/>
      <c r="AF137" s="11"/>
      <c r="AG137" s="11"/>
      <c r="AH137" s="11"/>
      <c r="AI137" s="11"/>
      <c r="AJ137" s="14"/>
      <c r="AK137" s="14"/>
      <c r="AL137" s="11"/>
      <c r="AM137" s="14"/>
      <c r="AN137" s="15"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77"/>
      <c r="Q143" s="77"/>
      <c r="R143" s="77"/>
      <c r="S143" s="77"/>
      <c r="T143" s="77" t="s">
        <v>353</v>
      </c>
      <c r="U143" s="56" t="s">
        <v>354</v>
      </c>
      <c r="V143" s="56"/>
      <c r="W143" s="56"/>
      <c r="X143" s="56" t="s">
        <v>355</v>
      </c>
      <c r="Y143" s="56"/>
      <c r="Z143" s="84" t="s">
        <v>356</v>
      </c>
      <c r="AA143" s="56"/>
      <c r="AB143" s="56"/>
      <c r="AC143" s="56"/>
      <c r="AD143" s="56"/>
      <c r="AE143" s="56"/>
      <c r="AF143" s="56" t="s">
        <v>357</v>
      </c>
      <c r="AG143" s="56" t="s">
        <v>63</v>
      </c>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11" t="str">
        <f ca="1">IFERROR(__xludf.DUMMYFUNCTION("""COMPUTED_VALUE"""),"1. PROTEGER LA BELLEZA DE LA VIDA")</f>
        <v>1. PROTEGER LA BELLEZA DE LA VIDA</v>
      </c>
      <c r="C148" s="11" t="str">
        <f ca="1">IFERROR(__xludf.DUMMYFUNCTION("""COMPUTED_VALUE"""),"1.6 Autoridad ambiental y gestión del riesgo")</f>
        <v>1.6 Autoridad ambiental y gestión del riesgo</v>
      </c>
      <c r="D148"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11" t="str">
        <f ca="1">IFERROR(__xludf.DUMMYFUNCTION("""COMPUTED_VALUE"""),"PAA")</f>
        <v>PAA</v>
      </c>
      <c r="G148" s="11" t="str">
        <f ca="1">IFERROR(__xludf.DUMMYFUNCTION("""COMPUTED_VALUE"""),"SF Plantas Medicinales Orito Ingi - Ande")</f>
        <v>SF Plantas Medicinales Orito Ingi - Ande</v>
      </c>
      <c r="H148" s="14" t="str">
        <f ca="1">IFERROR(__xludf.DUMMYFUNCTION("""COMPUTED_VALUE"""),"OTROS")</f>
        <v>OTROS</v>
      </c>
      <c r="I148" s="11" t="str">
        <f ca="1">IFERROR(__xludf.DUMMYFUNCTION("""COMPUTED_VALUE"""),"N/A")</f>
        <v>N/A</v>
      </c>
      <c r="J148" s="14">
        <f ca="1">IFERROR(__xludf.DUMMYFUNCTION("""COMPUTED_VALUE"""),1)</f>
        <v>1</v>
      </c>
      <c r="K148" s="17" t="str">
        <f ca="1">IFERROR(__xludf.DUMMYFUNCTION("""COMPUTED_VALUE"""),"   -")</f>
        <v xml:space="preserve">   -</v>
      </c>
      <c r="L148" s="11" t="str">
        <f ca="1">IFERROR(__xludf.DUMMYFUNCTION("""COMPUTED_VALUE"""),"Reportar en DRIVE 1 y en SENDA 0,50")</f>
        <v>Reportar en DRIVE 1 y en SENDA 0,50</v>
      </c>
      <c r="M148" s="11" t="str">
        <f ca="1">IFERROR(__xludf.DUMMYFUNCTION("""COMPUTED_VALUE"""),"Rafaél Hernandez")</f>
        <v>Rafaél Hernandez</v>
      </c>
      <c r="N148" s="11"/>
      <c r="O148" s="20">
        <f ca="1">IFERROR(__xludf.DUMMYFUNCTION("""COMPUTED_VALUE"""),0)</f>
        <v>0</v>
      </c>
      <c r="P148" s="14"/>
      <c r="Q148" s="14"/>
      <c r="R148" s="14"/>
      <c r="S148" s="14"/>
      <c r="T148" s="11"/>
      <c r="U148" s="11"/>
      <c r="V148" s="11"/>
      <c r="W148" s="11"/>
      <c r="X148" s="11"/>
      <c r="Y148" s="11"/>
      <c r="Z148" s="11"/>
      <c r="AA148" s="11"/>
      <c r="AB148" s="11"/>
      <c r="AC148" s="11"/>
      <c r="AD148" s="11"/>
      <c r="AE148" s="11"/>
      <c r="AF148" s="11"/>
      <c r="AG148" s="11"/>
      <c r="AH148" s="11"/>
      <c r="AI148" s="14"/>
      <c r="AJ148" s="14"/>
      <c r="AK148" s="14"/>
      <c r="AL148" s="11"/>
      <c r="AM148" s="14"/>
      <c r="AN148" s="15"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v>0.75</v>
      </c>
      <c r="O153" s="20">
        <f ca="1">IFERROR(__xludf.DUMMYFUNCTION("""COMPUTED_VALUE"""),0)</f>
        <v>0</v>
      </c>
      <c r="P153" s="57"/>
      <c r="Q153" s="57"/>
      <c r="R153" s="57"/>
      <c r="S153" s="57"/>
      <c r="T153" s="57"/>
      <c r="U153" s="57"/>
      <c r="V153" s="14"/>
      <c r="W153" s="14"/>
      <c r="X153" s="14"/>
      <c r="Y153" s="14"/>
      <c r="Z153" s="64" t="s">
        <v>358</v>
      </c>
      <c r="AA153" s="56" t="s">
        <v>63</v>
      </c>
      <c r="AB153" s="14"/>
      <c r="AC153" s="14"/>
      <c r="AD153" s="14"/>
      <c r="AE153" s="14"/>
      <c r="AF153" s="125" t="s">
        <v>359</v>
      </c>
      <c r="AG153" s="11" t="s">
        <v>124</v>
      </c>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113"/>
      <c r="Q154" s="113"/>
      <c r="R154" s="113"/>
      <c r="S154" s="113"/>
      <c r="T154" s="113" t="s">
        <v>360</v>
      </c>
      <c r="U154" s="44" t="s">
        <v>168</v>
      </c>
      <c r="V154" s="44" t="s">
        <v>361</v>
      </c>
      <c r="W154" s="44" t="s">
        <v>63</v>
      </c>
      <c r="X154" s="44" t="s">
        <v>327</v>
      </c>
      <c r="Y154" s="44" t="s">
        <v>63</v>
      </c>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6"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126"/>
      <c r="Q155" s="126"/>
      <c r="R155" s="126"/>
      <c r="S155" s="126"/>
      <c r="T155" s="126"/>
      <c r="U155" s="57"/>
      <c r="V155" s="11" t="s">
        <v>303</v>
      </c>
      <c r="W155" s="14"/>
      <c r="X155" s="11" t="s">
        <v>304</v>
      </c>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11" t="str">
        <f ca="1">IFERROR(__xludf.DUMMYFUNCTION("""COMPUTED_VALUE"""),"4. PAZ CON LA NATURALEZA")</f>
        <v>4. PAZ CON LA NATURALEZA</v>
      </c>
      <c r="C163" s="11" t="str">
        <f ca="1">IFERROR(__xludf.DUMMYFUNCTION("""COMPUTED_VALUE"""),"4.3 Educación ambiental")</f>
        <v>4.3 Educación ambiental</v>
      </c>
      <c r="D163" s="11" t="str">
        <f ca="1">IFERROR(__xludf.DUMMYFUNCTION("""COMPUTED_VALUE"""),"No. de personas capacitadas")</f>
        <v>No. de personas capacitadas</v>
      </c>
      <c r="E163"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11" t="str">
        <f ca="1">IFERROR(__xludf.DUMMYFUNCTION("""COMPUTED_VALUE"""),"PAA-PI")</f>
        <v>PAA-PI</v>
      </c>
      <c r="G163" s="11" t="str">
        <f ca="1">IFERROR(__xludf.DUMMYFUNCTION("""COMPUTED_VALUE"""),"PNN Amacayacu")</f>
        <v>PNN Amacayacu</v>
      </c>
      <c r="H163" s="14" t="str">
        <f ca="1">IFERROR(__xludf.DUMMYFUNCTION("""COMPUTED_VALUE"""),"PGN")</f>
        <v>PGN</v>
      </c>
      <c r="I163"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14">
        <f ca="1">IFERROR(__xludf.DUMMYFUNCTION("""COMPUTED_VALUE"""),50)</f>
        <v>50</v>
      </c>
      <c r="K163" s="17">
        <f ca="1">IFERROR(__xludf.DUMMYFUNCTION("""COMPUTED_VALUE"""),2308677)</f>
        <v>2308677</v>
      </c>
      <c r="L163" s="14"/>
      <c r="M163" s="11" t="str">
        <f ca="1">IFERROR(__xludf.DUMMYFUNCTION("""COMPUTED_VALUE"""),"Luis Carlos Rocero")</f>
        <v>Luis Carlos Rocero</v>
      </c>
      <c r="N163" s="14"/>
      <c r="O163" s="20">
        <f ca="1">IFERROR(__xludf.DUMMYFUNCTION("""COMPUTED_VALUE"""),1)</f>
        <v>1</v>
      </c>
      <c r="P163" s="11"/>
      <c r="Q163" s="11"/>
      <c r="R163" s="11"/>
      <c r="S163" s="11"/>
      <c r="T163" s="14"/>
      <c r="U163" s="14"/>
      <c r="V163" s="14"/>
      <c r="W163" s="14"/>
      <c r="X163" s="14"/>
      <c r="Y163" s="14"/>
      <c r="Z163" s="14"/>
      <c r="AA163" s="14"/>
      <c r="AB163" s="14"/>
      <c r="AC163" s="14"/>
      <c r="AD163" s="14"/>
      <c r="AE163" s="14"/>
      <c r="AF163" s="14"/>
      <c r="AG163" s="14"/>
      <c r="AH163" s="14"/>
      <c r="AI163" s="14"/>
      <c r="AJ163" s="11"/>
      <c r="AK163" s="14"/>
      <c r="AL163" s="11"/>
      <c r="AM163" s="11"/>
      <c r="AN163" s="15" t="str">
        <f ca="1">IFERROR(__xludf.DUMMYFUNCTION("""COMPUTED_VALUE"""),"Trimestral")</f>
        <v>Trimestral</v>
      </c>
    </row>
    <row r="164" spans="1:40" ht="14.25"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v>50</v>
      </c>
      <c r="O164" s="61">
        <f ca="1">IFERROR(__xludf.DUMMYFUNCTION("""COMPUTED_VALUE"""),1)</f>
        <v>1</v>
      </c>
      <c r="P164" s="44"/>
      <c r="Q164" s="44"/>
      <c r="R164" s="44"/>
      <c r="S164" s="44"/>
      <c r="T164" s="44"/>
      <c r="U164" s="44"/>
      <c r="V164" s="44"/>
      <c r="W164" s="44"/>
      <c r="X164" s="44"/>
      <c r="Y164" s="44"/>
      <c r="Z164" s="44" t="s">
        <v>362</v>
      </c>
      <c r="AA164" s="44" t="s">
        <v>63</v>
      </c>
      <c r="AB164" s="44" t="s">
        <v>363</v>
      </c>
      <c r="AC164" s="44" t="s">
        <v>63</v>
      </c>
      <c r="AD164" s="44" t="s">
        <v>364</v>
      </c>
      <c r="AE164" s="44" t="s">
        <v>63</v>
      </c>
      <c r="AF164" s="44" t="s">
        <v>365</v>
      </c>
      <c r="AG164" s="85" t="s">
        <v>366</v>
      </c>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1" t="s">
        <v>53</v>
      </c>
      <c r="AA165" s="14"/>
      <c r="AB165" s="11" t="s">
        <v>50</v>
      </c>
      <c r="AC165" s="14"/>
      <c r="AD165" s="11" t="s">
        <v>305</v>
      </c>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409.5">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6"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77"/>
      <c r="Q174" s="77"/>
      <c r="R174" s="77"/>
      <c r="S174" s="77"/>
      <c r="T174" s="77" t="s">
        <v>367</v>
      </c>
      <c r="U174" s="56" t="s">
        <v>368</v>
      </c>
      <c r="V174" s="56" t="s">
        <v>369</v>
      </c>
      <c r="W174" s="57"/>
      <c r="X174" s="56" t="s">
        <v>312</v>
      </c>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c r="S182" s="88"/>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56"/>
      <c r="Q183" s="56"/>
      <c r="R183" s="56"/>
      <c r="S183" s="56"/>
      <c r="T183" s="56"/>
      <c r="U183" s="56"/>
      <c r="V183" s="90"/>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7" t="s">
        <v>370</v>
      </c>
      <c r="AA184" s="90" t="s">
        <v>63</v>
      </c>
      <c r="AB184" s="90" t="s">
        <v>371</v>
      </c>
      <c r="AC184" s="90"/>
      <c r="AD184" s="90" t="s">
        <v>372</v>
      </c>
      <c r="AE184" s="90"/>
      <c r="AF184" s="90" t="s">
        <v>373</v>
      </c>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77" t="s">
        <v>374</v>
      </c>
      <c r="Q189" s="88" t="s">
        <v>134</v>
      </c>
      <c r="R189" s="77" t="s">
        <v>375</v>
      </c>
      <c r="S189" s="88" t="s">
        <v>134</v>
      </c>
      <c r="T189" s="77" t="s">
        <v>376</v>
      </c>
      <c r="U189" s="56" t="s">
        <v>377</v>
      </c>
      <c r="V189" s="90"/>
      <c r="W189" s="90"/>
      <c r="X189" s="90" t="s">
        <v>352</v>
      </c>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11" t="str">
        <f ca="1">IFERROR(__xludf.DUMMYFUNCTION("""COMPUTED_VALUE"""),"1. PROTEGER LA BELLEZA DE LA VIDA")</f>
        <v>1. PROTEGER LA BELLEZA DE LA VIDA</v>
      </c>
      <c r="C190" s="11" t="str">
        <f ca="1">IFERROR(__xludf.DUMMYFUNCTION("""COMPUTED_VALUE"""),"1.1 Fortalecimiento del SINAP")</f>
        <v>1.1 Fortalecimiento del SINAP</v>
      </c>
      <c r="D190"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11" t="str">
        <f ca="1">IFERROR(__xludf.DUMMYFUNCTION("""COMPUTED_VALUE"""),"PAA")</f>
        <v>PAA</v>
      </c>
      <c r="G190" s="11" t="str">
        <f ca="1">IFERROR(__xludf.DUMMYFUNCTION("""COMPUTED_VALUE"""),"PNN Yaigojé Apaporis")</f>
        <v>PNN Yaigojé Apaporis</v>
      </c>
      <c r="H190" s="14" t="str">
        <f ca="1">IFERROR(__xludf.DUMMYFUNCTION("""COMPUTED_VALUE"""),"OTROS")</f>
        <v>OTROS</v>
      </c>
      <c r="I190" s="11" t="str">
        <f ca="1">IFERROR(__xludf.DUMMYFUNCTION("""COMPUTED_VALUE"""),"N/A")</f>
        <v>N/A</v>
      </c>
      <c r="J190" s="14">
        <f ca="1">IFERROR(__xludf.DUMMYFUNCTION("""COMPUTED_VALUE"""),4)</f>
        <v>4</v>
      </c>
      <c r="K190" s="17" t="str">
        <f ca="1">IFERROR(__xludf.DUMMYFUNCTION("""COMPUTED_VALUE""")," $ -")</f>
        <v xml:space="preserve"> $ -</v>
      </c>
      <c r="L190" s="18" t="str">
        <f ca="1">IFERROR(__xludf.DUMMYFUNCTION("""COMPUTED_VALUE""")," Reportar en avance acumulado del DRIVE y en avance físico 3 en la plataforma SENDA")</f>
        <v xml:space="preserve"> Reportar en avance acumulado del DRIVE y en avance físico 3 en la plataforma SENDA</v>
      </c>
      <c r="M190" s="18" t="str">
        <f ca="1">IFERROR(__xludf.DUMMYFUNCTION("""COMPUTED_VALUE""")," Sandra Cardona")</f>
        <v xml:space="preserve"> Sandra Cardona</v>
      </c>
      <c r="N190" s="18"/>
      <c r="O190" s="20">
        <f ca="1">IFERROR(__xludf.DUMMYFUNCTION("""COMPUTED_VALUE"""),0)</f>
        <v>0</v>
      </c>
      <c r="P190" s="11"/>
      <c r="Q190" s="11"/>
      <c r="R190" s="11"/>
      <c r="S190" s="11"/>
      <c r="T190" s="11"/>
      <c r="U190" s="11"/>
      <c r="V190" s="18"/>
      <c r="W190" s="18"/>
      <c r="X190" s="18"/>
      <c r="Y190" s="18"/>
      <c r="Z190" s="18"/>
      <c r="AA190" s="18"/>
      <c r="AB190" s="18"/>
      <c r="AC190" s="18"/>
      <c r="AD190" s="18"/>
      <c r="AE190" s="18"/>
      <c r="AF190" s="18"/>
      <c r="AG190" s="18"/>
      <c r="AH190" s="18"/>
      <c r="AI190" s="14"/>
      <c r="AJ190" s="11"/>
      <c r="AK190" s="14"/>
      <c r="AL190" s="11"/>
      <c r="AM190" s="14"/>
      <c r="AN190" s="15"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v>0.75</v>
      </c>
      <c r="O199" s="20">
        <f ca="1">IFERROR(__xludf.DUMMYFUNCTION("""COMPUTED_VALUE"""),0)</f>
        <v>0</v>
      </c>
      <c r="P199" s="56"/>
      <c r="Q199" s="56"/>
      <c r="R199" s="56"/>
      <c r="S199" s="56"/>
      <c r="T199" s="56"/>
      <c r="U199" s="56"/>
      <c r="V199" s="90"/>
      <c r="W199" s="90"/>
      <c r="X199" s="90"/>
      <c r="Y199" s="90"/>
      <c r="Z199" s="97" t="s">
        <v>378</v>
      </c>
      <c r="AA199" s="90" t="s">
        <v>379</v>
      </c>
      <c r="AB199" s="90"/>
      <c r="AC199" s="90"/>
      <c r="AD199" s="90"/>
      <c r="AE199" s="90"/>
      <c r="AF199" s="90" t="s">
        <v>380</v>
      </c>
      <c r="AG199" s="90" t="s">
        <v>381</v>
      </c>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customHeight="1">
      <c r="A215" s="10" t="str">
        <f ca="1">AN215</f>
        <v>Mensual</v>
      </c>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116">
        <v>0.25</v>
      </c>
      <c r="O216" s="20">
        <f ca="1">IFERROR(__xludf.DUMMYFUNCTION("""COMPUTED_VALUE"""),0)</f>
        <v>0</v>
      </c>
      <c r="P216" s="77"/>
      <c r="Q216" s="77"/>
      <c r="R216" s="77"/>
      <c r="S216" s="77"/>
      <c r="T216" s="77" t="s">
        <v>382</v>
      </c>
      <c r="U216" s="56" t="s">
        <v>152</v>
      </c>
      <c r="V216" s="90" t="s">
        <v>383</v>
      </c>
      <c r="W216" s="98" t="s">
        <v>154</v>
      </c>
      <c r="X216" s="90" t="s">
        <v>384</v>
      </c>
      <c r="Y216" s="90" t="s">
        <v>156</v>
      </c>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116"/>
      <c r="O218" s="20"/>
      <c r="P218" s="77"/>
      <c r="Q218" s="77"/>
      <c r="R218" s="77"/>
      <c r="S218" s="77"/>
      <c r="T218" s="77"/>
      <c r="U218" s="56"/>
      <c r="V218" s="90"/>
      <c r="W218" s="98"/>
      <c r="X218" s="9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116"/>
      <c r="O219" s="20"/>
      <c r="P219" s="77"/>
      <c r="Q219" s="77"/>
      <c r="R219" s="77"/>
      <c r="S219" s="77"/>
      <c r="T219" s="77"/>
      <c r="U219" s="56"/>
      <c r="V219" s="90"/>
      <c r="W219" s="98"/>
      <c r="X219" s="9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116"/>
      <c r="O220" s="20"/>
      <c r="P220" s="77"/>
      <c r="Q220" s="77"/>
      <c r="R220" s="77"/>
      <c r="S220" s="77"/>
      <c r="T220" s="77"/>
      <c r="U220" s="56"/>
      <c r="V220" s="90"/>
      <c r="W220" s="98"/>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116"/>
      <c r="O221" s="20"/>
      <c r="P221" s="77"/>
      <c r="Q221" s="77"/>
      <c r="R221" s="77"/>
      <c r="S221" s="77"/>
      <c r="T221" s="77"/>
      <c r="U221" s="56"/>
      <c r="V221" s="90"/>
      <c r="W221" s="98"/>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116"/>
      <c r="O222" s="20"/>
      <c r="P222" s="77"/>
      <c r="Q222" s="77"/>
      <c r="R222" s="77"/>
      <c r="S222" s="77"/>
      <c r="T222" s="77"/>
      <c r="U222" s="56"/>
      <c r="V222" s="90"/>
      <c r="W222" s="98"/>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116"/>
      <c r="O223" s="20"/>
      <c r="P223" s="77"/>
      <c r="Q223" s="77"/>
      <c r="R223" s="77"/>
      <c r="S223" s="77"/>
      <c r="T223" s="77"/>
      <c r="U223" s="56"/>
      <c r="V223" s="90"/>
      <c r="W223" s="98"/>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116"/>
      <c r="O224" s="20"/>
      <c r="P224" s="77"/>
      <c r="Q224" s="77"/>
      <c r="R224" s="77"/>
      <c r="S224" s="77"/>
      <c r="T224" s="77"/>
      <c r="U224" s="56"/>
      <c r="V224" s="90"/>
      <c r="W224" s="98"/>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116"/>
      <c r="O225" s="20"/>
      <c r="P225" s="77"/>
      <c r="Q225" s="77"/>
      <c r="R225" s="77"/>
      <c r="S225" s="77"/>
      <c r="T225" s="77"/>
      <c r="U225" s="56"/>
      <c r="V225" s="90"/>
      <c r="W225" s="98"/>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116"/>
      <c r="O226" s="20"/>
      <c r="P226" s="77"/>
      <c r="Q226" s="77"/>
      <c r="R226" s="77"/>
      <c r="S226" s="77"/>
      <c r="T226" s="77"/>
      <c r="U226" s="56"/>
      <c r="V226" s="90"/>
      <c r="W226" s="98"/>
      <c r="X226" s="90"/>
      <c r="Y226" s="90"/>
      <c r="Z226" s="90" t="s">
        <v>385</v>
      </c>
      <c r="AA226" s="90" t="s">
        <v>158</v>
      </c>
      <c r="AB226" s="90" t="s">
        <v>386</v>
      </c>
      <c r="AC226" s="90" t="s">
        <v>160</v>
      </c>
      <c r="AD226" s="90" t="s">
        <v>387</v>
      </c>
      <c r="AE226" s="90" t="s">
        <v>162</v>
      </c>
      <c r="AF226" s="90" t="s">
        <v>388</v>
      </c>
      <c r="AG226" s="90" t="s">
        <v>164</v>
      </c>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27"/>
      <c r="O227" s="104"/>
      <c r="P227" s="121"/>
      <c r="Q227" s="121"/>
      <c r="R227" s="121"/>
      <c r="S227" s="121"/>
      <c r="T227" s="121"/>
      <c r="U227" s="99"/>
      <c r="V227" s="105"/>
      <c r="W227" s="123"/>
      <c r="X227" s="105"/>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4"/>
      <c r="Q228" s="34"/>
      <c r="R228" s="34"/>
      <c r="S228" s="34"/>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3"/>
      <c r="Q229" s="33"/>
      <c r="R229" s="33"/>
      <c r="S229" s="33"/>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3"/>
      <c r="Q230" s="33"/>
      <c r="R230" s="33"/>
      <c r="S230" s="33"/>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3"/>
      <c r="Q231" s="33"/>
      <c r="R231" s="33"/>
      <c r="S231" s="33"/>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3"/>
      <c r="Q232" s="33"/>
      <c r="R232" s="33"/>
      <c r="S232" s="33"/>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4"/>
      <c r="Q233" s="34"/>
      <c r="R233" s="34"/>
      <c r="S233" s="34"/>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4"/>
      <c r="Q234" s="34"/>
      <c r="R234" s="34"/>
      <c r="S234" s="34"/>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4"/>
      <c r="Q235" s="34"/>
      <c r="R235" s="34"/>
      <c r="S235" s="34"/>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4"/>
      <c r="Q236" s="34"/>
      <c r="R236" s="34"/>
      <c r="S236" s="34"/>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3"/>
      <c r="Q237" s="33"/>
      <c r="R237" s="33"/>
      <c r="S237" s="33"/>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3"/>
      <c r="Q238" s="33"/>
      <c r="R238" s="33"/>
      <c r="S238" s="33"/>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3"/>
      <c r="Q242" s="33"/>
      <c r="R242" s="33"/>
      <c r="S242" s="33"/>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3"/>
      <c r="Q243" s="33"/>
      <c r="R243" s="33"/>
      <c r="S243" s="33"/>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3"/>
      <c r="Q245" s="33"/>
      <c r="R245" s="33"/>
      <c r="S245" s="33"/>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3"/>
      <c r="Q246" s="33"/>
      <c r="R246" s="33"/>
      <c r="S246" s="33"/>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3"/>
      <c r="Q247" s="33"/>
      <c r="R247" s="33"/>
      <c r="S247" s="33"/>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3"/>
      <c r="Q248" s="33"/>
      <c r="R248" s="33"/>
      <c r="S248" s="33"/>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3"/>
      <c r="Q249" s="33"/>
      <c r="R249" s="33"/>
      <c r="S249" s="33"/>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6"/>
      <c r="Q251" s="36"/>
      <c r="R251" s="36"/>
      <c r="S251" s="36"/>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4"/>
      <c r="Q252" s="34"/>
      <c r="R252" s="34"/>
      <c r="S252" s="34"/>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3"/>
      <c r="Q253" s="33"/>
      <c r="R253" s="33"/>
      <c r="S253" s="33"/>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4"/>
      <c r="Q254" s="34"/>
      <c r="R254" s="34"/>
      <c r="S254" s="34"/>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3"/>
      <c r="Q255" s="33"/>
      <c r="R255" s="33"/>
      <c r="S255" s="33"/>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3"/>
      <c r="Q256" s="33"/>
      <c r="R256" s="33"/>
      <c r="S256" s="33"/>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3"/>
      <c r="Q257" s="33"/>
      <c r="R257" s="33"/>
      <c r="S257" s="33"/>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3"/>
      <c r="Q258" s="33"/>
      <c r="R258" s="33"/>
      <c r="S258" s="33"/>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3"/>
      <c r="Q259" s="33"/>
      <c r="R259" s="33"/>
      <c r="S259" s="33"/>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3"/>
      <c r="Q260" s="33"/>
      <c r="R260" s="33"/>
      <c r="S260" s="33"/>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3"/>
      <c r="Q261" s="33"/>
      <c r="R261" s="33"/>
      <c r="S261" s="33"/>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3"/>
      <c r="Q262" s="33"/>
      <c r="R262" s="33"/>
      <c r="S262" s="33"/>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3"/>
      <c r="Q263" s="33"/>
      <c r="R263" s="33"/>
      <c r="S263" s="33"/>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3"/>
      <c r="Q264" s="33"/>
      <c r="R264" s="33"/>
      <c r="S264" s="33"/>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3"/>
      <c r="Q265" s="33"/>
      <c r="R265" s="33"/>
      <c r="S265" s="33"/>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4"/>
      <c r="Q266" s="34"/>
      <c r="R266" s="34"/>
      <c r="S266" s="34"/>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4"/>
      <c r="Q267" s="34"/>
      <c r="R267" s="34"/>
      <c r="S267" s="34"/>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4"/>
      <c r="Q269" s="34"/>
      <c r="R269" s="34"/>
      <c r="S269" s="34"/>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4"/>
      <c r="Q271" s="34"/>
      <c r="R271" s="34"/>
      <c r="S271" s="34"/>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4"/>
      <c r="Q272" s="34"/>
      <c r="R272" s="34"/>
      <c r="S272" s="34"/>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4"/>
      <c r="Q273" s="34"/>
      <c r="R273" s="34"/>
      <c r="S273" s="34"/>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4"/>
      <c r="Q274" s="34"/>
      <c r="R274" s="34"/>
      <c r="S274" s="34"/>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4"/>
      <c r="Q275" s="34"/>
      <c r="R275" s="34"/>
      <c r="S275" s="34"/>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6"/>
      <c r="Q276" s="36"/>
      <c r="R276" s="36"/>
      <c r="S276" s="36"/>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4"/>
      <c r="Q277" s="34"/>
      <c r="R277" s="34"/>
      <c r="S277" s="34"/>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3"/>
      <c r="Q278" s="33"/>
      <c r="R278" s="33"/>
      <c r="S278" s="33"/>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4"/>
      <c r="Q279" s="34"/>
      <c r="R279" s="34"/>
      <c r="S279" s="34"/>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3"/>
      <c r="Q280" s="33"/>
      <c r="R280" s="33"/>
      <c r="S280" s="33"/>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4"/>
      <c r="Q281" s="34"/>
      <c r="R281" s="34"/>
      <c r="S281" s="34"/>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3"/>
      <c r="Q282" s="33"/>
      <c r="R282" s="33"/>
      <c r="S282" s="33"/>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4"/>
      <c r="Q283" s="34"/>
      <c r="R283" s="34"/>
      <c r="S283" s="34"/>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3"/>
      <c r="Q284" s="33"/>
      <c r="R284" s="33"/>
      <c r="S284" s="33"/>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4"/>
      <c r="Q285" s="34"/>
      <c r="R285" s="34"/>
      <c r="S285" s="34"/>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3"/>
      <c r="Q286" s="33"/>
      <c r="R286" s="33"/>
      <c r="S286" s="33"/>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3"/>
      <c r="Q287" s="33"/>
      <c r="R287" s="33"/>
      <c r="S287" s="33"/>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3"/>
      <c r="Q288" s="33"/>
      <c r="R288" s="33"/>
      <c r="S288" s="33"/>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6"/>
      <c r="Q292" s="36"/>
      <c r="R292" s="36"/>
      <c r="S292" s="36"/>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3"/>
      <c r="Q294" s="33"/>
      <c r="R294" s="33"/>
      <c r="S294" s="33"/>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4"/>
      <c r="Q297" s="34"/>
      <c r="R297" s="34"/>
      <c r="S297" s="34"/>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3"/>
      <c r="Q299" s="33"/>
      <c r="R299" s="33"/>
      <c r="S299" s="33"/>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3"/>
      <c r="Q312" s="33"/>
      <c r="R312" s="33"/>
      <c r="S312" s="33"/>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6"/>
      <c r="Q321" s="36"/>
      <c r="R321" s="36"/>
      <c r="S321" s="36"/>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3"/>
      <c r="Q323" s="33"/>
      <c r="R323" s="33"/>
      <c r="S323" s="33"/>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3"/>
      <c r="Q324" s="33"/>
      <c r="R324" s="33"/>
      <c r="S324" s="33"/>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3"/>
      <c r="Q325" s="33"/>
      <c r="R325" s="33"/>
      <c r="S325" s="33"/>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3"/>
      <c r="Q326" s="33"/>
      <c r="R326" s="33"/>
      <c r="S326" s="33"/>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3"/>
      <c r="Q327" s="33"/>
      <c r="R327" s="33"/>
      <c r="S327" s="33"/>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3"/>
      <c r="Q328" s="33"/>
      <c r="R328" s="33"/>
      <c r="S328" s="33"/>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3"/>
      <c r="Q329" s="33"/>
      <c r="R329" s="33"/>
      <c r="S329" s="33"/>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3"/>
      <c r="Q330" s="33"/>
      <c r="R330" s="33"/>
      <c r="S330" s="33"/>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3"/>
      <c r="Q331" s="33"/>
      <c r="R331" s="33"/>
      <c r="S331" s="33"/>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3"/>
      <c r="Q332" s="33"/>
      <c r="R332" s="33"/>
      <c r="S332" s="33"/>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6"/>
      <c r="Q333" s="36"/>
      <c r="R333" s="36"/>
      <c r="S333" s="36"/>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6"/>
      <c r="Q334" s="36"/>
      <c r="R334" s="36"/>
      <c r="S334" s="36"/>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6"/>
      <c r="Q335" s="36"/>
      <c r="R335" s="36"/>
      <c r="S335" s="36"/>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6"/>
      <c r="Q336" s="36"/>
      <c r="R336" s="36"/>
      <c r="S336" s="36"/>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3"/>
      <c r="Q337" s="33"/>
      <c r="R337" s="33"/>
      <c r="S337" s="33"/>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3"/>
      <c r="Q338" s="33"/>
      <c r="R338" s="33"/>
      <c r="S338" s="33"/>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3"/>
      <c r="Q350" s="33"/>
      <c r="R350" s="33"/>
      <c r="S350" s="33"/>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3"/>
      <c r="Q351" s="33"/>
      <c r="R351" s="33"/>
      <c r="S351" s="33"/>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3"/>
      <c r="Q354" s="33"/>
      <c r="R354" s="33"/>
      <c r="S354" s="33"/>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3"/>
      <c r="Q355" s="33"/>
      <c r="R355" s="33"/>
      <c r="S355" s="33"/>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3"/>
      <c r="Q356" s="33"/>
      <c r="R356" s="33"/>
      <c r="S356" s="33"/>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3"/>
      <c r="Q358" s="33"/>
      <c r="R358" s="33"/>
      <c r="S358" s="33"/>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6"/>
      <c r="Q359" s="36"/>
      <c r="R359" s="36"/>
      <c r="S359" s="36"/>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6"/>
      <c r="Q360" s="36"/>
      <c r="R360" s="36"/>
      <c r="S360" s="36"/>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3"/>
      <c r="Q361" s="33"/>
      <c r="R361" s="33"/>
      <c r="S361" s="33"/>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3"/>
      <c r="Q362" s="33"/>
      <c r="R362" s="33"/>
      <c r="S362" s="33"/>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3"/>
      <c r="Q363" s="33"/>
      <c r="R363" s="33"/>
      <c r="S363" s="33"/>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3"/>
      <c r="Q364" s="33"/>
      <c r="R364" s="33"/>
      <c r="S364" s="33"/>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4"/>
      <c r="Q365" s="34"/>
      <c r="R365" s="34"/>
      <c r="S365" s="34"/>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3"/>
      <c r="Q366" s="33"/>
      <c r="R366" s="33"/>
      <c r="S366" s="33"/>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4"/>
      <c r="Q367" s="34"/>
      <c r="R367" s="34"/>
      <c r="S367" s="34"/>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3"/>
      <c r="Q368" s="33"/>
      <c r="R368" s="33"/>
      <c r="S368" s="33"/>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4"/>
      <c r="Q369" s="34"/>
      <c r="R369" s="34"/>
      <c r="S369" s="34"/>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4"/>
      <c r="Q370" s="34"/>
      <c r="R370" s="34"/>
      <c r="S370" s="34"/>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3"/>
      <c r="Q371" s="33"/>
      <c r="R371" s="33"/>
      <c r="S371" s="33"/>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4"/>
      <c r="Q372" s="34"/>
      <c r="R372" s="34"/>
      <c r="S372" s="34"/>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3"/>
      <c r="Q373" s="33"/>
      <c r="R373" s="33"/>
      <c r="S373" s="33"/>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4"/>
      <c r="Q374" s="34"/>
      <c r="R374" s="34"/>
      <c r="S374" s="34"/>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4"/>
      <c r="Q375" s="34"/>
      <c r="R375" s="34"/>
      <c r="S375" s="34"/>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3"/>
      <c r="Q376" s="33"/>
      <c r="R376" s="33"/>
      <c r="S376" s="33"/>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4"/>
      <c r="Q377" s="34"/>
      <c r="R377" s="34"/>
      <c r="S377" s="34"/>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4"/>
      <c r="Q378" s="34"/>
      <c r="R378" s="34"/>
      <c r="S378" s="34"/>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3"/>
      <c r="Q379" s="33"/>
      <c r="R379" s="33"/>
      <c r="S379" s="33"/>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4"/>
      <c r="Q380" s="34"/>
      <c r="R380" s="34"/>
      <c r="S380" s="34"/>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3"/>
      <c r="Q381" s="33"/>
      <c r="R381" s="33"/>
      <c r="S381" s="33"/>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4"/>
      <c r="Q382" s="34"/>
      <c r="R382" s="34"/>
      <c r="S382" s="34"/>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34"/>
      <c r="Q383" s="34"/>
      <c r="R383" s="34"/>
      <c r="S383" s="34"/>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33"/>
      <c r="Q384" s="33"/>
      <c r="R384" s="33"/>
      <c r="S384" s="33"/>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33"/>
      <c r="Q385" s="33"/>
      <c r="R385" s="33"/>
      <c r="S385" s="33"/>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34"/>
      <c r="Q386" s="34"/>
      <c r="R386" s="34"/>
      <c r="S386" s="34"/>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33"/>
      <c r="Q387" s="33"/>
      <c r="R387" s="33"/>
      <c r="S387" s="33"/>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34"/>
      <c r="Q388" s="34"/>
      <c r="R388" s="34"/>
      <c r="S388" s="34"/>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33"/>
      <c r="Q389" s="33"/>
      <c r="R389" s="33"/>
      <c r="S389" s="33"/>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34"/>
      <c r="Q390" s="34"/>
      <c r="R390" s="34"/>
      <c r="S390" s="34"/>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33"/>
      <c r="Q391" s="33"/>
      <c r="R391" s="33"/>
      <c r="S391" s="33"/>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111"/>
      <c r="Q392" s="111"/>
      <c r="R392" s="111"/>
      <c r="S392" s="111"/>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111"/>
      <c r="Q393" s="111"/>
      <c r="R393" s="111"/>
      <c r="S393" s="111"/>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111"/>
      <c r="Q394" s="111"/>
      <c r="R394" s="111"/>
      <c r="S394" s="111"/>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111"/>
      <c r="Q395" s="111"/>
      <c r="R395" s="111"/>
      <c r="S395" s="111"/>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111"/>
      <c r="Q396" s="111"/>
      <c r="R396" s="111"/>
      <c r="S396" s="111"/>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36"/>
      <c r="Q397" s="36"/>
      <c r="R397" s="36"/>
      <c r="S397" s="36"/>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36"/>
      <c r="Q398" s="36"/>
      <c r="R398" s="36"/>
      <c r="S398" s="36"/>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36"/>
      <c r="Q399" s="36"/>
      <c r="R399" s="36"/>
      <c r="S399" s="36"/>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33"/>
      <c r="Q400" s="33"/>
      <c r="R400" s="33"/>
      <c r="S400" s="33"/>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33"/>
      <c r="Q401" s="33"/>
      <c r="R401" s="33"/>
      <c r="S401" s="33"/>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33"/>
      <c r="Q402" s="33"/>
      <c r="R402" s="33"/>
      <c r="S402" s="33"/>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33"/>
      <c r="Q403" s="33"/>
      <c r="R403" s="33"/>
      <c r="S403" s="33"/>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33"/>
      <c r="Q404" s="33"/>
      <c r="R404" s="33"/>
      <c r="S404" s="33"/>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33"/>
      <c r="Q405" s="33"/>
      <c r="R405" s="33"/>
      <c r="S405" s="33"/>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33"/>
      <c r="Q406" s="33"/>
      <c r="R406" s="33"/>
      <c r="S406" s="33"/>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111"/>
      <c r="Q407" s="111"/>
      <c r="R407" s="111"/>
      <c r="S407" s="111"/>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111"/>
      <c r="Q408" s="111"/>
      <c r="R408" s="111"/>
      <c r="S408" s="111"/>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111"/>
      <c r="Q409" s="111"/>
      <c r="R409" s="111"/>
      <c r="S409" s="111"/>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111"/>
      <c r="Q410" s="111"/>
      <c r="R410" s="111"/>
      <c r="S410" s="111"/>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33"/>
      <c r="Q411" s="33"/>
      <c r="R411" s="33"/>
      <c r="S411" s="33"/>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33"/>
      <c r="Q412" s="33"/>
      <c r="R412" s="33"/>
      <c r="S412" s="33"/>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3"/>
      <c r="Q413" s="33"/>
      <c r="R413" s="33"/>
      <c r="S413" s="33"/>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6"/>
      <c r="Q414" s="36"/>
      <c r="R414" s="36"/>
      <c r="S414" s="36"/>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6"/>
      <c r="Q415" s="36"/>
      <c r="R415" s="36"/>
      <c r="S415" s="36"/>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6"/>
      <c r="Q416" s="36"/>
      <c r="R416" s="36"/>
      <c r="S416" s="36"/>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6"/>
      <c r="Q417" s="36"/>
      <c r="R417" s="36"/>
      <c r="S417" s="36"/>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6"/>
      <c r="Q418" s="36"/>
      <c r="R418" s="36"/>
      <c r="S418" s="36"/>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3"/>
      <c r="Q419" s="33"/>
      <c r="R419" s="33"/>
      <c r="S419" s="33"/>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3"/>
      <c r="Q420" s="33"/>
      <c r="R420" s="33"/>
      <c r="S420" s="33"/>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3"/>
      <c r="Q431" s="33"/>
      <c r="R431" s="33"/>
      <c r="S431" s="33"/>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3"/>
      <c r="Q432" s="33"/>
      <c r="R432" s="33"/>
      <c r="S432" s="33"/>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3"/>
      <c r="Q433" s="33"/>
      <c r="R433" s="33"/>
      <c r="S433" s="33"/>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3"/>
      <c r="Q434" s="33"/>
      <c r="R434" s="33"/>
      <c r="S434" s="33"/>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3"/>
      <c r="Q435" s="33"/>
      <c r="R435" s="33"/>
      <c r="S435" s="33"/>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3"/>
      <c r="Q436" s="33"/>
      <c r="R436" s="33"/>
      <c r="S436" s="33"/>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3"/>
      <c r="Q437" s="33"/>
      <c r="R437" s="33"/>
      <c r="S437" s="33"/>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3"/>
      <c r="Q438" s="33"/>
      <c r="R438" s="33"/>
      <c r="S438" s="33"/>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3"/>
      <c r="Q439" s="33"/>
      <c r="R439" s="33"/>
      <c r="S439" s="33"/>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6"/>
      <c r="Q440" s="36"/>
      <c r="R440" s="36"/>
      <c r="S440" s="36"/>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6"/>
      <c r="Q441" s="36"/>
      <c r="R441" s="36"/>
      <c r="S441" s="36"/>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2"/>
      <c r="H1204" s="1"/>
      <c r="I1204" s="35"/>
      <c r="J1204" s="1"/>
      <c r="K1204" s="1"/>
      <c r="L1204" s="32"/>
      <c r="M1204" s="32"/>
      <c r="N1204" s="32"/>
      <c r="O1204" s="32"/>
      <c r="P1204" s="36"/>
      <c r="Q1204" s="36"/>
      <c r="R1204" s="36"/>
      <c r="S1204" s="36"/>
      <c r="T1204" s="36"/>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2"/>
      <c r="H1205" s="1"/>
      <c r="I1205" s="35"/>
      <c r="J1205" s="1"/>
      <c r="K1205" s="1"/>
      <c r="L1205" s="32"/>
      <c r="M1205" s="32"/>
      <c r="N1205" s="32"/>
      <c r="O1205" s="32"/>
      <c r="P1205" s="36"/>
      <c r="Q1205" s="36"/>
      <c r="R1205" s="36"/>
      <c r="S1205" s="36"/>
      <c r="T1205" s="36"/>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2"/>
      <c r="H1206" s="1"/>
      <c r="I1206" s="35"/>
      <c r="J1206" s="1"/>
      <c r="K1206" s="1"/>
      <c r="L1206" s="32"/>
      <c r="M1206" s="32"/>
      <c r="N1206" s="32"/>
      <c r="O1206" s="32"/>
      <c r="P1206" s="36"/>
      <c r="Q1206" s="36"/>
      <c r="R1206" s="36"/>
      <c r="S1206" s="36"/>
      <c r="T1206" s="36"/>
      <c r="U1206" s="32"/>
      <c r="V1206" s="32"/>
      <c r="W1206" s="32"/>
      <c r="X1206" s="32"/>
      <c r="Y1206" s="32"/>
      <c r="Z1206" s="32"/>
      <c r="AA1206" s="32"/>
      <c r="AB1206" s="32"/>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2"/>
      <c r="H1207" s="1"/>
      <c r="I1207" s="35"/>
      <c r="J1207" s="1"/>
      <c r="K1207" s="1"/>
      <c r="L1207" s="32"/>
      <c r="M1207" s="32"/>
      <c r="N1207" s="32"/>
      <c r="O1207" s="32"/>
      <c r="P1207" s="36"/>
      <c r="Q1207" s="36"/>
      <c r="R1207" s="36"/>
      <c r="S1207" s="36"/>
      <c r="T1207" s="36"/>
      <c r="U1207" s="32"/>
      <c r="V1207" s="32"/>
      <c r="W1207" s="32"/>
      <c r="X1207" s="32"/>
      <c r="Y1207" s="32"/>
      <c r="Z1207" s="32"/>
      <c r="AA1207" s="32"/>
      <c r="AB1207" s="32"/>
      <c r="AC1207" s="32"/>
      <c r="AD1207" s="32"/>
      <c r="AE1207" s="32"/>
      <c r="AF1207" s="1"/>
      <c r="AG1207" s="1"/>
      <c r="AH1207" s="1"/>
      <c r="AI1207" s="1"/>
      <c r="AJ1207" s="1"/>
      <c r="AK1207" s="1"/>
      <c r="AL1207" s="1"/>
      <c r="AM1207" s="1"/>
      <c r="AN1207" s="37"/>
    </row>
    <row r="1208" spans="1:40" ht="14.25" customHeight="1">
      <c r="A1208" s="1"/>
      <c r="B1208" s="32"/>
      <c r="C1208" s="32"/>
      <c r="D1208" s="33"/>
      <c r="E1208" s="1"/>
      <c r="F1208" s="34"/>
      <c r="G1208" s="32"/>
      <c r="H1208" s="1"/>
      <c r="I1208" s="35"/>
      <c r="J1208" s="1"/>
      <c r="K1208" s="1"/>
      <c r="L1208" s="32"/>
      <c r="M1208" s="32"/>
      <c r="N1208" s="32"/>
      <c r="O1208" s="32"/>
      <c r="P1208" s="36"/>
      <c r="Q1208" s="36"/>
      <c r="R1208" s="36"/>
      <c r="S1208" s="36"/>
      <c r="T1208" s="36"/>
      <c r="U1208" s="32"/>
      <c r="V1208" s="32"/>
      <c r="W1208" s="32"/>
      <c r="X1208" s="32"/>
      <c r="Y1208" s="32"/>
      <c r="Z1208" s="32"/>
      <c r="AA1208" s="32"/>
      <c r="AB1208" s="32"/>
      <c r="AC1208" s="32"/>
      <c r="AD1208" s="32"/>
      <c r="AE1208" s="32"/>
      <c r="AF1208" s="1"/>
      <c r="AG1208" s="1"/>
      <c r="AH1208" s="1"/>
      <c r="AI1208" s="1"/>
      <c r="AJ1208" s="1"/>
      <c r="AK1208" s="1"/>
      <c r="AL1208" s="1"/>
      <c r="AM1208" s="1"/>
      <c r="AN1208" s="37"/>
    </row>
    <row r="1209" spans="1:40" ht="14.25" customHeight="1">
      <c r="A1209" s="1"/>
      <c r="B1209" s="32"/>
      <c r="C1209" s="32"/>
      <c r="D1209" s="33"/>
      <c r="E1209" s="1"/>
      <c r="F1209" s="34"/>
      <c r="G1209" s="32"/>
      <c r="H1209" s="1"/>
      <c r="I1209" s="35"/>
      <c r="J1209" s="1"/>
      <c r="K1209" s="1"/>
      <c r="L1209" s="32"/>
      <c r="M1209" s="32"/>
      <c r="N1209" s="32"/>
      <c r="O1209" s="32"/>
      <c r="P1209" s="36"/>
      <c r="Q1209" s="36"/>
      <c r="R1209" s="36"/>
      <c r="S1209" s="36"/>
      <c r="T1209" s="36"/>
      <c r="U1209" s="32"/>
      <c r="V1209" s="32"/>
      <c r="W1209" s="32"/>
      <c r="X1209" s="32"/>
      <c r="Y1209" s="32"/>
      <c r="Z1209" s="32"/>
      <c r="AA1209" s="32"/>
      <c r="AB1209" s="32"/>
      <c r="AC1209" s="32"/>
      <c r="AD1209" s="32"/>
      <c r="AE1209" s="32"/>
      <c r="AF1209" s="1"/>
      <c r="AG1209" s="1"/>
      <c r="AH1209" s="1"/>
      <c r="AI1209" s="1"/>
      <c r="AJ1209" s="1"/>
      <c r="AK1209" s="1"/>
      <c r="AL1209" s="1"/>
      <c r="AM1209" s="1"/>
      <c r="AN1209" s="37"/>
    </row>
    <row r="1210" spans="1:40" ht="14.25" customHeight="1">
      <c r="A1210" s="1"/>
      <c r="B1210" s="32"/>
      <c r="C1210" s="32"/>
      <c r="D1210" s="33"/>
      <c r="E1210" s="1"/>
      <c r="F1210" s="34"/>
      <c r="G1210" s="32"/>
      <c r="H1210" s="1"/>
      <c r="I1210" s="35"/>
      <c r="J1210" s="1"/>
      <c r="K1210" s="1"/>
      <c r="L1210" s="32"/>
      <c r="M1210" s="32"/>
      <c r="N1210" s="32"/>
      <c r="O1210" s="32"/>
      <c r="P1210" s="36"/>
      <c r="Q1210" s="36"/>
      <c r="R1210" s="36"/>
      <c r="S1210" s="36"/>
      <c r="T1210" s="36"/>
      <c r="U1210" s="32"/>
      <c r="V1210" s="32"/>
      <c r="W1210" s="32"/>
      <c r="X1210" s="32"/>
      <c r="Y1210" s="32"/>
      <c r="Z1210" s="32"/>
      <c r="AA1210" s="32"/>
      <c r="AB1210" s="32"/>
      <c r="AC1210" s="32"/>
      <c r="AD1210" s="32"/>
      <c r="AE1210" s="32"/>
      <c r="AF1210" s="1"/>
      <c r="AG1210" s="1"/>
      <c r="AH1210" s="1"/>
      <c r="AI1210" s="1"/>
      <c r="AJ1210" s="1"/>
      <c r="AK1210" s="1"/>
      <c r="AL1210" s="1"/>
      <c r="AM1210" s="1"/>
      <c r="AN1210" s="37"/>
    </row>
    <row r="1211" spans="1:40" ht="14.25" customHeight="1">
      <c r="A1211" s="1"/>
      <c r="B1211" s="32"/>
      <c r="C1211" s="32"/>
      <c r="D1211" s="33"/>
      <c r="E1211" s="1"/>
      <c r="F1211" s="34"/>
      <c r="G1211" s="32"/>
      <c r="H1211" s="1"/>
      <c r="I1211" s="35"/>
      <c r="J1211" s="1"/>
      <c r="K1211" s="1"/>
      <c r="L1211" s="32"/>
      <c r="M1211" s="32"/>
      <c r="N1211" s="32"/>
      <c r="O1211" s="32"/>
      <c r="P1211" s="36"/>
      <c r="Q1211" s="36"/>
      <c r="R1211" s="36"/>
      <c r="S1211" s="36"/>
      <c r="T1211" s="36"/>
      <c r="U1211" s="32"/>
      <c r="V1211" s="32"/>
      <c r="W1211" s="32"/>
      <c r="X1211" s="32"/>
      <c r="Y1211" s="32"/>
      <c r="Z1211" s="32"/>
      <c r="AA1211" s="32"/>
      <c r="AB1211" s="32"/>
      <c r="AC1211" s="32"/>
      <c r="AD1211" s="32"/>
      <c r="AE1211" s="32"/>
      <c r="AF1211" s="1"/>
      <c r="AG1211" s="1"/>
      <c r="AH1211" s="1"/>
      <c r="AI1211" s="1"/>
      <c r="AJ1211" s="1"/>
      <c r="AK1211" s="1"/>
      <c r="AL1211" s="1"/>
      <c r="AM1211" s="1"/>
      <c r="AN1211" s="37"/>
    </row>
    <row r="1212" spans="1:40" ht="14.25" customHeight="1">
      <c r="A1212" s="1"/>
      <c r="B1212" s="32"/>
      <c r="C1212" s="32"/>
      <c r="D1212" s="33"/>
      <c r="E1212" s="1"/>
      <c r="F1212" s="34"/>
      <c r="G1212" s="32"/>
      <c r="H1212" s="1"/>
      <c r="I1212" s="35"/>
      <c r="J1212" s="1"/>
      <c r="K1212" s="1"/>
      <c r="L1212" s="32"/>
      <c r="M1212" s="32"/>
      <c r="N1212" s="32"/>
      <c r="O1212" s="32"/>
      <c r="P1212" s="36"/>
      <c r="Q1212" s="36"/>
      <c r="R1212" s="36"/>
      <c r="S1212" s="36"/>
      <c r="T1212" s="36"/>
      <c r="U1212" s="32"/>
      <c r="V1212" s="32"/>
      <c r="W1212" s="32"/>
      <c r="X1212" s="32"/>
      <c r="Y1212" s="32"/>
      <c r="Z1212" s="32"/>
      <c r="AA1212" s="32"/>
      <c r="AB1212" s="32"/>
      <c r="AC1212" s="32"/>
      <c r="AD1212" s="32"/>
      <c r="AE1212" s="32"/>
      <c r="AF1212" s="1"/>
      <c r="AG1212" s="1"/>
      <c r="AH1212" s="1"/>
      <c r="AI1212" s="1"/>
      <c r="AJ1212" s="1"/>
      <c r="AK1212" s="1"/>
      <c r="AL1212" s="1"/>
      <c r="AM1212" s="1"/>
      <c r="AN1212" s="37"/>
    </row>
  </sheetData>
  <autoFilter ref="A2:AN227" xr:uid="{00000000-0009-0000-0000-000003000000}">
    <filterColumn colId="6">
      <filters>
        <filter val="PNN Cahuinarí"/>
      </filters>
    </filterColumn>
  </autoFilter>
  <mergeCells count="3">
    <mergeCell ref="B1:M1"/>
    <mergeCell ref="N1:O1"/>
    <mergeCell ref="P1:AM1"/>
  </mergeCells>
  <dataValidations count="8">
    <dataValidation type="list" allowBlank="1" showErrorMessage="1" sqref="I183:I205" xr:uid="{00000000-0002-0000-0300-000000000000}">
      <formula1>INDIRECT(H183)</formula1>
    </dataValidation>
    <dataValidation type="list" allowBlank="1" showErrorMessage="1" sqref="D4:D205" xr:uid="{00000000-0002-0000-03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300-000002000000}">
      <formula1>0</formula1>
      <formula2>500000000</formula2>
    </dataValidation>
    <dataValidation type="list" allowBlank="1" showErrorMessage="1" sqref="H4:H71 H73:H205" xr:uid="{00000000-0002-0000-0300-000003000000}">
      <formula1>"PGN,FONAM,FPVB,KFW,GEF,COMPENSACIONES,REGALÍAS,OTROS,FUNCIONAMIENTO,GESTIÓN,GESTIÓN-PGN,GESTIÓN-FONAM"</formula1>
    </dataValidation>
    <dataValidation type="list" allowBlank="1" showErrorMessage="1" sqref="G4:G205" xr:uid="{00000000-0002-0000-03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3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300-000006000000}">
      <formula1>"PEI,PAA,PEI-PI,PAA-PI,PI,PAA-PEI"</formula1>
    </dataValidation>
    <dataValidation type="list" allowBlank="1" showErrorMessage="1" sqref="B4:B205" xr:uid="{00000000-0002-0000-0300-000007000000}">
      <formula1>"1. PROTEGER LA BELLEZA DE LA VIDA,2. TERRITORIOS SOSTENIBLES E INNOVADORES,3. MODERNIZACIÓN INSTITUCIONAL EFICIENTE,4. PAZ CON LA NATURALEZA"</formula1>
    </dataValidation>
  </dataValidations>
  <hyperlinks>
    <hyperlink ref="Z37" r:id="rId1" xr:uid="{00000000-0004-0000-0300-000000000000}"/>
    <hyperlink ref="Z55" r:id="rId2" xr:uid="{00000000-0004-0000-0300-000001000000}"/>
    <hyperlink ref="Z77" r:id="rId3" xr:uid="{00000000-0004-0000-0300-000002000000}"/>
    <hyperlink ref="Z143" r:id="rId4" xr:uid="{00000000-0004-0000-0300-000003000000}"/>
    <hyperlink ref="Z153" r:id="rId5" xr:uid="{00000000-0004-0000-0300-000004000000}"/>
    <hyperlink ref="AF153" r:id="rId6" xr:uid="{00000000-0004-0000-0300-000005000000}"/>
    <hyperlink ref="AG164" r:id="rId7" xr:uid="{00000000-0004-0000-0300-000006000000}"/>
    <hyperlink ref="Z184" r:id="rId8" xr:uid="{00000000-0004-0000-0300-000007000000}"/>
    <hyperlink ref="Z199" r:id="rId9" xr:uid="{00000000-0004-0000-0300-000008000000}"/>
  </hyperlinks>
  <pageMargins left="0.7" right="0.7" top="0.75" bottom="0.75" header="0" footer="0"/>
  <pageSetup paperSize="3" fitToHeight="0" orientation="landscape"/>
  <drawing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38761D"/>
  </sheetPr>
  <dimension ref="A1:AN1210"/>
  <sheetViews>
    <sheetView workbookViewId="0">
      <pane ySplit="2" topLeftCell="A180"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27.42578125" customWidth="1"/>
    <col min="6" max="6" width="12.5703125" customWidth="1"/>
    <col min="7" max="7" width="16"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34.7109375" customWidth="1"/>
    <col min="15" max="15" width="12" customWidth="1"/>
    <col min="16" max="19" width="28.5703125" hidden="1" customWidth="1"/>
    <col min="20" max="20" width="35.5703125" customWidth="1"/>
    <col min="21" max="21" width="22.42578125" customWidth="1"/>
    <col min="22" max="27" width="22.42578125" hidden="1" customWidth="1"/>
    <col min="28" max="28" width="45" hidden="1" customWidth="1"/>
    <col min="29" max="31" width="22.42578125" hidden="1" customWidth="1"/>
    <col min="32" max="32" width="41.28515625" hidden="1" customWidth="1"/>
    <col min="33" max="33" width="20.140625" hidden="1" customWidth="1"/>
    <col min="34" max="34" width="57.7109375" hidden="1" customWidth="1"/>
    <col min="35" max="35" width="17.42578125" hidden="1" customWidth="1"/>
    <col min="36" max="36" width="34.7109375" hidden="1" customWidth="1"/>
    <col min="37" max="37" width="17.42578125" hidden="1" customWidth="1"/>
    <col min="38" max="38" width="35.140625" hidden="1" customWidth="1"/>
    <col min="39" max="39" width="17.42578125" hidden="1" customWidth="1"/>
    <col min="40" max="40" width="13.85546875" customWidth="1"/>
  </cols>
  <sheetData>
    <row r="1" spans="1:40" ht="14.25" customHeight="1">
      <c r="A1" s="1"/>
      <c r="B1" s="187" t="s">
        <v>0</v>
      </c>
      <c r="C1" s="188"/>
      <c r="D1" s="188"/>
      <c r="E1" s="188"/>
      <c r="F1" s="188"/>
      <c r="G1" s="188"/>
      <c r="H1" s="188"/>
      <c r="I1" s="188"/>
      <c r="J1" s="188"/>
      <c r="K1" s="188"/>
      <c r="L1" s="188"/>
      <c r="M1" s="189"/>
      <c r="N1" s="190" t="s">
        <v>47</v>
      </c>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128"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10"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6"/>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11" t="str">
        <f ca="1">IFERROR(__xludf.DUMMYFUNCTION("""COMPUTED_VALUE"""),"1. PROTEGER LA BELLEZA DE LA VIDA")</f>
        <v>1. PROTEGER LA BELLEZA DE LA VIDA</v>
      </c>
      <c r="C9" s="11" t="str">
        <f ca="1">IFERROR(__xludf.DUMMYFUNCTION("""COMPUTED_VALUE"""),"1.2 Restauración rehabilitación y sistemas sotenibles para la conservación")</f>
        <v>1.2 Restauración rehabilitación y sistemas sotenibles para la conservación</v>
      </c>
      <c r="D9" s="11" t="str">
        <f ca="1">IFERROR(__xludf.DUMMYFUNCTION("""COMPUTED_VALUE"""),"No. de Hectáreas en proceso de restauración rehabilitación y recuperación")</f>
        <v>No. de Hectáreas en proceso de restauración rehabilitación y recuperación</v>
      </c>
      <c r="E9" s="11"/>
      <c r="F9" s="14" t="str">
        <f ca="1">IFERROR(__xludf.DUMMYFUNCTION("""COMPUTED_VALUE"""),"PEI")</f>
        <v>PEI</v>
      </c>
      <c r="G9" s="11" t="str">
        <f ca="1">IFERROR(__xludf.DUMMYFUNCTION("""COMPUTED_VALUE"""),"PNN La Paya")</f>
        <v>PNN La Paya</v>
      </c>
      <c r="H9" s="14" t="str">
        <f ca="1">IFERROR(__xludf.DUMMYFUNCTION("""COMPUTED_VALUE"""),"OTROS")</f>
        <v>OTROS</v>
      </c>
      <c r="I9" s="11" t="str">
        <f ca="1">IFERROR(__xludf.DUMMYFUNCTION("""COMPUTED_VALUE"""),"1.Realizar la Georeferenciacion")</f>
        <v>1.Realizar la Georeferenciacion</v>
      </c>
      <c r="J9" s="16">
        <f ca="1">IFERROR(__xludf.DUMMYFUNCTION("""COMPUTED_VALUE"""),14)</f>
        <v>14</v>
      </c>
      <c r="K9" s="17"/>
      <c r="L9" s="18"/>
      <c r="M9" s="11" t="str">
        <f ca="1">IFERROR(__xludf.DUMMYFUNCTION("""COMPUTED_VALUE"""),"Abner Ortiz")</f>
        <v>Abner Ortiz</v>
      </c>
      <c r="N9" s="11"/>
      <c r="O9" s="20">
        <f ca="1">IFERROR(__xludf.DUMMYFUNCTION("""COMPUTED_VALUE"""),0)</f>
        <v>0</v>
      </c>
      <c r="P9" s="13" t="s">
        <v>389</v>
      </c>
      <c r="Q9" s="13" t="s">
        <v>390</v>
      </c>
      <c r="R9" s="13" t="s">
        <v>391</v>
      </c>
      <c r="S9" s="13" t="s">
        <v>172</v>
      </c>
      <c r="T9" s="11"/>
      <c r="U9" s="11"/>
      <c r="V9" s="11"/>
      <c r="W9" s="11"/>
      <c r="X9" s="11"/>
      <c r="Y9" s="11"/>
      <c r="Z9" s="11"/>
      <c r="AA9" s="11"/>
      <c r="AB9" s="11"/>
      <c r="AC9" s="11"/>
      <c r="AD9" s="11"/>
      <c r="AE9" s="11"/>
      <c r="AF9" s="11"/>
      <c r="AG9" s="11"/>
      <c r="AH9" s="11"/>
      <c r="AI9" s="14"/>
      <c r="AJ9" s="11"/>
      <c r="AK9" s="14"/>
      <c r="AL9" s="11"/>
      <c r="AM9" s="14"/>
      <c r="AN9" s="1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61">
        <v>0</v>
      </c>
      <c r="O14" s="49"/>
      <c r="P14" s="113"/>
      <c r="Q14" s="113"/>
      <c r="R14" s="113"/>
      <c r="S14" s="113"/>
      <c r="T14" s="129" t="s">
        <v>392</v>
      </c>
      <c r="U14" s="44"/>
      <c r="V14" s="44" t="s">
        <v>393</v>
      </c>
      <c r="W14" s="44"/>
      <c r="X14" s="44" t="s">
        <v>394</v>
      </c>
      <c r="Y14" s="44" t="s">
        <v>52</v>
      </c>
      <c r="Z14" s="44" t="s">
        <v>395</v>
      </c>
      <c r="AA14" s="44" t="s">
        <v>57</v>
      </c>
      <c r="AB14" s="44" t="s">
        <v>396</v>
      </c>
      <c r="AC14" s="44" t="s">
        <v>57</v>
      </c>
      <c r="AD14" s="44" t="s">
        <v>397</v>
      </c>
      <c r="AE14" s="44" t="s">
        <v>57</v>
      </c>
      <c r="AF14" s="44" t="s">
        <v>398</v>
      </c>
      <c r="AG14" s="44" t="s">
        <v>57</v>
      </c>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61">
        <v>0</v>
      </c>
      <c r="O15" s="44"/>
      <c r="P15" s="113"/>
      <c r="Q15" s="113"/>
      <c r="R15" s="113"/>
      <c r="S15" s="113"/>
      <c r="T15" s="113" t="s">
        <v>304</v>
      </c>
      <c r="U15" s="44"/>
      <c r="V15" s="44" t="s">
        <v>399</v>
      </c>
      <c r="W15" s="44"/>
      <c r="X15" s="44" t="s">
        <v>400</v>
      </c>
      <c r="Y15" s="44" t="s">
        <v>52</v>
      </c>
      <c r="Z15" s="44" t="s">
        <v>401</v>
      </c>
      <c r="AA15" s="44"/>
      <c r="AB15" s="44" t="s">
        <v>402</v>
      </c>
      <c r="AC15" s="44"/>
      <c r="AD15" s="44"/>
      <c r="AE15" s="44"/>
      <c r="AF15" s="44" t="s">
        <v>403</v>
      </c>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t="s">
        <v>404</v>
      </c>
      <c r="AI28" s="14"/>
      <c r="AJ28" s="14"/>
      <c r="AK28" s="14"/>
      <c r="AL28" s="14"/>
      <c r="AM28" s="14"/>
      <c r="AN28" s="60" t="str">
        <f ca="1">IFERROR(__xludf.DUMMYFUNCTION("""COMPUTED_VALUE"""),"Mensual")</f>
        <v>Mensual</v>
      </c>
    </row>
    <row r="29" spans="1:40" ht="14.25" hidden="1" customHeight="1">
      <c r="A29" s="10" t="str">
        <f t="shared" ca="1" si="0"/>
        <v>Mensual</v>
      </c>
      <c r="B29" s="11" t="str">
        <f ca="1">IFERROR(__xludf.DUMMYFUNCTION("""COMPUTED_VALUE"""),"2. TERRITORIOS SOSTENIBLES E INNOVADORES")</f>
        <v>2. TERRITORIOS SOSTENIBLES E INNOVADORES</v>
      </c>
      <c r="C29" s="11" t="str">
        <f ca="1">IFERROR(__xludf.DUMMYFUNCTION("""COMPUTED_VALUE"""),"2.1 Bioeconomía y Ecoturismo")</f>
        <v>2.1 Bioeconomía y Ecoturismo</v>
      </c>
      <c r="D29" s="11" t="str">
        <f ca="1">IFERROR(__xludf.DUMMYFUNCTION("""COMPUTED_VALUE"""),"No. de Visitantes en las áreas protegidas con vocación ecoturística")</f>
        <v>No. de Visitantes en las áreas protegidas con vocación ecoturística</v>
      </c>
      <c r="E29" s="11"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11" t="str">
        <f ca="1">IFERROR(__xludf.DUMMYFUNCTION("""COMPUTED_VALUE"""),"PNN Amacayacu")</f>
        <v>PNN Amacayacu</v>
      </c>
      <c r="H29" s="11" t="str">
        <f ca="1">IFERROR(__xludf.DUMMYFUNCTION("""COMPUTED_VALUE"""),"PGN")</f>
        <v>PGN</v>
      </c>
      <c r="I29" s="11"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14">
        <f ca="1">IFERROR(__xludf.DUMMYFUNCTION("""COMPUTED_VALUE"""),120)</f>
        <v>120</v>
      </c>
      <c r="K29" s="17">
        <f ca="1">IFERROR(__xludf.DUMMYFUNCTION("""COMPUTED_VALUE"""),33700000)</f>
        <v>33700000</v>
      </c>
      <c r="L29" s="11" t="str">
        <f ca="1">IFERROR(__xludf.DUMMYFUNCTION("""COMPUTED_VALUE"""),"Esta pendiente revisar meta en el SENDA pues se relacionan solo 350")</f>
        <v>Esta pendiente revisar meta en el SENDA pues se relacionan solo 350</v>
      </c>
      <c r="M29" s="11" t="str">
        <f ca="1">IFERROR(__xludf.DUMMYFUNCTION("""COMPUTED_VALUE"""),"Iván Rodriguez")</f>
        <v>Iván Rodriguez</v>
      </c>
      <c r="N29" s="11"/>
      <c r="O29" s="20">
        <f ca="1">IFERROR(__xludf.DUMMYFUNCTION("""COMPUTED_VALUE"""),0)</f>
        <v>0</v>
      </c>
      <c r="P29" s="130" t="s">
        <v>405</v>
      </c>
      <c r="Q29" s="11" t="s">
        <v>57</v>
      </c>
      <c r="R29" s="11" t="s">
        <v>406</v>
      </c>
      <c r="S29" s="11" t="s">
        <v>57</v>
      </c>
      <c r="T29" s="11"/>
      <c r="U29" s="11"/>
      <c r="V29" s="11"/>
      <c r="W29" s="11"/>
      <c r="X29" s="11"/>
      <c r="Y29" s="11"/>
      <c r="Z29" s="11"/>
      <c r="AA29" s="11"/>
      <c r="AB29" s="11"/>
      <c r="AC29" s="11"/>
      <c r="AD29" s="11"/>
      <c r="AE29" s="11"/>
      <c r="AF29" s="11"/>
      <c r="AG29" s="11"/>
      <c r="AH29" s="11"/>
      <c r="AI29" s="14"/>
      <c r="AJ29" s="11"/>
      <c r="AK29" s="14"/>
      <c r="AL29" s="11"/>
      <c r="AM29" s="14"/>
      <c r="AN29" s="15"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t="s">
        <v>407</v>
      </c>
      <c r="O34" s="20">
        <f ca="1">IFERROR(__xludf.DUMMYFUNCTION("""COMPUTED_VALUE"""),0)</f>
        <v>0</v>
      </c>
      <c r="P34" s="77"/>
      <c r="Q34" s="77"/>
      <c r="R34" s="77"/>
      <c r="S34" s="77"/>
      <c r="T34" s="131" t="s">
        <v>408</v>
      </c>
      <c r="U34" s="56" t="s">
        <v>409</v>
      </c>
      <c r="V34" s="56" t="s">
        <v>410</v>
      </c>
      <c r="W34" s="56" t="s">
        <v>311</v>
      </c>
      <c r="X34" s="56" t="s">
        <v>411</v>
      </c>
      <c r="Y34" s="56" t="s">
        <v>71</v>
      </c>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11" t="str">
        <f ca="1">IFERROR(__xludf.DUMMYFUNCTION("""COMPUTED_VALUE"""),"4. PAZ CON LA NATURALEZA")</f>
        <v>4. PAZ CON LA NATURALEZA</v>
      </c>
      <c r="C35" s="11" t="str">
        <f ca="1">IFERROR(__xludf.DUMMYFUNCTION("""COMPUTED_VALUE"""),"4.1 Gobernanza participación y conflictos socioambientales")</f>
        <v>4.1 Gobernanza participación y conflictos socioambientales</v>
      </c>
      <c r="D35"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11" t="str">
        <f ca="1">IFERROR(__xludf.DUMMYFUNCTION("""COMPUTED_VALUE"""),"PNN Amacayacu")</f>
        <v>PNN Amacayacu</v>
      </c>
      <c r="H35" s="11" t="str">
        <f ca="1">IFERROR(__xludf.DUMMYFUNCTION("""COMPUTED_VALUE"""),"GESTIÓN-FONAM")</f>
        <v>GESTIÓN-FONAM</v>
      </c>
      <c r="I35"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14">
        <f ca="1">IFERROR(__xludf.DUMMYFUNCTION("""COMPUTED_VALUE"""),2)</f>
        <v>2</v>
      </c>
      <c r="K35" s="17">
        <f ca="1">IFERROR(__xludf.DUMMYFUNCTION("""COMPUTED_VALUE"""),127066623)</f>
        <v>127066623</v>
      </c>
      <c r="L35" s="11" t="str">
        <f ca="1">IFERROR(__xludf.DUMMYFUNCTION("""COMPUTED_VALUE"""),"Reporte en DRIVE 2, en SENDA 2")</f>
        <v>Reporte en DRIVE 2, en SENDA 2</v>
      </c>
      <c r="M35" s="11" t="str">
        <f ca="1">IFERROR(__xludf.DUMMYFUNCTION("""COMPUTED_VALUE"""),"Esteban Carrillo")</f>
        <v>Esteban Carrillo</v>
      </c>
      <c r="N35" s="11"/>
      <c r="O35" s="11">
        <f ca="1">IFERROR(__xludf.DUMMYFUNCTION("""COMPUTED_VALUE"""),0.5)</f>
        <v>0.5</v>
      </c>
      <c r="P35" s="130" t="s">
        <v>412</v>
      </c>
      <c r="Q35" s="14" t="s">
        <v>57</v>
      </c>
      <c r="R35" s="130" t="s">
        <v>413</v>
      </c>
      <c r="S35" s="14" t="s">
        <v>57</v>
      </c>
      <c r="T35" s="11"/>
      <c r="U35" s="11"/>
      <c r="V35" s="11"/>
      <c r="W35" s="11"/>
      <c r="X35" s="11"/>
      <c r="Y35" s="11"/>
      <c r="Z35" s="11"/>
      <c r="AA35" s="11"/>
      <c r="AB35" s="11"/>
      <c r="AC35" s="11"/>
      <c r="AD35" s="11"/>
      <c r="AE35" s="11"/>
      <c r="AF35" s="11"/>
      <c r="AG35" s="11"/>
      <c r="AH35" s="11"/>
      <c r="AI35" s="14"/>
      <c r="AJ35" s="11"/>
      <c r="AK35" s="14"/>
      <c r="AL35" s="11"/>
      <c r="AM35" s="14"/>
      <c r="AN35" s="15" t="str">
        <f ca="1">IFERROR(__xludf.DUMMYFUNCTION("""COMPUTED_VALUE"""),"Mensual")</f>
        <v>Mensual</v>
      </c>
    </row>
    <row r="36" spans="1:40" ht="14.25" hidden="1" customHeight="1">
      <c r="A36" s="10" t="str">
        <f t="shared" ca="1" si="0"/>
        <v>Mensual</v>
      </c>
      <c r="B36" s="11" t="str">
        <f ca="1">IFERROR(__xludf.DUMMYFUNCTION("""COMPUTED_VALUE"""),"4. PAZ CON LA NATURALEZA")</f>
        <v>4. PAZ CON LA NATURALEZA</v>
      </c>
      <c r="C36" s="11" t="str">
        <f ca="1">IFERROR(__xludf.DUMMYFUNCTION("""COMPUTED_VALUE"""),"4.1 Gobernanza participación y conflictos socioambientales")</f>
        <v>4.1 Gobernanza participación y conflictos socioambientales</v>
      </c>
      <c r="D36"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11" t="str">
        <f ca="1">IFERROR(__xludf.DUMMYFUNCTION("""COMPUTED_VALUE"""),"PNN Cahuinarí")</f>
        <v>PNN Cahuinarí</v>
      </c>
      <c r="H36" s="11" t="str">
        <f ca="1">IFERROR(__xludf.DUMMYFUNCTION("""COMPUTED_VALUE"""),"PGN")</f>
        <v>PGN</v>
      </c>
      <c r="I36"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14">
        <f ca="1">IFERROR(__xludf.DUMMYFUNCTION("""COMPUTED_VALUE"""),3)</f>
        <v>3</v>
      </c>
      <c r="K36" s="17">
        <f ca="1">IFERROR(__xludf.DUMMYFUNCTION("""COMPUTED_VALUE"""),121694606)</f>
        <v>121694606</v>
      </c>
      <c r="L36" s="11" t="str">
        <f ca="1">IFERROR(__xludf.DUMMYFUNCTION("""COMPUTED_VALUE"""),"Reporte cumplido por PGN")</f>
        <v>Reporte cumplido por PGN</v>
      </c>
      <c r="M36" s="11" t="str">
        <f ca="1">IFERROR(__xludf.DUMMYFUNCTION("""COMPUTED_VALUE"""),"Esteban Carrillo")</f>
        <v>Esteban Carrillo</v>
      </c>
      <c r="N36" s="11"/>
      <c r="O36" s="11">
        <f ca="1">IFERROR(__xludf.DUMMYFUNCTION("""COMPUTED_VALUE"""),0)</f>
        <v>0</v>
      </c>
      <c r="P36" s="130" t="s">
        <v>414</v>
      </c>
      <c r="Q36" s="11" t="s">
        <v>57</v>
      </c>
      <c r="R36" s="11" t="s">
        <v>415</v>
      </c>
      <c r="S36" s="11" t="s">
        <v>57</v>
      </c>
      <c r="T36" s="11"/>
      <c r="U36" s="11"/>
      <c r="V36" s="11"/>
      <c r="W36" s="11"/>
      <c r="X36" s="11"/>
      <c r="Y36" s="11"/>
      <c r="Z36" s="11"/>
      <c r="AA36" s="11"/>
      <c r="AB36" s="11"/>
      <c r="AC36" s="11"/>
      <c r="AD36" s="11"/>
      <c r="AE36" s="11"/>
      <c r="AF36" s="11"/>
      <c r="AG36" s="11"/>
      <c r="AH36" s="11"/>
      <c r="AI36" s="14"/>
      <c r="AJ36" s="11"/>
      <c r="AK36" s="14"/>
      <c r="AL36" s="11"/>
      <c r="AM36" s="14"/>
      <c r="AN36" s="15"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77"/>
      <c r="Q40" s="77"/>
      <c r="R40" s="77"/>
      <c r="S40" s="77"/>
      <c r="T40" s="131" t="s">
        <v>416</v>
      </c>
      <c r="U40" s="57"/>
      <c r="V40" s="28" t="s">
        <v>417</v>
      </c>
      <c r="W40" s="14"/>
      <c r="X40" s="56" t="s">
        <v>418</v>
      </c>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113"/>
      <c r="Q41" s="113"/>
      <c r="R41" s="113"/>
      <c r="S41" s="113"/>
      <c r="T41" s="129" t="s">
        <v>419</v>
      </c>
      <c r="U41" s="44" t="s">
        <v>63</v>
      </c>
      <c r="V41" s="44" t="s">
        <v>420</v>
      </c>
      <c r="W41" s="44"/>
      <c r="X41" s="44" t="s">
        <v>421</v>
      </c>
      <c r="Y41" s="44" t="s">
        <v>52</v>
      </c>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67">
        <v>1</v>
      </c>
      <c r="O42" s="20">
        <f ca="1">IFERROR(__xludf.DUMMYFUNCTION("""COMPUTED_VALUE"""),1)</f>
        <v>1</v>
      </c>
      <c r="P42" s="57"/>
      <c r="Q42" s="57"/>
      <c r="R42" s="57"/>
      <c r="S42" s="57"/>
      <c r="T42" s="57"/>
      <c r="U42" s="57"/>
      <c r="V42" s="14"/>
      <c r="W42" s="14"/>
      <c r="X42" s="14"/>
      <c r="Y42" s="14"/>
      <c r="Z42" s="56" t="s">
        <v>422</v>
      </c>
      <c r="AA42" s="14" t="s">
        <v>423</v>
      </c>
      <c r="AB42" s="11" t="s">
        <v>424</v>
      </c>
      <c r="AC42" s="14" t="s">
        <v>57</v>
      </c>
      <c r="AD42" s="11" t="s">
        <v>425</v>
      </c>
      <c r="AE42" s="14" t="s">
        <v>57</v>
      </c>
      <c r="AF42" s="11" t="s">
        <v>426</v>
      </c>
      <c r="AG42" s="14" t="s">
        <v>57</v>
      </c>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t="s">
        <v>427</v>
      </c>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11" t="str">
        <f ca="1">IFERROR(__xludf.DUMMYFUNCTION("""COMPUTED_VALUE"""),"4. PAZ CON LA NATURALEZA")</f>
        <v>4. PAZ CON LA NATURALEZA</v>
      </c>
      <c r="C47" s="11" t="str">
        <f ca="1">IFERROR(__xludf.DUMMYFUNCTION("""COMPUTED_VALUE"""),"4.1 Gobernanza participación y conflictos socioambientales")</f>
        <v>4.1 Gobernanza participación y conflictos socioambientales</v>
      </c>
      <c r="D47" s="11" t="str">
        <f ca="1">IFERROR(__xludf.DUMMYFUNCTION("""COMPUTED_VALUE"""),"No. de Visitantes en las áreas protegidas con vocación ecoturística")</f>
        <v>No. de Visitantes en las áreas protegidas con vocación ecoturística</v>
      </c>
      <c r="E47"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11" t="str">
        <f ca="1">IFERROR(__xludf.DUMMYFUNCTION("""COMPUTED_VALUE"""),"PEI-PI")</f>
        <v>PEI-PI</v>
      </c>
      <c r="G47" s="11" t="str">
        <f ca="1">IFERROR(__xludf.DUMMYFUNCTION("""COMPUTED_VALUE"""),"DTAM")</f>
        <v>DTAM</v>
      </c>
      <c r="H47" s="14" t="str">
        <f ca="1">IFERROR(__xludf.DUMMYFUNCTION("""COMPUTED_VALUE"""),"GESTIÓN-PGN")</f>
        <v>GESTIÓN-PGN</v>
      </c>
      <c r="I47" s="11"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14">
        <f ca="1">IFERROR(__xludf.DUMMYFUNCTION("""COMPUTED_VALUE"""),5)</f>
        <v>5</v>
      </c>
      <c r="K47" s="17">
        <f ca="1">IFERROR(__xludf.DUMMYFUNCTION("""COMPUTED_VALUE"""),131788399)</f>
        <v>131788399</v>
      </c>
      <c r="L47" s="11" t="str">
        <f ca="1">IFERROR(__xludf.DUMMYFUNCTION("""COMPUTED_VALUE"""),"Reportar en DRIVE 5 en SENDA 1")</f>
        <v>Reportar en DRIVE 5 en SENDA 1</v>
      </c>
      <c r="M47" s="11" t="str">
        <f ca="1">IFERROR(__xludf.DUMMYFUNCTION("""COMPUTED_VALUE"""),"Esteban Carrillo")</f>
        <v>Esteban Carrillo</v>
      </c>
      <c r="N47" s="11"/>
      <c r="O47" s="20">
        <f ca="1">IFERROR(__xludf.DUMMYFUNCTION("""COMPUTED_VALUE"""),0)</f>
        <v>0</v>
      </c>
      <c r="P47" s="11" t="s">
        <v>428</v>
      </c>
      <c r="Q47" s="11"/>
      <c r="R47" s="11" t="s">
        <v>429</v>
      </c>
      <c r="S47" s="11"/>
      <c r="T47" s="11"/>
      <c r="U47" s="11"/>
      <c r="V47" s="11"/>
      <c r="W47" s="11"/>
      <c r="X47" s="11"/>
      <c r="Y47" s="11"/>
      <c r="Z47" s="11"/>
      <c r="AA47" s="11"/>
      <c r="AB47" s="11"/>
      <c r="AC47" s="11"/>
      <c r="AD47" s="11"/>
      <c r="AE47" s="11"/>
      <c r="AF47" s="11"/>
      <c r="AG47" s="11"/>
      <c r="AH47" s="11"/>
      <c r="AI47" s="14"/>
      <c r="AJ47" s="11"/>
      <c r="AK47" s="14"/>
      <c r="AL47" s="11"/>
      <c r="AM47" s="14"/>
      <c r="AN47" s="15" t="str">
        <f ca="1">IFERROR(__xludf.DUMMYFUNCTION("""COMPUTED_VALUE"""),"Mensual")</f>
        <v>Mensual</v>
      </c>
    </row>
    <row r="48" spans="1:40" ht="14.25"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116">
        <v>0</v>
      </c>
      <c r="O48" s="20">
        <f ca="1">IFERROR(__xludf.DUMMYFUNCTION("""COMPUTED_VALUE"""),0)</f>
        <v>0</v>
      </c>
      <c r="P48" s="56"/>
      <c r="Q48" s="56"/>
      <c r="R48" s="56"/>
      <c r="S48" s="56"/>
      <c r="T48" s="56"/>
      <c r="U48" s="56"/>
      <c r="V48" s="56"/>
      <c r="W48" s="56"/>
      <c r="X48" s="56"/>
      <c r="Y48" s="56"/>
      <c r="Z48" s="56" t="s">
        <v>430</v>
      </c>
      <c r="AA48" s="56" t="s">
        <v>57</v>
      </c>
      <c r="AB48" s="56" t="s">
        <v>431</v>
      </c>
      <c r="AC48" s="56" t="s">
        <v>57</v>
      </c>
      <c r="AD48" s="56" t="s">
        <v>432</v>
      </c>
      <c r="AE48" s="56" t="s">
        <v>57</v>
      </c>
      <c r="AF48" s="56" t="s">
        <v>433</v>
      </c>
      <c r="AG48" s="56"/>
      <c r="AH48" s="56"/>
      <c r="AI48" s="14"/>
      <c r="AJ48" s="14"/>
      <c r="AK48" s="14"/>
      <c r="AL48" s="14"/>
      <c r="AM48" s="14"/>
      <c r="AN48" s="60" t="str">
        <f ca="1">IFERROR(__xludf.DUMMYFUNCTION("""COMPUTED_VALUE"""),"Trimestral")</f>
        <v>Trimestral</v>
      </c>
    </row>
    <row r="49" spans="1:40" ht="221.25"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v>0</v>
      </c>
      <c r="O49" s="20">
        <f ca="1">IFERROR(__xludf.DUMMYFUNCTION("""COMPUTED_VALUE"""),0)</f>
        <v>0</v>
      </c>
      <c r="P49" s="56"/>
      <c r="Q49" s="56"/>
      <c r="R49" s="56"/>
      <c r="S49" s="56"/>
      <c r="T49" s="56"/>
      <c r="U49" s="56"/>
      <c r="V49" s="56"/>
      <c r="W49" s="56"/>
      <c r="X49" s="56"/>
      <c r="Y49" s="56"/>
      <c r="Z49" s="56" t="s">
        <v>434</v>
      </c>
      <c r="AA49" s="56"/>
      <c r="AB49" s="56" t="s">
        <v>435</v>
      </c>
      <c r="AC49" s="56" t="s">
        <v>168</v>
      </c>
      <c r="AD49" s="56" t="s">
        <v>436</v>
      </c>
      <c r="AE49" s="56" t="s">
        <v>63</v>
      </c>
      <c r="AF49" s="56" t="s">
        <v>433</v>
      </c>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77"/>
      <c r="Q54" s="77"/>
      <c r="R54" s="77"/>
      <c r="S54" s="77"/>
      <c r="T54" s="77" t="s">
        <v>437</v>
      </c>
      <c r="U54" s="56" t="s">
        <v>166</v>
      </c>
      <c r="V54" s="11"/>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v>1</v>
      </c>
      <c r="O62" s="20">
        <f ca="1">IFERROR(__xludf.DUMMYFUNCTION("""COMPUTED_VALUE"""),1)</f>
        <v>1</v>
      </c>
      <c r="P62" s="57"/>
      <c r="Q62" s="57"/>
      <c r="R62" s="57"/>
      <c r="S62" s="57"/>
      <c r="T62" s="57"/>
      <c r="U62" s="57"/>
      <c r="V62" s="14"/>
      <c r="W62" s="14"/>
      <c r="X62" s="14"/>
      <c r="Y62" s="14"/>
      <c r="Z62" s="70" t="s">
        <v>438</v>
      </c>
      <c r="AA62" s="11" t="s">
        <v>63</v>
      </c>
      <c r="AB62" s="11"/>
      <c r="AC62" s="14"/>
      <c r="AD62" s="14"/>
      <c r="AE62" s="14"/>
      <c r="AF62" s="11" t="s">
        <v>439</v>
      </c>
      <c r="AG62" s="11" t="s">
        <v>230</v>
      </c>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11" t="str">
        <f ca="1">IFERROR(__xludf.DUMMYFUNCTION("""COMPUTED_VALUE"""),"1. PROTEGER LA BELLEZA DE LA VIDA")</f>
        <v>1. PROTEGER LA BELLEZA DE LA VIDA</v>
      </c>
      <c r="C72" s="11" t="str">
        <f ca="1">IFERROR(__xludf.DUMMYFUNCTION("""COMPUTED_VALUE"""),"1.5 Efectividad del manejo monitoreo y vida silvestre")</f>
        <v>1.5 Efectividad del manejo monitoreo y vida silvestre</v>
      </c>
      <c r="D72" s="11" t="str">
        <f ca="1">IFERROR(__xludf.DUMMYFUNCTION("""COMPUTED_VALUE"""),"Número de VOC-PIC con información generada desde el monitoreo")</f>
        <v>Número de VOC-PIC con información generada desde el monitoreo</v>
      </c>
      <c r="E72"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14" t="str">
        <f ca="1">IFERROR(__xludf.DUMMYFUNCTION("""COMPUTED_VALUE"""),"PAA-PI")</f>
        <v>PAA-PI</v>
      </c>
      <c r="G72" s="11" t="str">
        <f ca="1">IFERROR(__xludf.DUMMYFUNCTION("""COMPUTED_VALUE"""),"PNN Amacayacu")</f>
        <v>PNN Amacayacu</v>
      </c>
      <c r="H72" s="11" t="str">
        <f ca="1">IFERROR(__xludf.DUMMYFUNCTION("""COMPUTED_VALUE"""),"OTROS")</f>
        <v>OTROS</v>
      </c>
      <c r="I72"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14">
        <f ca="1">IFERROR(__xludf.DUMMYFUNCTION("""COMPUTED_VALUE"""),2)</f>
        <v>2</v>
      </c>
      <c r="K72" s="17">
        <f ca="1">IFERROR(__xludf.DUMMYFUNCTION("""COMPUTED_VALUE"""),84827043)</f>
        <v>84827043</v>
      </c>
      <c r="L72" s="11" t="str">
        <f ca="1">IFERROR(__xludf.DUMMYFUNCTION("""COMPUTED_VALUE"""),"Presupuesto cargado a la actividad N°9")</f>
        <v>Presupuesto cargado a la actividad N°9</v>
      </c>
      <c r="M72" s="11" t="str">
        <f ca="1">IFERROR(__xludf.DUMMYFUNCTION("""COMPUTED_VALUE"""),"Angela Melo")</f>
        <v>Angela Melo</v>
      </c>
      <c r="N72" s="11"/>
      <c r="O72" s="20">
        <f ca="1">IFERROR(__xludf.DUMMYFUNCTION("""COMPUTED_VALUE"""),0)</f>
        <v>0</v>
      </c>
      <c r="P72" s="132" t="s">
        <v>440</v>
      </c>
      <c r="Q72" s="14"/>
      <c r="R72" s="133" t="s">
        <v>440</v>
      </c>
      <c r="S72" s="14"/>
      <c r="T72" s="11"/>
      <c r="U72" s="11"/>
      <c r="V72" s="11"/>
      <c r="W72" s="11"/>
      <c r="X72" s="11"/>
      <c r="Y72" s="11"/>
      <c r="Z72" s="11"/>
      <c r="AA72" s="11"/>
      <c r="AB72" s="11"/>
      <c r="AC72" s="11"/>
      <c r="AD72" s="11"/>
      <c r="AE72" s="11"/>
      <c r="AF72" s="11"/>
      <c r="AG72" s="11"/>
      <c r="AH72" s="11"/>
      <c r="AI72" s="14"/>
      <c r="AJ72" s="14"/>
      <c r="AK72" s="14"/>
      <c r="AL72" s="11"/>
      <c r="AM72" s="14"/>
      <c r="AN72" s="15"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77"/>
      <c r="Q79" s="77"/>
      <c r="R79" s="77"/>
      <c r="S79" s="77"/>
      <c r="T79" s="131" t="s">
        <v>441</v>
      </c>
      <c r="U79" s="56" t="s">
        <v>57</v>
      </c>
      <c r="V79" s="56" t="s">
        <v>442</v>
      </c>
      <c r="W79" s="56"/>
      <c r="X79" s="56" t="s">
        <v>443</v>
      </c>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t="s">
        <v>444</v>
      </c>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11" t="str">
        <f ca="1">IFERROR(__xludf.DUMMYFUNCTION("""COMPUTED_VALUE"""),"1. PROTEGER LA BELLEZA DE LA VIDA")</f>
        <v>1. PROTEGER LA BELLEZA DE LA VIDA</v>
      </c>
      <c r="C86" s="11" t="str">
        <f ca="1">IFERROR(__xludf.DUMMYFUNCTION("""COMPUTED_VALUE"""),"1.5 Efectividad del manejo monitoreo y vida silvestre")</f>
        <v>1.5 Efectividad del manejo monitoreo y vida silvestre</v>
      </c>
      <c r="D86" s="11" t="str">
        <f ca="1">IFERROR(__xludf.DUMMYFUNCTION("""COMPUTED_VALUE"""),"Número de VOC-PIC con información generada desde el monitoreo")</f>
        <v>Número de VOC-PIC con información generada desde el monitoreo</v>
      </c>
      <c r="E86"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11" t="str">
        <f ca="1">IFERROR(__xludf.DUMMYFUNCTION("""COMPUTED_VALUE"""),"PAA-PI")</f>
        <v>PAA-PI</v>
      </c>
      <c r="G86" s="11" t="str">
        <f ca="1">IFERROR(__xludf.DUMMYFUNCTION("""COMPUTED_VALUE"""),"RNN Puinawai")</f>
        <v>RNN Puinawai</v>
      </c>
      <c r="H86" s="14" t="str">
        <f ca="1">IFERROR(__xludf.DUMMYFUNCTION("""COMPUTED_VALUE"""),"PGN")</f>
        <v>PGN</v>
      </c>
      <c r="I86" s="11"/>
      <c r="J86" s="14">
        <f ca="1">IFERROR(__xludf.DUMMYFUNCTION("""COMPUTED_VALUE"""),1)</f>
        <v>1</v>
      </c>
      <c r="K86" s="17"/>
      <c r="L86" s="11"/>
      <c r="M86" s="11" t="str">
        <f ca="1">IFERROR(__xludf.DUMMYFUNCTION("""COMPUTED_VALUE"""),"Angela Melo")</f>
        <v>Angela Melo</v>
      </c>
      <c r="N86" s="11"/>
      <c r="O86" s="11"/>
      <c r="P86" s="11" t="s">
        <v>445</v>
      </c>
      <c r="Q86" s="11" t="s">
        <v>57</v>
      </c>
      <c r="R86" s="11" t="s">
        <v>446</v>
      </c>
      <c r="S86" s="11" t="s">
        <v>57</v>
      </c>
      <c r="T86" s="11"/>
      <c r="U86" s="11"/>
      <c r="V86" s="11"/>
      <c r="W86" s="11"/>
      <c r="X86" s="11"/>
      <c r="Y86" s="11"/>
      <c r="Z86" s="11"/>
      <c r="AA86" s="11"/>
      <c r="AB86" s="11"/>
      <c r="AC86" s="11"/>
      <c r="AD86" s="11"/>
      <c r="AE86" s="11"/>
      <c r="AF86" s="11"/>
      <c r="AG86" s="11"/>
      <c r="AH86" s="11"/>
      <c r="AI86" s="14"/>
      <c r="AJ86" s="14"/>
      <c r="AK86" s="14"/>
      <c r="AL86" s="11"/>
      <c r="AM86" s="14"/>
      <c r="AN86" s="15" t="str">
        <f ca="1">IFERROR(__xludf.DUMMYFUNCTION("""COMPUTED_VALUE"""),"Trimestral")</f>
        <v>Trimestral</v>
      </c>
    </row>
    <row r="87" spans="1:40" ht="96" hidden="1" customHeight="1">
      <c r="A87" s="10" t="str">
        <f t="shared" ca="1" si="0"/>
        <v>Trimestral</v>
      </c>
      <c r="B87" s="11" t="str">
        <f ca="1">IFERROR(__xludf.DUMMYFUNCTION("""COMPUTED_VALUE"""),"1. PROTEGER LA BELLEZA DE LA VIDA")</f>
        <v>1. PROTEGER LA BELLEZA DE LA VIDA</v>
      </c>
      <c r="C87" s="11" t="str">
        <f ca="1">IFERROR(__xludf.DUMMYFUNCTION("""COMPUTED_VALUE"""),"1.5 Efectividad del manejo monitoreo y vida silvestre")</f>
        <v>1.5 Efectividad del manejo monitoreo y vida silvestre</v>
      </c>
      <c r="D87" s="11" t="str">
        <f ca="1">IFERROR(__xludf.DUMMYFUNCTION("""COMPUTED_VALUE"""),"Número de VOC-PIC con información generada desde el monitoreo")</f>
        <v>Número de VOC-PIC con información generada desde el monitoreo</v>
      </c>
      <c r="E87"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11" t="str">
        <f ca="1">IFERROR(__xludf.DUMMYFUNCTION("""COMPUTED_VALUE"""),"PAA-PI")</f>
        <v>PAA-PI</v>
      </c>
      <c r="G87" s="11" t="str">
        <f ca="1">IFERROR(__xludf.DUMMYFUNCTION("""COMPUTED_VALUE"""),"SF Plantas Medicinales Orito Ingi - Ande")</f>
        <v>SF Plantas Medicinales Orito Ingi - Ande</v>
      </c>
      <c r="H87" s="14" t="str">
        <f ca="1">IFERROR(__xludf.DUMMYFUNCTION("""COMPUTED_VALUE"""),"PGN")</f>
        <v>PGN</v>
      </c>
      <c r="I87" s="11"/>
      <c r="J87" s="14">
        <f ca="1">IFERROR(__xludf.DUMMYFUNCTION("""COMPUTED_VALUE"""),1)</f>
        <v>1</v>
      </c>
      <c r="K87" s="17"/>
      <c r="L87" s="11"/>
      <c r="M87" s="11" t="str">
        <f ca="1">IFERROR(__xludf.DUMMYFUNCTION("""COMPUTED_VALUE"""),"Angela Melo")</f>
        <v>Angela Melo</v>
      </c>
      <c r="N87" s="11"/>
      <c r="O87" s="11"/>
      <c r="P87" s="11" t="s">
        <v>445</v>
      </c>
      <c r="Q87" s="11" t="s">
        <v>57</v>
      </c>
      <c r="R87" s="11" t="s">
        <v>447</v>
      </c>
      <c r="S87" s="11" t="s">
        <v>57</v>
      </c>
      <c r="T87" s="11"/>
      <c r="U87" s="11"/>
      <c r="V87" s="11"/>
      <c r="W87" s="11"/>
      <c r="X87" s="11"/>
      <c r="Y87" s="11"/>
      <c r="Z87" s="11"/>
      <c r="AA87" s="11"/>
      <c r="AB87" s="11"/>
      <c r="AC87" s="11"/>
      <c r="AD87" s="11"/>
      <c r="AE87" s="11"/>
      <c r="AF87" s="11"/>
      <c r="AG87" s="11"/>
      <c r="AH87" s="11"/>
      <c r="AI87" s="14"/>
      <c r="AJ87" s="14"/>
      <c r="AK87" s="14"/>
      <c r="AL87" s="11"/>
      <c r="AM87" s="14"/>
      <c r="AN87" s="15"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v>0</v>
      </c>
      <c r="O88" s="20">
        <f ca="1">IFERROR(__xludf.DUMMYFUNCTION("""COMPUTED_VALUE"""),0)</f>
        <v>0</v>
      </c>
      <c r="P88" s="56"/>
      <c r="Q88" s="56"/>
      <c r="R88" s="56"/>
      <c r="S88" s="56"/>
      <c r="T88" s="56"/>
      <c r="U88" s="56"/>
      <c r="V88" s="56"/>
      <c r="W88" s="56"/>
      <c r="X88" s="56"/>
      <c r="Y88" s="56"/>
      <c r="Z88" s="56" t="s">
        <v>448</v>
      </c>
      <c r="AA88" s="56" t="s">
        <v>57</v>
      </c>
      <c r="AB88" s="56" t="s">
        <v>449</v>
      </c>
      <c r="AC88" s="56"/>
      <c r="AD88" s="56" t="s">
        <v>450</v>
      </c>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113"/>
      <c r="Q97" s="113"/>
      <c r="R97" s="113"/>
      <c r="S97" s="113"/>
      <c r="T97" s="113" t="s">
        <v>451</v>
      </c>
      <c r="U97" s="44"/>
      <c r="V97" s="44" t="s">
        <v>452</v>
      </c>
      <c r="W97" s="44" t="s">
        <v>57</v>
      </c>
      <c r="X97" s="44" t="s">
        <v>453</v>
      </c>
      <c r="Y97" s="44" t="s">
        <v>63</v>
      </c>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77"/>
      <c r="Q98" s="77"/>
      <c r="R98" s="77"/>
      <c r="S98" s="77"/>
      <c r="T98" s="77" t="s">
        <v>454</v>
      </c>
      <c r="U98" s="56"/>
      <c r="V98" s="56" t="s">
        <v>455</v>
      </c>
      <c r="W98" s="56" t="s">
        <v>57</v>
      </c>
      <c r="X98" s="134" t="s">
        <v>456</v>
      </c>
      <c r="Y98" s="56" t="s">
        <v>63</v>
      </c>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77"/>
      <c r="Q99" s="77"/>
      <c r="R99" s="77"/>
      <c r="S99" s="77"/>
      <c r="T99" s="77" t="s">
        <v>457</v>
      </c>
      <c r="U99" s="56"/>
      <c r="V99" s="56" t="s">
        <v>399</v>
      </c>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11" t="str">
        <f ca="1">IFERROR(__xludf.DUMMYFUNCTION("""COMPUTED_VALUE"""),"1. PROTEGER LA BELLEZA DE LA VIDA")</f>
        <v>1. PROTEGER LA BELLEZA DE LA VIDA</v>
      </c>
      <c r="C101" s="11" t="str">
        <f ca="1">IFERROR(__xludf.DUMMYFUNCTION("""COMPUTED_VALUE"""),"1.6 Autoridad ambiental y gestión del riesgo")</f>
        <v>1.6 Autoridad ambiental y gestión del riesgo</v>
      </c>
      <c r="D101" s="11" t="str">
        <f ca="1">IFERROR(__xludf.DUMMYFUNCTION("""COMPUTED_VALUE"""),"Áreas administradas por PNNC en presión cubiertas por recorridos de prevención vigilancia y control")</f>
        <v>Áreas administradas por PNNC en presión cubiertas por recorridos de prevención vigilancia y control</v>
      </c>
      <c r="E101" s="11" t="str">
        <f ca="1">IFERROR(__xludf.DUMMYFUNCTION("""COMPUTED_VALUE"""),"Mapas de visibilidad")</f>
        <v>Mapas de visibilidad</v>
      </c>
      <c r="F101" s="11" t="str">
        <f ca="1">IFERROR(__xludf.DUMMYFUNCTION("""COMPUTED_VALUE"""),"PAA-PI")</f>
        <v>PAA-PI</v>
      </c>
      <c r="G101" s="11" t="str">
        <f ca="1">IFERROR(__xludf.DUMMYFUNCTION("""COMPUTED_VALUE"""),"PNN Cahuinarí")</f>
        <v>PNN Cahuinarí</v>
      </c>
      <c r="H101" s="14" t="str">
        <f ca="1">IFERROR(__xludf.DUMMYFUNCTION("""COMPUTED_VALUE"""),"FONAM")</f>
        <v>FONAM</v>
      </c>
      <c r="I101"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14">
        <f ca="1">IFERROR(__xludf.DUMMYFUNCTION("""COMPUTED_VALUE"""),0)</f>
        <v>0</v>
      </c>
      <c r="K101" s="17">
        <f ca="1">IFERROR(__xludf.DUMMYFUNCTION("""COMPUTED_VALUE"""),57934967)</f>
        <v>57934967</v>
      </c>
      <c r="L101" s="11" t="str">
        <f ca="1">IFERROR(__xludf.DUMMYFUNCTION("""COMPUTED_VALUE"""),"Pendiente revisar meta 22 de octubre")</f>
        <v>Pendiente revisar meta 22 de octubre</v>
      </c>
      <c r="M101" s="11" t="str">
        <f ca="1">IFERROR(__xludf.DUMMYFUNCTION("""COMPUTED_VALUE"""),"Mateo Pulido")</f>
        <v>Mateo Pulido</v>
      </c>
      <c r="N101" s="11"/>
      <c r="O101" s="20" t="str">
        <f ca="1">IFERROR(__xludf.DUMMYFUNCTION("""COMPUTED_VALUE"""),"#DIV/0!")</f>
        <v>#DIV/0!</v>
      </c>
      <c r="P101" s="11" t="s">
        <v>458</v>
      </c>
      <c r="Q101" s="11"/>
      <c r="R101" s="11" t="s">
        <v>459</v>
      </c>
      <c r="S101" s="11"/>
      <c r="T101" s="11"/>
      <c r="U101" s="11"/>
      <c r="V101" s="11"/>
      <c r="W101" s="11"/>
      <c r="X101" s="11"/>
      <c r="Y101" s="11"/>
      <c r="Z101" s="11"/>
      <c r="AA101" s="11"/>
      <c r="AB101" s="11"/>
      <c r="AC101" s="11"/>
      <c r="AD101" s="11"/>
      <c r="AE101" s="11"/>
      <c r="AF101" s="11"/>
      <c r="AG101" s="11"/>
      <c r="AH101" s="11"/>
      <c r="AI101" s="14"/>
      <c r="AJ101" s="11"/>
      <c r="AK101" s="14"/>
      <c r="AL101" s="11"/>
      <c r="AM101" s="14"/>
      <c r="AN101" s="15"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t="s">
        <v>460</v>
      </c>
      <c r="O106" s="20">
        <f ca="1">IFERROR(__xludf.DUMMYFUNCTION("""COMPUTED_VALUE"""),0)</f>
        <v>0</v>
      </c>
      <c r="P106" s="56"/>
      <c r="Q106" s="56"/>
      <c r="R106" s="56"/>
      <c r="S106" s="56"/>
      <c r="T106" s="56"/>
      <c r="U106" s="56"/>
      <c r="V106" s="56"/>
      <c r="W106" s="56"/>
      <c r="X106" s="56"/>
      <c r="Y106" s="56"/>
      <c r="Z106" s="56" t="s">
        <v>461</v>
      </c>
      <c r="AA106" s="56" t="s">
        <v>57</v>
      </c>
      <c r="AB106" s="56"/>
      <c r="AC106" s="56" t="s">
        <v>57</v>
      </c>
      <c r="AD106" s="56" t="s">
        <v>462</v>
      </c>
      <c r="AE106" s="56" t="s">
        <v>57</v>
      </c>
      <c r="AF106" s="56" t="s">
        <v>463</v>
      </c>
      <c r="AG106" s="56" t="s">
        <v>57</v>
      </c>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t="s">
        <v>460</v>
      </c>
      <c r="O107" s="61">
        <f ca="1">IFERROR(__xludf.DUMMYFUNCTION("""COMPUTED_VALUE"""),0)</f>
        <v>0</v>
      </c>
      <c r="P107" s="44"/>
      <c r="Q107" s="44"/>
      <c r="R107" s="44"/>
      <c r="S107" s="44"/>
      <c r="T107" s="44"/>
      <c r="U107" s="44"/>
      <c r="V107" s="44"/>
      <c r="W107" s="44"/>
      <c r="X107" s="44"/>
      <c r="Y107" s="44"/>
      <c r="Z107" s="44" t="s">
        <v>461</v>
      </c>
      <c r="AA107" s="44" t="s">
        <v>57</v>
      </c>
      <c r="AB107" s="44"/>
      <c r="AC107" s="44" t="s">
        <v>57</v>
      </c>
      <c r="AD107" s="44" t="s">
        <v>464</v>
      </c>
      <c r="AE107" s="44" t="s">
        <v>57</v>
      </c>
      <c r="AF107" s="44" t="s">
        <v>463</v>
      </c>
      <c r="AG107" s="44" t="s">
        <v>57</v>
      </c>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v>0</v>
      </c>
      <c r="O108" s="11"/>
      <c r="P108" s="56"/>
      <c r="Q108" s="56"/>
      <c r="R108" s="56"/>
      <c r="S108" s="56"/>
      <c r="T108" s="56"/>
      <c r="U108" s="56"/>
      <c r="V108" s="56"/>
      <c r="W108" s="56"/>
      <c r="X108" s="56"/>
      <c r="Y108" s="56"/>
      <c r="Z108" s="56"/>
      <c r="AA108" s="56"/>
      <c r="AB108" s="56"/>
      <c r="AC108" s="56"/>
      <c r="AD108" s="56"/>
      <c r="AE108" s="56"/>
      <c r="AF108" s="56" t="s">
        <v>465</v>
      </c>
      <c r="AG108" s="56"/>
      <c r="AH108" s="56"/>
      <c r="AI108" s="57"/>
      <c r="AJ108" s="57"/>
      <c r="AK108" s="57"/>
      <c r="AL108" s="57"/>
      <c r="AM108" s="57"/>
      <c r="AN108" s="60" t="str">
        <f ca="1">IFERROR(__xludf.DUMMYFUNCTION("""COMPUTED_VALUE"""),"Trimestral")</f>
        <v>Trimestral</v>
      </c>
    </row>
    <row r="109" spans="1:40" ht="14.25"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113"/>
      <c r="Q115" s="113"/>
      <c r="R115" s="113"/>
      <c r="S115" s="113"/>
      <c r="T115" s="129" t="s">
        <v>466</v>
      </c>
      <c r="U115" s="44" t="s">
        <v>265</v>
      </c>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11" t="str">
        <f ca="1">IFERROR(__xludf.DUMMYFUNCTION("""COMPUTED_VALUE"""),"1. PROTEGER LA BELLEZA DE LA VIDA")</f>
        <v>1. PROTEGER LA BELLEZA DE LA VIDA</v>
      </c>
      <c r="C116" s="11" t="str">
        <f ca="1">IFERROR(__xludf.DUMMYFUNCTION("""COMPUTED_VALUE"""),"1.6 Autoridad ambiental y gestión del riesgo")</f>
        <v>1.6 Autoridad ambiental y gestión del riesgo</v>
      </c>
      <c r="D116" s="11" t="str">
        <f ca="1">IFERROR(__xludf.DUMMYFUNCTION("""COMPUTED_VALUE"""),"Áreas administradas por PNNC en presión cubiertas por recorridos de prevención vigilancia y control")</f>
        <v>Áreas administradas por PNNC en presión cubiertas por recorridos de prevención vigilancia y control</v>
      </c>
      <c r="E116" s="11" t="str">
        <f ca="1">IFERROR(__xludf.DUMMYFUNCTION("""COMPUTED_VALUE"""),"Mapas de visibilidad")</f>
        <v>Mapas de visibilidad</v>
      </c>
      <c r="F116" s="11" t="str">
        <f ca="1">IFERROR(__xludf.DUMMYFUNCTION("""COMPUTED_VALUE"""),"PAA-PEI")</f>
        <v>PAA-PEI</v>
      </c>
      <c r="G116" s="11" t="str">
        <f ca="1">IFERROR(__xludf.DUMMYFUNCTION("""COMPUTED_VALUE"""),"RNN Puinawai")</f>
        <v>RNN Puinawai</v>
      </c>
      <c r="H116" s="14" t="str">
        <f ca="1">IFERROR(__xludf.DUMMYFUNCTION("""COMPUTED_VALUE"""),"FONAM")</f>
        <v>FONAM</v>
      </c>
      <c r="I11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26">
        <f ca="1">IFERROR(__xludf.DUMMYFUNCTION("""COMPUTED_VALUE"""),70)</f>
        <v>70</v>
      </c>
      <c r="K116" s="17">
        <f ca="1">IFERROR(__xludf.DUMMYFUNCTION("""COMPUTED_VALUE"""),171954036)</f>
        <v>171954036</v>
      </c>
      <c r="L116" s="11" t="str">
        <f ca="1">IFERROR(__xludf.DUMMYFUNCTION("""COMPUTED_VALUE"""),"Pendiente revisar meta 22 de octubre")</f>
        <v>Pendiente revisar meta 22 de octubre</v>
      </c>
      <c r="M116" s="11" t="str">
        <f ca="1">IFERROR(__xludf.DUMMYFUNCTION("""COMPUTED_VALUE"""),"Mateo Pulido")</f>
        <v>Mateo Pulido</v>
      </c>
      <c r="N116" s="11"/>
      <c r="O116" s="20">
        <f ca="1">IFERROR(__xludf.DUMMYFUNCTION("""COMPUTED_VALUE"""),0)</f>
        <v>0</v>
      </c>
      <c r="P116" s="11" t="s">
        <v>467</v>
      </c>
      <c r="Q116" s="11"/>
      <c r="R116" s="11" t="s">
        <v>468</v>
      </c>
      <c r="S116" s="11"/>
      <c r="T116" s="11"/>
      <c r="U116" s="11"/>
      <c r="V116" s="11"/>
      <c r="W116" s="11"/>
      <c r="X116" s="11"/>
      <c r="Y116" s="11"/>
      <c r="Z116" s="11"/>
      <c r="AA116" s="11"/>
      <c r="AB116" s="11"/>
      <c r="AC116" s="11"/>
      <c r="AD116" s="11"/>
      <c r="AE116" s="11"/>
      <c r="AF116" s="11"/>
      <c r="AG116" s="11"/>
      <c r="AH116" s="11"/>
      <c r="AI116" s="14"/>
      <c r="AJ116" s="14"/>
      <c r="AK116" s="14"/>
      <c r="AL116" s="11"/>
      <c r="AM116" s="14"/>
      <c r="AN116" s="15"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116">
        <v>0.75</v>
      </c>
      <c r="O125" s="11"/>
      <c r="P125" s="56"/>
      <c r="Q125" s="56"/>
      <c r="R125" s="56"/>
      <c r="S125" s="56"/>
      <c r="T125" s="56"/>
      <c r="U125" s="56"/>
      <c r="V125" s="56"/>
      <c r="W125" s="56"/>
      <c r="X125" s="56"/>
      <c r="Y125" s="56"/>
      <c r="Z125" s="56" t="s">
        <v>469</v>
      </c>
      <c r="AA125" s="56" t="s">
        <v>63</v>
      </c>
      <c r="AB125" s="56"/>
      <c r="AC125" s="56"/>
      <c r="AD125" s="56"/>
      <c r="AE125" s="56"/>
      <c r="AF125" s="56" t="s">
        <v>470</v>
      </c>
      <c r="AG125" s="56" t="s">
        <v>63</v>
      </c>
      <c r="AH125" s="56"/>
      <c r="AI125" s="57"/>
      <c r="AJ125" s="57"/>
      <c r="AK125" s="57"/>
      <c r="AL125" s="57"/>
      <c r="AM125" s="57"/>
      <c r="AN125" s="60"/>
    </row>
    <row r="126" spans="1:40" ht="14.25"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6"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11" t="str">
        <f ca="1">IFERROR(__xludf.DUMMYFUNCTION("""COMPUTED_VALUE"""),"1. PROTEGER LA BELLEZA DE LA VIDA")</f>
        <v>1. PROTEGER LA BELLEZA DE LA VIDA</v>
      </c>
      <c r="C127" s="11" t="str">
        <f ca="1">IFERROR(__xludf.DUMMYFUNCTION("""COMPUTED_VALUE"""),"1.6 Autoridad ambiental y gestión del riesgo")</f>
        <v>1.6 Autoridad ambiental y gestión del riesgo</v>
      </c>
      <c r="D127"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11" t="str">
        <f ca="1">IFERROR(__xludf.DUMMYFUNCTION("""COMPUTED_VALUE"""),"PAA")</f>
        <v>PAA</v>
      </c>
      <c r="G127" s="11" t="str">
        <f ca="1">IFERROR(__xludf.DUMMYFUNCTION("""COMPUTED_VALUE"""),"PNN Yaigojé Apaporis")</f>
        <v>PNN Yaigojé Apaporis</v>
      </c>
      <c r="H127" s="14" t="str">
        <f ca="1">IFERROR(__xludf.DUMMYFUNCTION("""COMPUTED_VALUE"""),"PGN")</f>
        <v>PGN</v>
      </c>
      <c r="I127" s="14" t="str">
        <f ca="1">IFERROR(__xludf.DUMMYFUNCTION("""COMPUTED_VALUE"""),"N/A")</f>
        <v>N/A</v>
      </c>
      <c r="J127" s="23">
        <f ca="1">IFERROR(__xludf.DUMMYFUNCTION("""COMPUTED_VALUE"""),1)</f>
        <v>1</v>
      </c>
      <c r="K127" s="17" t="str">
        <f ca="1">IFERROR(__xludf.DUMMYFUNCTION("""COMPUTED_VALUE"""),"   -")</f>
        <v xml:space="preserve">   -</v>
      </c>
      <c r="L127" s="11" t="str">
        <f ca="1">IFERROR(__xludf.DUMMYFUNCTION("""COMPUTED_VALUE"""),"Reporte en DRIVE 1 en SENDA 25,00")</f>
        <v>Reporte en DRIVE 1 en SENDA 25,00</v>
      </c>
      <c r="M127" s="11" t="str">
        <f ca="1">IFERROR(__xludf.DUMMYFUNCTION("""COMPUTED_VALUE"""),"Marisol Castro")</f>
        <v>Marisol Castro</v>
      </c>
      <c r="N127" s="11"/>
      <c r="O127" s="20">
        <f ca="1">IFERROR(__xludf.DUMMYFUNCTION("""COMPUTED_VALUE"""),0)</f>
        <v>0</v>
      </c>
      <c r="P127" s="11" t="s">
        <v>471</v>
      </c>
      <c r="Q127" s="14"/>
      <c r="R127" s="11" t="s">
        <v>472</v>
      </c>
      <c r="S127" s="14"/>
      <c r="T127" s="11"/>
      <c r="U127" s="11"/>
      <c r="V127" s="11"/>
      <c r="W127" s="11"/>
      <c r="X127" s="11"/>
      <c r="Y127" s="11"/>
      <c r="Z127" s="11"/>
      <c r="AA127" s="11"/>
      <c r="AB127" s="11"/>
      <c r="AC127" s="11"/>
      <c r="AD127" s="11"/>
      <c r="AE127" s="11"/>
      <c r="AF127" s="11"/>
      <c r="AG127" s="11"/>
      <c r="AH127" s="11"/>
      <c r="AI127" s="14"/>
      <c r="AJ127" s="14"/>
      <c r="AK127" s="14"/>
      <c r="AL127" s="11"/>
      <c r="AM127" s="11"/>
      <c r="AN127" s="15"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77"/>
      <c r="Q130" s="77"/>
      <c r="R130" s="77"/>
      <c r="S130" s="77"/>
      <c r="T130" s="77" t="s">
        <v>473</v>
      </c>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116">
        <v>0.75</v>
      </c>
      <c r="O140" s="20">
        <f ca="1">IFERROR(__xludf.DUMMYFUNCTION("""COMPUTED_VALUE"""),0)</f>
        <v>0</v>
      </c>
      <c r="P140" s="56"/>
      <c r="Q140" s="56"/>
      <c r="R140" s="56"/>
      <c r="S140" s="56"/>
      <c r="T140" s="56"/>
      <c r="U140" s="56"/>
      <c r="V140" s="56"/>
      <c r="W140" s="56"/>
      <c r="X140" s="56"/>
      <c r="Y140" s="56"/>
      <c r="Z140" s="70" t="s">
        <v>474</v>
      </c>
      <c r="AA140" s="56" t="s">
        <v>63</v>
      </c>
      <c r="AB140" s="56" t="s">
        <v>475</v>
      </c>
      <c r="AC140" s="56"/>
      <c r="AD140" s="56"/>
      <c r="AE140" s="56"/>
      <c r="AF140" s="56" t="s">
        <v>476</v>
      </c>
      <c r="AG140" s="56" t="s">
        <v>63</v>
      </c>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77"/>
      <c r="Q141" s="77"/>
      <c r="R141" s="77"/>
      <c r="S141" s="77"/>
      <c r="T141" s="77" t="s">
        <v>477</v>
      </c>
      <c r="U141" s="56" t="s">
        <v>478</v>
      </c>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t="s">
        <v>427</v>
      </c>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customHeight="1">
      <c r="A143" s="10" t="str">
        <f t="shared" ca="1" si="0"/>
        <v>Trimestral</v>
      </c>
      <c r="B143" s="11" t="str">
        <f ca="1">IFERROR(__xludf.DUMMYFUNCTION("""COMPUTED_VALUE"""),"1. PROTEGER LA BELLEZA DE LA VIDA")</f>
        <v>1. PROTEGER LA BELLEZA DE LA VIDA</v>
      </c>
      <c r="C143" s="11" t="str">
        <f ca="1">IFERROR(__xludf.DUMMYFUNCTION("""COMPUTED_VALUE"""),"1.6 Autoridad ambiental y gestión del riesgo")</f>
        <v>1.6 Autoridad ambiental y gestión del riesgo</v>
      </c>
      <c r="D143"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14" t="str">
        <f ca="1">IFERROR(__xludf.DUMMYFUNCTION("""COMPUTED_VALUE"""),"PAA")</f>
        <v>PAA</v>
      </c>
      <c r="G143" s="11" t="str">
        <f ca="1">IFERROR(__xludf.DUMMYFUNCTION("""COMPUTED_VALUE"""),"PNN Serranía de los Churumbelos")</f>
        <v>PNN Serranía de los Churumbelos</v>
      </c>
      <c r="H143" s="14" t="str">
        <f ca="1">IFERROR(__xludf.DUMMYFUNCTION("""COMPUTED_VALUE"""),"PGN")</f>
        <v>PGN</v>
      </c>
      <c r="I143" s="11" t="str">
        <f ca="1">IFERROR(__xludf.DUMMYFUNCTION("""COMPUTED_VALUE"""),"N/A")</f>
        <v>N/A</v>
      </c>
      <c r="J143" s="14">
        <f ca="1">IFERROR(__xludf.DUMMYFUNCTION("""COMPUTED_VALUE"""),1)</f>
        <v>1</v>
      </c>
      <c r="K143" s="17" t="str">
        <f ca="1">IFERROR(__xludf.DUMMYFUNCTION("""COMPUTED_VALUE"""),"   -")</f>
        <v xml:space="preserve">   -</v>
      </c>
      <c r="L143" s="11" t="str">
        <f ca="1">IFERROR(__xludf.DUMMYFUNCTION("""COMPUTED_VALUE"""),"Reportar en DRIVE 1 y en SENDA 0,25")</f>
        <v>Reportar en DRIVE 1 y en SENDA 0,25</v>
      </c>
      <c r="M143" s="11" t="str">
        <f ca="1">IFERROR(__xludf.DUMMYFUNCTION("""COMPUTED_VALUE"""),"Rafaél Hernandez")</f>
        <v>Rafaél Hernandez</v>
      </c>
      <c r="N143" s="11"/>
      <c r="O143" s="20">
        <f ca="1">IFERROR(__xludf.DUMMYFUNCTION("""COMPUTED_VALUE"""),0)</f>
        <v>0</v>
      </c>
      <c r="P143" s="11" t="s">
        <v>479</v>
      </c>
      <c r="Q143" s="11"/>
      <c r="R143" s="11" t="s">
        <v>480</v>
      </c>
      <c r="S143" s="11"/>
      <c r="T143" s="11"/>
      <c r="U143" s="11"/>
      <c r="V143" s="11"/>
      <c r="W143" s="11"/>
      <c r="X143" s="11"/>
      <c r="Y143" s="11"/>
      <c r="Z143" s="11"/>
      <c r="AA143" s="11"/>
      <c r="AB143" s="11"/>
      <c r="AC143" s="11"/>
      <c r="AD143" s="11"/>
      <c r="AE143" s="11"/>
      <c r="AF143" s="11"/>
      <c r="AG143" s="11"/>
      <c r="AH143" s="11"/>
      <c r="AI143" s="14"/>
      <c r="AJ143" s="11"/>
      <c r="AK143" s="14"/>
      <c r="AL143" s="11"/>
      <c r="AM143" s="14"/>
      <c r="AN143" s="15" t="str">
        <f ca="1">IFERROR(__xludf.DUMMYFUNCTION("""COMPUTED_VALUE"""),"Trimestral")</f>
        <v>Trimestral</v>
      </c>
    </row>
    <row r="144" spans="1:40" ht="14.25" hidden="1" customHeight="1">
      <c r="A144" s="10" t="str">
        <f t="shared" ca="1" si="0"/>
        <v>Trimestral</v>
      </c>
      <c r="B144" s="11" t="str">
        <f ca="1">IFERROR(__xludf.DUMMYFUNCTION("""COMPUTED_VALUE"""),"1. PROTEGER LA BELLEZA DE LA VIDA")</f>
        <v>1. PROTEGER LA BELLEZA DE LA VIDA</v>
      </c>
      <c r="C144" s="11" t="str">
        <f ca="1">IFERROR(__xludf.DUMMYFUNCTION("""COMPUTED_VALUE"""),"1.6 Autoridad ambiental y gestión del riesgo")</f>
        <v>1.6 Autoridad ambiental y gestión del riesgo</v>
      </c>
      <c r="D144"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11" t="str">
        <f ca="1">IFERROR(__xludf.DUMMYFUNCTION("""COMPUTED_VALUE"""),"PAA")</f>
        <v>PAA</v>
      </c>
      <c r="G144" s="11" t="str">
        <f ca="1">IFERROR(__xludf.DUMMYFUNCTION("""COMPUTED_VALUE"""),"RNN Nukak")</f>
        <v>RNN Nukak</v>
      </c>
      <c r="H144" s="14" t="str">
        <f ca="1">IFERROR(__xludf.DUMMYFUNCTION("""COMPUTED_VALUE"""),"PGN")</f>
        <v>PGN</v>
      </c>
      <c r="I144" s="14" t="str">
        <f ca="1">IFERROR(__xludf.DUMMYFUNCTION("""COMPUTED_VALUE"""),"N/A")</f>
        <v>N/A</v>
      </c>
      <c r="J144" s="14">
        <f ca="1">IFERROR(__xludf.DUMMYFUNCTION("""COMPUTED_VALUE"""),1)</f>
        <v>1</v>
      </c>
      <c r="K144" s="17" t="str">
        <f ca="1">IFERROR(__xludf.DUMMYFUNCTION("""COMPUTED_VALUE"""),"   -")</f>
        <v xml:space="preserve">   -</v>
      </c>
      <c r="L144" s="11" t="str">
        <f ca="1">IFERROR(__xludf.DUMMYFUNCTION("""COMPUTED_VALUE"""),"Reportar en DRIVE 1 y en SENDA 0,25")</f>
        <v>Reportar en DRIVE 1 y en SENDA 0,25</v>
      </c>
      <c r="M144" s="11" t="str">
        <f ca="1">IFERROR(__xludf.DUMMYFUNCTION("""COMPUTED_VALUE"""),"Rafaél Hernandez")</f>
        <v>Rafaél Hernandez</v>
      </c>
      <c r="N144" s="11"/>
      <c r="O144" s="20">
        <f ca="1">IFERROR(__xludf.DUMMYFUNCTION("""COMPUTED_VALUE"""),0)</f>
        <v>0</v>
      </c>
      <c r="P144" s="11" t="s">
        <v>481</v>
      </c>
      <c r="Q144" s="11"/>
      <c r="R144" s="11" t="s">
        <v>482</v>
      </c>
      <c r="S144" s="11"/>
      <c r="T144" s="11"/>
      <c r="U144" s="11"/>
      <c r="V144" s="11"/>
      <c r="W144" s="11"/>
      <c r="X144" s="11"/>
      <c r="Y144" s="11"/>
      <c r="Z144" s="11"/>
      <c r="AA144" s="11"/>
      <c r="AB144" s="11"/>
      <c r="AC144" s="11"/>
      <c r="AD144" s="11"/>
      <c r="AE144" s="11"/>
      <c r="AF144" s="11"/>
      <c r="AG144" s="11"/>
      <c r="AH144" s="11"/>
      <c r="AI144" s="14"/>
      <c r="AJ144" s="11"/>
      <c r="AK144" s="14"/>
      <c r="AL144" s="11"/>
      <c r="AM144" s="14"/>
      <c r="AN144" s="15"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v>0.75</v>
      </c>
      <c r="O151" s="20">
        <f ca="1">IFERROR(__xludf.DUMMYFUNCTION("""COMPUTED_VALUE"""),0)</f>
        <v>0</v>
      </c>
      <c r="P151" s="56"/>
      <c r="Q151" s="56"/>
      <c r="R151" s="56"/>
      <c r="S151" s="56"/>
      <c r="T151" s="56"/>
      <c r="U151" s="56"/>
      <c r="V151" s="56"/>
      <c r="W151" s="56"/>
      <c r="X151" s="56"/>
      <c r="Y151" s="56"/>
      <c r="Z151" s="56" t="s">
        <v>483</v>
      </c>
      <c r="AA151" s="56" t="s">
        <v>63</v>
      </c>
      <c r="AB151" s="56"/>
      <c r="AC151" s="56"/>
      <c r="AD151" s="56"/>
      <c r="AE151" s="56"/>
      <c r="AF151" s="56" t="s">
        <v>484</v>
      </c>
      <c r="AG151" s="56" t="s">
        <v>124</v>
      </c>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customHeight="1">
      <c r="A154" s="10" t="str">
        <f t="shared" ca="1" si="0"/>
        <v>Trimestral</v>
      </c>
      <c r="B154" s="11" t="str">
        <f ca="1">IFERROR(__xludf.DUMMYFUNCTION("""COMPUTED_VALUE"""),"1. PROTEGER LA BELLEZA DE LA VIDA")</f>
        <v>1. PROTEGER LA BELLEZA DE LA VIDA</v>
      </c>
      <c r="C154" s="11" t="str">
        <f ca="1">IFERROR(__xludf.DUMMYFUNCTION("""COMPUTED_VALUE"""),"1.6 Autoridad ambiental y gestión del riesgo")</f>
        <v>1.6 Autoridad ambiental y gestión del riesgo</v>
      </c>
      <c r="D154"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11" t="str">
        <f ca="1">IFERROR(__xludf.DUMMYFUNCTION("""COMPUTED_VALUE"""),"PAA")</f>
        <v>PAA</v>
      </c>
      <c r="G154" s="11" t="str">
        <f ca="1">IFERROR(__xludf.DUMMYFUNCTION("""COMPUTED_VALUE"""),"PNN Serranía de los Churumbelos")</f>
        <v>PNN Serranía de los Churumbelos</v>
      </c>
      <c r="H154" s="14" t="str">
        <f ca="1">IFERROR(__xludf.DUMMYFUNCTION("""COMPUTED_VALUE"""),"PGN")</f>
        <v>PGN</v>
      </c>
      <c r="I154" s="11" t="str">
        <f ca="1">IFERROR(__xludf.DUMMYFUNCTION("""COMPUTED_VALUE"""),"N/A")</f>
        <v>N/A</v>
      </c>
      <c r="J154" s="14">
        <f ca="1">IFERROR(__xludf.DUMMYFUNCTION("""COMPUTED_VALUE"""),1)</f>
        <v>1</v>
      </c>
      <c r="K154" s="17" t="str">
        <f ca="1">IFERROR(__xludf.DUMMYFUNCTION("""COMPUTED_VALUE"""),"   -")</f>
        <v xml:space="preserve">   -</v>
      </c>
      <c r="L154" s="18" t="str">
        <f ca="1">IFERROR(__xludf.DUMMYFUNCTION("""COMPUTED_VALUE""")," Reporte en DRIVE 1 y en SENDA 0,25")</f>
        <v xml:space="preserve"> Reporte en DRIVE 1 y en SENDA 0,25</v>
      </c>
      <c r="M154" s="11" t="str">
        <f ca="1">IFERROR(__xludf.DUMMYFUNCTION("""COMPUTED_VALUE"""),"Liseth Castellanos")</f>
        <v>Liseth Castellanos</v>
      </c>
      <c r="N154" s="11"/>
      <c r="O154" s="20">
        <f ca="1">IFERROR(__xludf.DUMMYFUNCTION("""COMPUTED_VALUE"""),0)</f>
        <v>0</v>
      </c>
      <c r="P154" s="11" t="s">
        <v>485</v>
      </c>
      <c r="Q154" s="14"/>
      <c r="R154" s="11" t="s">
        <v>486</v>
      </c>
      <c r="S154" s="14"/>
      <c r="T154" s="11"/>
      <c r="U154" s="11"/>
      <c r="V154" s="11"/>
      <c r="W154" s="11"/>
      <c r="X154" s="11"/>
      <c r="Y154" s="11"/>
      <c r="Z154" s="11"/>
      <c r="AA154" s="11"/>
      <c r="AB154" s="11"/>
      <c r="AC154" s="11"/>
      <c r="AD154" s="11"/>
      <c r="AE154" s="11"/>
      <c r="AF154" s="11"/>
      <c r="AG154" s="11"/>
      <c r="AH154" s="11"/>
      <c r="AI154" s="14"/>
      <c r="AJ154" s="11"/>
      <c r="AK154" s="14"/>
      <c r="AL154" s="11"/>
      <c r="AM154" s="14"/>
      <c r="AN154" s="1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113"/>
      <c r="Q164" s="113"/>
      <c r="R164" s="113"/>
      <c r="S164" s="113"/>
      <c r="T164" s="113" t="s">
        <v>437</v>
      </c>
      <c r="U164" s="44" t="s">
        <v>168</v>
      </c>
      <c r="V164" s="44" t="s">
        <v>487</v>
      </c>
      <c r="W164" s="44" t="s">
        <v>63</v>
      </c>
      <c r="X164" s="44" t="s">
        <v>488</v>
      </c>
      <c r="Y164" s="44" t="s">
        <v>63</v>
      </c>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77"/>
      <c r="Q165" s="77"/>
      <c r="R165" s="77"/>
      <c r="S165" s="77"/>
      <c r="T165" s="77" t="s">
        <v>489</v>
      </c>
      <c r="U165" s="57" t="s">
        <v>168</v>
      </c>
      <c r="V165" s="130" t="s">
        <v>490</v>
      </c>
      <c r="W165" s="14" t="s">
        <v>63</v>
      </c>
      <c r="X165" s="14" t="s">
        <v>491</v>
      </c>
      <c r="Y165" s="14" t="s">
        <v>63</v>
      </c>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77"/>
      <c r="Q166" s="77"/>
      <c r="R166" s="77"/>
      <c r="S166" s="77"/>
      <c r="T166" s="77" t="s">
        <v>492</v>
      </c>
      <c r="U166" s="57"/>
      <c r="V166" s="11" t="s">
        <v>399</v>
      </c>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67">
        <v>0.9</v>
      </c>
      <c r="O174" s="20">
        <f ca="1">IFERROR(__xludf.DUMMYFUNCTION("""COMPUTED_VALUE"""),0)</f>
        <v>0</v>
      </c>
      <c r="P174" s="57"/>
      <c r="Q174" s="57"/>
      <c r="R174" s="57"/>
      <c r="S174" s="57"/>
      <c r="T174" s="57"/>
      <c r="U174" s="57"/>
      <c r="V174" s="57"/>
      <c r="W174" s="57"/>
      <c r="X174" s="57"/>
      <c r="Y174" s="57"/>
      <c r="Z174" s="56" t="s">
        <v>493</v>
      </c>
      <c r="AA174" s="57" t="s">
        <v>63</v>
      </c>
      <c r="AB174" s="56" t="s">
        <v>494</v>
      </c>
      <c r="AC174" s="57" t="s">
        <v>168</v>
      </c>
      <c r="AD174" s="57" t="s">
        <v>495</v>
      </c>
      <c r="AE174" s="56" t="s">
        <v>63</v>
      </c>
      <c r="AF174" s="56" t="s">
        <v>496</v>
      </c>
      <c r="AG174" s="56" t="s">
        <v>63</v>
      </c>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61">
        <v>0.1</v>
      </c>
      <c r="O175" s="49">
        <f ca="1">IFERROR(__xludf.DUMMYFUNCTION("""COMPUTED_VALUE"""),42.5)</f>
        <v>42.5</v>
      </c>
      <c r="P175" s="44"/>
      <c r="Q175" s="44"/>
      <c r="R175" s="44"/>
      <c r="S175" s="44"/>
      <c r="T175" s="44"/>
      <c r="U175" s="44"/>
      <c r="V175" s="44"/>
      <c r="W175" s="44"/>
      <c r="X175" s="44"/>
      <c r="Y175" s="44"/>
      <c r="Z175" s="44" t="s">
        <v>493</v>
      </c>
      <c r="AA175" s="44" t="s">
        <v>63</v>
      </c>
      <c r="AB175" s="44" t="s">
        <v>497</v>
      </c>
      <c r="AC175" s="44" t="s">
        <v>168</v>
      </c>
      <c r="AD175" s="44" t="s">
        <v>498</v>
      </c>
      <c r="AE175" s="56" t="s">
        <v>63</v>
      </c>
      <c r="AF175" s="44" t="s">
        <v>499</v>
      </c>
      <c r="AG175" s="44" t="s">
        <v>230</v>
      </c>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v>0</v>
      </c>
      <c r="O176" s="19">
        <f ca="1">IFERROR(__xludf.DUMMYFUNCTION("""COMPUTED_VALUE"""),0)</f>
        <v>0</v>
      </c>
      <c r="P176" s="57"/>
      <c r="Q176" s="57"/>
      <c r="R176" s="57"/>
      <c r="S176" s="57"/>
      <c r="T176" s="57"/>
      <c r="U176" s="57"/>
      <c r="V176" s="14"/>
      <c r="W176" s="14"/>
      <c r="X176" s="14"/>
      <c r="Y176" s="14"/>
      <c r="Z176" s="14"/>
      <c r="AA176" s="14"/>
      <c r="AB176" s="11"/>
      <c r="AC176" s="14"/>
      <c r="AD176" s="14"/>
      <c r="AE176" s="14"/>
      <c r="AF176" s="11" t="s">
        <v>500</v>
      </c>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135"/>
      <c r="Q180" s="135"/>
      <c r="R180" s="135"/>
      <c r="S180" s="135"/>
      <c r="T180" s="135" t="s">
        <v>454</v>
      </c>
      <c r="U180" s="88" t="s">
        <v>501</v>
      </c>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11" t="s">
        <v>502</v>
      </c>
      <c r="Q181" s="88" t="s">
        <v>134</v>
      </c>
      <c r="R181" s="88" t="s">
        <v>503</v>
      </c>
      <c r="S181" s="88" t="s">
        <v>134</v>
      </c>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11" t="str">
        <f ca="1">IFERROR(__xludf.DUMMYFUNCTION("""COMPUTED_VALUE"""),"1. PROTEGER LA BELLEZA DE LA VIDA")</f>
        <v>1. PROTEGER LA BELLEZA DE LA VIDA</v>
      </c>
      <c r="C182" s="11" t="str">
        <f ca="1">IFERROR(__xludf.DUMMYFUNCTION("""COMPUTED_VALUE"""),"1.1 Fortalecimiento del SINAP")</f>
        <v>1.1 Fortalecimiento del SINAP</v>
      </c>
      <c r="D182" s="11" t="str">
        <f ca="1">IFERROR(__xludf.DUMMYFUNCTION("""COMPUTED_VALUE"""),"N° de instrumentos de planeación y manejo de las áreas administradas por PNNC desarrollados")</f>
        <v>N° de instrumentos de planeación y manejo de las áreas administradas por PNNC desarrollados</v>
      </c>
      <c r="E182" s="11" t="str">
        <f ca="1">IFERROR(__xludf.DUMMYFUNCTION("""COMPUTED_VALUE"""),"Documento actualizado, memorando de envió a la DT y memorando de envió de la DT  a la SGM- GPM.")</f>
        <v>Documento actualizado, memorando de envió a la DT y memorando de envió de la DT  a la SGM- GPM.</v>
      </c>
      <c r="F182" s="11" t="str">
        <f ca="1">IFERROR(__xludf.DUMMYFUNCTION("""COMPUTED_VALUE"""),"PAA-PI")</f>
        <v>PAA-PI</v>
      </c>
      <c r="G182" s="11" t="str">
        <f ca="1">IFERROR(__xludf.DUMMYFUNCTION("""COMPUTED_VALUE"""),"PNN Yaigojé Apaporis")</f>
        <v>PNN Yaigojé Apaporis</v>
      </c>
      <c r="H182" s="14" t="str">
        <f ca="1">IFERROR(__xludf.DUMMYFUNCTION("""COMPUTED_VALUE"""),"GESTIÓN")</f>
        <v>GESTIÓN</v>
      </c>
      <c r="I182" s="11" t="str">
        <f ca="1">IFERROR(__xludf.DUMMYFUNCTION("""COMPUTED_VALUE"""),"Implementación")</f>
        <v>Implementación</v>
      </c>
      <c r="J182" s="22">
        <f ca="1">IFERROR(__xludf.DUMMYFUNCTION("""COMPUTED_VALUE"""),0)</f>
        <v>0</v>
      </c>
      <c r="K182" s="17"/>
      <c r="L182" s="1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18" t="str">
        <f ca="1">IFERROR(__xludf.DUMMYFUNCTION("""COMPUTED_VALUE""")," Maria Fernanda Molina")</f>
        <v xml:space="preserve"> Maria Fernanda Molina</v>
      </c>
      <c r="N182" s="18"/>
      <c r="O182" s="19">
        <f ca="1">IFERROR(__xludf.DUMMYFUNCTION("""COMPUTED_VALUE"""),0)</f>
        <v>0</v>
      </c>
      <c r="P182" s="11"/>
      <c r="Q182" s="11"/>
      <c r="R182" s="11"/>
      <c r="S182" s="11"/>
      <c r="T182" s="18"/>
      <c r="U182" s="18"/>
      <c r="V182" s="18"/>
      <c r="W182" s="18"/>
      <c r="X182" s="18"/>
      <c r="Y182" s="18"/>
      <c r="Z182" s="18"/>
      <c r="AA182" s="18"/>
      <c r="AB182" s="18"/>
      <c r="AC182" s="18"/>
      <c r="AD182" s="18"/>
      <c r="AE182" s="18"/>
      <c r="AF182" s="18"/>
      <c r="AG182" s="18"/>
      <c r="AH182" s="18"/>
      <c r="AI182" s="14"/>
      <c r="AJ182" s="11"/>
      <c r="AK182" s="14"/>
      <c r="AL182" s="11"/>
      <c r="AM182" s="14"/>
      <c r="AN182" s="15"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56"/>
      <c r="Q183" s="56"/>
      <c r="R183" s="56"/>
      <c r="S183" s="56"/>
      <c r="T183" s="56"/>
      <c r="U183" s="56"/>
      <c r="V183" s="90"/>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t="s">
        <v>504</v>
      </c>
      <c r="AG190" s="90"/>
      <c r="AH190" s="90"/>
      <c r="AI190" s="14"/>
      <c r="AJ190" s="14"/>
      <c r="AK190" s="14"/>
      <c r="AL190" s="14"/>
      <c r="AM190" s="14"/>
      <c r="AN190" s="60"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customHeight="1">
      <c r="A207" s="10" t="str">
        <f ca="1">AN207</f>
        <v>Mensual</v>
      </c>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77"/>
      <c r="Q208" s="77"/>
      <c r="R208" s="77"/>
      <c r="S208" s="77"/>
      <c r="T208" s="77" t="s">
        <v>505</v>
      </c>
      <c r="U208" s="56" t="s">
        <v>152</v>
      </c>
      <c r="V208" s="90" t="s">
        <v>506</v>
      </c>
      <c r="W208" s="98" t="s">
        <v>154</v>
      </c>
      <c r="X208" s="90" t="s">
        <v>507</v>
      </c>
      <c r="Y208" s="90" t="s">
        <v>156</v>
      </c>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116">
        <v>0.5</v>
      </c>
      <c r="O218" s="20"/>
      <c r="P218" s="77"/>
      <c r="Q218" s="77"/>
      <c r="R218" s="77"/>
      <c r="S218" s="77"/>
      <c r="T218" s="77"/>
      <c r="U218" s="56"/>
      <c r="V218" s="90"/>
      <c r="W218" s="98"/>
      <c r="X218" s="90"/>
      <c r="Y218" s="90"/>
      <c r="Z218" s="90" t="s">
        <v>508</v>
      </c>
      <c r="AA218" s="90" t="s">
        <v>158</v>
      </c>
      <c r="AB218" s="90" t="s">
        <v>509</v>
      </c>
      <c r="AC218" s="90" t="s">
        <v>160</v>
      </c>
      <c r="AD218" s="90" t="s">
        <v>510</v>
      </c>
      <c r="AE218" s="90" t="s">
        <v>162</v>
      </c>
      <c r="AF218" s="90" t="s">
        <v>511</v>
      </c>
      <c r="AG218" s="90" t="s">
        <v>164</v>
      </c>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77"/>
      <c r="Q219" s="77"/>
      <c r="R219" s="77"/>
      <c r="S219" s="77"/>
      <c r="T219" s="77"/>
      <c r="U219" s="56"/>
      <c r="V219" s="90"/>
      <c r="W219" s="98"/>
      <c r="X219" s="9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77"/>
      <c r="Q220" s="77"/>
      <c r="R220" s="77"/>
      <c r="S220" s="77"/>
      <c r="T220" s="77"/>
      <c r="U220" s="56"/>
      <c r="V220" s="90"/>
      <c r="W220" s="98"/>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77"/>
      <c r="Q221" s="77"/>
      <c r="R221" s="77"/>
      <c r="S221" s="77"/>
      <c r="T221" s="77"/>
      <c r="U221" s="56"/>
      <c r="V221" s="90"/>
      <c r="W221" s="98"/>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77"/>
      <c r="Q222" s="77"/>
      <c r="R222" s="77"/>
      <c r="S222" s="77"/>
      <c r="T222" s="77"/>
      <c r="U222" s="56"/>
      <c r="V222" s="90"/>
      <c r="W222" s="98"/>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77"/>
      <c r="Q223" s="77"/>
      <c r="R223" s="77"/>
      <c r="S223" s="77"/>
      <c r="T223" s="77"/>
      <c r="U223" s="56"/>
      <c r="V223" s="90"/>
      <c r="W223" s="98"/>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88"/>
      <c r="O224" s="20"/>
      <c r="P224" s="77"/>
      <c r="Q224" s="77"/>
      <c r="R224" s="77"/>
      <c r="S224" s="77"/>
      <c r="T224" s="77"/>
      <c r="U224" s="56"/>
      <c r="V224" s="90"/>
      <c r="W224" s="98"/>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77"/>
      <c r="Q225" s="77"/>
      <c r="R225" s="77"/>
      <c r="S225" s="77"/>
      <c r="T225" s="77"/>
      <c r="U225" s="56"/>
      <c r="V225" s="90"/>
      <c r="W225" s="98"/>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77"/>
      <c r="Q226" s="77"/>
      <c r="R226" s="77"/>
      <c r="S226" s="77"/>
      <c r="T226" s="77"/>
      <c r="U226" s="56"/>
      <c r="V226" s="90"/>
      <c r="W226" s="98"/>
      <c r="X226" s="90"/>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03"/>
      <c r="O227" s="104"/>
      <c r="P227" s="121"/>
      <c r="Q227" s="121"/>
      <c r="R227" s="121"/>
      <c r="S227" s="121"/>
      <c r="T227" s="121"/>
      <c r="U227" s="99"/>
      <c r="V227" s="105"/>
      <c r="W227" s="123"/>
      <c r="X227" s="105"/>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3"/>
      <c r="H228" s="1"/>
      <c r="I228" s="35"/>
      <c r="J228" s="1"/>
      <c r="K228" s="1"/>
      <c r="L228" s="32"/>
      <c r="M228" s="32"/>
      <c r="N228" s="32"/>
      <c r="O228" s="32"/>
      <c r="P228" s="33"/>
      <c r="Q228" s="33"/>
      <c r="R228" s="33"/>
      <c r="S228" s="33"/>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3"/>
      <c r="H229" s="1"/>
      <c r="I229" s="35"/>
      <c r="J229" s="1"/>
      <c r="K229" s="1"/>
      <c r="L229" s="32"/>
      <c r="M229" s="32"/>
      <c r="N229" s="32"/>
      <c r="O229" s="32"/>
      <c r="P229" s="33"/>
      <c r="Q229" s="33"/>
      <c r="R229" s="33"/>
      <c r="S229" s="33"/>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3"/>
      <c r="H230" s="1"/>
      <c r="I230" s="35"/>
      <c r="J230" s="1"/>
      <c r="K230" s="1"/>
      <c r="L230" s="32"/>
      <c r="M230" s="32"/>
      <c r="N230" s="32"/>
      <c r="O230" s="32"/>
      <c r="P230" s="33"/>
      <c r="Q230" s="33"/>
      <c r="R230" s="33"/>
      <c r="S230" s="33"/>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3"/>
      <c r="H231" s="1"/>
      <c r="I231" s="35"/>
      <c r="J231" s="1"/>
      <c r="K231" s="1"/>
      <c r="L231" s="32"/>
      <c r="M231" s="32"/>
      <c r="N231" s="32"/>
      <c r="O231" s="32"/>
      <c r="P231" s="34"/>
      <c r="Q231" s="34"/>
      <c r="R231" s="34"/>
      <c r="S231" s="34"/>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3"/>
      <c r="H232" s="1"/>
      <c r="I232" s="35"/>
      <c r="J232" s="1"/>
      <c r="K232" s="1"/>
      <c r="L232" s="32"/>
      <c r="M232" s="32"/>
      <c r="N232" s="32"/>
      <c r="O232" s="32"/>
      <c r="P232" s="34"/>
      <c r="Q232" s="34"/>
      <c r="R232" s="34"/>
      <c r="S232" s="34"/>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3"/>
      <c r="H233" s="1"/>
      <c r="I233" s="35"/>
      <c r="J233" s="1"/>
      <c r="K233" s="1"/>
      <c r="L233" s="32"/>
      <c r="M233" s="32"/>
      <c r="N233" s="32"/>
      <c r="O233" s="32"/>
      <c r="P233" s="34"/>
      <c r="Q233" s="34"/>
      <c r="R233" s="34"/>
      <c r="S233" s="34"/>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3"/>
      <c r="H234" s="1"/>
      <c r="I234" s="35"/>
      <c r="J234" s="1"/>
      <c r="K234" s="1"/>
      <c r="L234" s="32"/>
      <c r="M234" s="32"/>
      <c r="N234" s="32"/>
      <c r="O234" s="32"/>
      <c r="P234" s="34"/>
      <c r="Q234" s="34"/>
      <c r="R234" s="34"/>
      <c r="S234" s="34"/>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3"/>
      <c r="H235" s="1"/>
      <c r="I235" s="35"/>
      <c r="J235" s="1"/>
      <c r="K235" s="1"/>
      <c r="L235" s="32"/>
      <c r="M235" s="32"/>
      <c r="N235" s="32"/>
      <c r="O235" s="32"/>
      <c r="P235" s="33"/>
      <c r="Q235" s="33"/>
      <c r="R235" s="33"/>
      <c r="S235" s="33"/>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3"/>
      <c r="H236" s="1"/>
      <c r="I236" s="35"/>
      <c r="J236" s="1"/>
      <c r="K236" s="1"/>
      <c r="L236" s="32"/>
      <c r="M236" s="32"/>
      <c r="N236" s="32"/>
      <c r="O236" s="32"/>
      <c r="P236" s="33"/>
      <c r="Q236" s="33"/>
      <c r="R236" s="33"/>
      <c r="S236" s="33"/>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3"/>
      <c r="H237" s="1"/>
      <c r="I237" s="35"/>
      <c r="J237" s="1"/>
      <c r="K237" s="1"/>
      <c r="L237" s="32"/>
      <c r="M237" s="32"/>
      <c r="N237" s="32"/>
      <c r="O237" s="32"/>
      <c r="P237" s="33"/>
      <c r="Q237" s="33"/>
      <c r="R237" s="33"/>
      <c r="S237" s="33"/>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3"/>
      <c r="H238" s="1"/>
      <c r="I238" s="35"/>
      <c r="J238" s="1"/>
      <c r="K238" s="1"/>
      <c r="L238" s="32"/>
      <c r="M238" s="32"/>
      <c r="N238" s="32"/>
      <c r="O238" s="32"/>
      <c r="P238" s="33"/>
      <c r="Q238" s="33"/>
      <c r="R238" s="33"/>
      <c r="S238" s="33"/>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3"/>
      <c r="H239" s="1"/>
      <c r="I239" s="35"/>
      <c r="J239" s="1"/>
      <c r="K239" s="1"/>
      <c r="L239" s="32"/>
      <c r="M239" s="32"/>
      <c r="N239" s="32"/>
      <c r="O239" s="32"/>
      <c r="P239" s="33"/>
      <c r="Q239" s="33"/>
      <c r="R239" s="33"/>
      <c r="S239" s="33"/>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3"/>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3"/>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3"/>
      <c r="H242" s="1"/>
      <c r="I242" s="35"/>
      <c r="J242" s="1"/>
      <c r="K242" s="1"/>
      <c r="L242" s="32"/>
      <c r="M242" s="32"/>
      <c r="N242" s="32"/>
      <c r="O242" s="32"/>
      <c r="P242" s="33"/>
      <c r="Q242" s="33"/>
      <c r="R242" s="33"/>
      <c r="S242" s="33"/>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3"/>
      <c r="H243" s="1"/>
      <c r="I243" s="35"/>
      <c r="J243" s="1"/>
      <c r="K243" s="1"/>
      <c r="L243" s="32"/>
      <c r="M243" s="32"/>
      <c r="N243" s="32"/>
      <c r="O243" s="32"/>
      <c r="P243" s="33"/>
      <c r="Q243" s="33"/>
      <c r="R243" s="33"/>
      <c r="S243" s="33"/>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3"/>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3"/>
      <c r="H245" s="1"/>
      <c r="I245" s="35"/>
      <c r="J245" s="1"/>
      <c r="K245" s="1"/>
      <c r="L245" s="32"/>
      <c r="M245" s="32"/>
      <c r="N245" s="32"/>
      <c r="O245" s="32"/>
      <c r="P245" s="33"/>
      <c r="Q245" s="33"/>
      <c r="R245" s="33"/>
      <c r="S245" s="33"/>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3"/>
      <c r="H246" s="1"/>
      <c r="I246" s="35"/>
      <c r="J246" s="1"/>
      <c r="K246" s="1"/>
      <c r="L246" s="32"/>
      <c r="M246" s="32"/>
      <c r="N246" s="32"/>
      <c r="O246" s="32"/>
      <c r="P246" s="33"/>
      <c r="Q246" s="33"/>
      <c r="R246" s="33"/>
      <c r="S246" s="33"/>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3"/>
      <c r="H247" s="1"/>
      <c r="I247" s="35"/>
      <c r="J247" s="1"/>
      <c r="K247" s="1"/>
      <c r="L247" s="32"/>
      <c r="M247" s="32"/>
      <c r="N247" s="32"/>
      <c r="O247" s="32"/>
      <c r="P247" s="33"/>
      <c r="Q247" s="33"/>
      <c r="R247" s="33"/>
      <c r="S247" s="33"/>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3"/>
      <c r="H248" s="1"/>
      <c r="I248" s="35"/>
      <c r="J248" s="1"/>
      <c r="K248" s="1"/>
      <c r="L248" s="32"/>
      <c r="M248" s="32"/>
      <c r="N248" s="32"/>
      <c r="O248" s="32"/>
      <c r="P248" s="33"/>
      <c r="Q248" s="33"/>
      <c r="R248" s="33"/>
      <c r="S248" s="33"/>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3"/>
      <c r="H249" s="1"/>
      <c r="I249" s="35"/>
      <c r="J249" s="1"/>
      <c r="K249" s="1"/>
      <c r="L249" s="32"/>
      <c r="M249" s="32"/>
      <c r="N249" s="32"/>
      <c r="O249" s="32"/>
      <c r="P249" s="36"/>
      <c r="Q249" s="36"/>
      <c r="R249" s="36"/>
      <c r="S249" s="36"/>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3"/>
      <c r="H250" s="1"/>
      <c r="I250" s="35"/>
      <c r="J250" s="1"/>
      <c r="K250" s="1"/>
      <c r="L250" s="32"/>
      <c r="M250" s="32"/>
      <c r="N250" s="32"/>
      <c r="O250" s="32"/>
      <c r="P250" s="34"/>
      <c r="Q250" s="34"/>
      <c r="R250" s="34"/>
      <c r="S250" s="34"/>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3"/>
      <c r="H251" s="1"/>
      <c r="I251" s="35"/>
      <c r="J251" s="1"/>
      <c r="K251" s="1"/>
      <c r="L251" s="32"/>
      <c r="M251" s="32"/>
      <c r="N251" s="32"/>
      <c r="O251" s="32"/>
      <c r="P251" s="33"/>
      <c r="Q251" s="33"/>
      <c r="R251" s="33"/>
      <c r="S251" s="33"/>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3"/>
      <c r="H252" s="1"/>
      <c r="I252" s="35"/>
      <c r="J252" s="1"/>
      <c r="K252" s="1"/>
      <c r="L252" s="32"/>
      <c r="M252" s="32"/>
      <c r="N252" s="32"/>
      <c r="O252" s="32"/>
      <c r="P252" s="34"/>
      <c r="Q252" s="34"/>
      <c r="R252" s="34"/>
      <c r="S252" s="34"/>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3"/>
      <c r="H253" s="1"/>
      <c r="I253" s="35"/>
      <c r="J253" s="1"/>
      <c r="K253" s="1"/>
      <c r="L253" s="32"/>
      <c r="M253" s="32"/>
      <c r="N253" s="32"/>
      <c r="O253" s="32"/>
      <c r="P253" s="33"/>
      <c r="Q253" s="33"/>
      <c r="R253" s="33"/>
      <c r="S253" s="33"/>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3"/>
      <c r="H254" s="1"/>
      <c r="I254" s="35"/>
      <c r="J254" s="1"/>
      <c r="K254" s="1"/>
      <c r="L254" s="32"/>
      <c r="M254" s="32"/>
      <c r="N254" s="32"/>
      <c r="O254" s="32"/>
      <c r="P254" s="33"/>
      <c r="Q254" s="33"/>
      <c r="R254" s="33"/>
      <c r="S254" s="33"/>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3"/>
      <c r="H255" s="1"/>
      <c r="I255" s="35"/>
      <c r="J255" s="1"/>
      <c r="K255" s="1"/>
      <c r="L255" s="32"/>
      <c r="M255" s="32"/>
      <c r="N255" s="32"/>
      <c r="O255" s="32"/>
      <c r="P255" s="33"/>
      <c r="Q255" s="33"/>
      <c r="R255" s="33"/>
      <c r="S255" s="33"/>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3"/>
      <c r="H256" s="1"/>
      <c r="I256" s="35"/>
      <c r="J256" s="1"/>
      <c r="K256" s="1"/>
      <c r="L256" s="32"/>
      <c r="M256" s="32"/>
      <c r="N256" s="32"/>
      <c r="O256" s="32"/>
      <c r="P256" s="33"/>
      <c r="Q256" s="33"/>
      <c r="R256" s="33"/>
      <c r="S256" s="33"/>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3"/>
      <c r="H257" s="1"/>
      <c r="I257" s="35"/>
      <c r="J257" s="1"/>
      <c r="K257" s="1"/>
      <c r="L257" s="32"/>
      <c r="M257" s="32"/>
      <c r="N257" s="32"/>
      <c r="O257" s="32"/>
      <c r="P257" s="33"/>
      <c r="Q257" s="33"/>
      <c r="R257" s="33"/>
      <c r="S257" s="33"/>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3"/>
      <c r="H258" s="1"/>
      <c r="I258" s="35"/>
      <c r="J258" s="1"/>
      <c r="K258" s="1"/>
      <c r="L258" s="32"/>
      <c r="M258" s="32"/>
      <c r="N258" s="32"/>
      <c r="O258" s="32"/>
      <c r="P258" s="33"/>
      <c r="Q258" s="33"/>
      <c r="R258" s="33"/>
      <c r="S258" s="33"/>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3"/>
      <c r="H259" s="1"/>
      <c r="I259" s="35"/>
      <c r="J259" s="1"/>
      <c r="K259" s="1"/>
      <c r="L259" s="32"/>
      <c r="M259" s="32"/>
      <c r="N259" s="32"/>
      <c r="O259" s="32"/>
      <c r="P259" s="33"/>
      <c r="Q259" s="33"/>
      <c r="R259" s="33"/>
      <c r="S259" s="33"/>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3"/>
      <c r="H260" s="1"/>
      <c r="I260" s="35"/>
      <c r="J260" s="1"/>
      <c r="K260" s="1"/>
      <c r="L260" s="32"/>
      <c r="M260" s="32"/>
      <c r="N260" s="32"/>
      <c r="O260" s="32"/>
      <c r="P260" s="33"/>
      <c r="Q260" s="33"/>
      <c r="R260" s="33"/>
      <c r="S260" s="33"/>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3"/>
      <c r="H261" s="1"/>
      <c r="I261" s="35"/>
      <c r="J261" s="1"/>
      <c r="K261" s="1"/>
      <c r="L261" s="32"/>
      <c r="M261" s="32"/>
      <c r="N261" s="32"/>
      <c r="O261" s="32"/>
      <c r="P261" s="33"/>
      <c r="Q261" s="33"/>
      <c r="R261" s="33"/>
      <c r="S261" s="33"/>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3"/>
      <c r="H262" s="1"/>
      <c r="I262" s="35"/>
      <c r="J262" s="1"/>
      <c r="K262" s="1"/>
      <c r="L262" s="32"/>
      <c r="M262" s="32"/>
      <c r="N262" s="32"/>
      <c r="O262" s="32"/>
      <c r="P262" s="33"/>
      <c r="Q262" s="33"/>
      <c r="R262" s="33"/>
      <c r="S262" s="33"/>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3"/>
      <c r="H263" s="1"/>
      <c r="I263" s="35"/>
      <c r="J263" s="1"/>
      <c r="K263" s="1"/>
      <c r="L263" s="32"/>
      <c r="M263" s="32"/>
      <c r="N263" s="32"/>
      <c r="O263" s="32"/>
      <c r="P263" s="33"/>
      <c r="Q263" s="33"/>
      <c r="R263" s="33"/>
      <c r="S263" s="33"/>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3"/>
      <c r="H264" s="1"/>
      <c r="I264" s="35"/>
      <c r="J264" s="1"/>
      <c r="K264" s="1"/>
      <c r="L264" s="32"/>
      <c r="M264" s="32"/>
      <c r="N264" s="32"/>
      <c r="O264" s="32"/>
      <c r="P264" s="34"/>
      <c r="Q264" s="34"/>
      <c r="R264" s="34"/>
      <c r="S264" s="34"/>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3"/>
      <c r="H265" s="1"/>
      <c r="I265" s="35"/>
      <c r="J265" s="1"/>
      <c r="K265" s="1"/>
      <c r="L265" s="32"/>
      <c r="M265" s="32"/>
      <c r="N265" s="32"/>
      <c r="O265" s="32"/>
      <c r="P265" s="34"/>
      <c r="Q265" s="34"/>
      <c r="R265" s="34"/>
      <c r="S265" s="34"/>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3"/>
      <c r="H266" s="1"/>
      <c r="I266" s="35"/>
      <c r="J266" s="1"/>
      <c r="K266" s="1"/>
      <c r="L266" s="32"/>
      <c r="M266" s="32"/>
      <c r="N266" s="32"/>
      <c r="O266" s="32"/>
      <c r="P266" s="34"/>
      <c r="Q266" s="34"/>
      <c r="R266" s="34"/>
      <c r="S266" s="34"/>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3"/>
      <c r="H267" s="1"/>
      <c r="I267" s="35"/>
      <c r="J267" s="1"/>
      <c r="K267" s="1"/>
      <c r="L267" s="32"/>
      <c r="M267" s="32"/>
      <c r="N267" s="32"/>
      <c r="O267" s="32"/>
      <c r="P267" s="34"/>
      <c r="Q267" s="34"/>
      <c r="R267" s="34"/>
      <c r="S267" s="34"/>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3"/>
      <c r="H268" s="1"/>
      <c r="I268" s="35"/>
      <c r="J268" s="1"/>
      <c r="K268" s="1"/>
      <c r="L268" s="32"/>
      <c r="M268" s="32"/>
      <c r="N268" s="32"/>
      <c r="O268" s="32"/>
      <c r="P268" s="34"/>
      <c r="Q268" s="34"/>
      <c r="R268" s="34"/>
      <c r="S268" s="34"/>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3"/>
      <c r="H269" s="1"/>
      <c r="I269" s="35"/>
      <c r="J269" s="1"/>
      <c r="K269" s="1"/>
      <c r="L269" s="32"/>
      <c r="M269" s="32"/>
      <c r="N269" s="32"/>
      <c r="O269" s="32"/>
      <c r="P269" s="34"/>
      <c r="Q269" s="34"/>
      <c r="R269" s="34"/>
      <c r="S269" s="34"/>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3"/>
      <c r="H270" s="1"/>
      <c r="I270" s="35"/>
      <c r="J270" s="1"/>
      <c r="K270" s="1"/>
      <c r="L270" s="32"/>
      <c r="M270" s="32"/>
      <c r="N270" s="32"/>
      <c r="O270" s="32"/>
      <c r="P270" s="34"/>
      <c r="Q270" s="34"/>
      <c r="R270" s="34"/>
      <c r="S270" s="34"/>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3"/>
      <c r="H271" s="1"/>
      <c r="I271" s="35"/>
      <c r="J271" s="1"/>
      <c r="K271" s="1"/>
      <c r="L271" s="32"/>
      <c r="M271" s="32"/>
      <c r="N271" s="32"/>
      <c r="O271" s="32"/>
      <c r="P271" s="34"/>
      <c r="Q271" s="34"/>
      <c r="R271" s="34"/>
      <c r="S271" s="34"/>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3"/>
      <c r="H272" s="1"/>
      <c r="I272" s="35"/>
      <c r="J272" s="1"/>
      <c r="K272" s="1"/>
      <c r="L272" s="32"/>
      <c r="M272" s="32"/>
      <c r="N272" s="32"/>
      <c r="O272" s="32"/>
      <c r="P272" s="34"/>
      <c r="Q272" s="34"/>
      <c r="R272" s="34"/>
      <c r="S272" s="34"/>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3"/>
      <c r="H273" s="1"/>
      <c r="I273" s="35"/>
      <c r="J273" s="1"/>
      <c r="K273" s="1"/>
      <c r="L273" s="32"/>
      <c r="M273" s="32"/>
      <c r="N273" s="32"/>
      <c r="O273" s="32"/>
      <c r="P273" s="34"/>
      <c r="Q273" s="34"/>
      <c r="R273" s="34"/>
      <c r="S273" s="34"/>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3"/>
      <c r="H274" s="1"/>
      <c r="I274" s="35"/>
      <c r="J274" s="1"/>
      <c r="K274" s="1"/>
      <c r="L274" s="32"/>
      <c r="M274" s="32"/>
      <c r="N274" s="32"/>
      <c r="O274" s="32"/>
      <c r="P274" s="36"/>
      <c r="Q274" s="36"/>
      <c r="R274" s="36"/>
      <c r="S274" s="36"/>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3"/>
      <c r="H275" s="1"/>
      <c r="I275" s="35"/>
      <c r="J275" s="1"/>
      <c r="K275" s="1"/>
      <c r="L275" s="32"/>
      <c r="M275" s="32"/>
      <c r="N275" s="32"/>
      <c r="O275" s="32"/>
      <c r="P275" s="34"/>
      <c r="Q275" s="34"/>
      <c r="R275" s="34"/>
      <c r="S275" s="34"/>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3"/>
      <c r="H276" s="1"/>
      <c r="I276" s="35"/>
      <c r="J276" s="1"/>
      <c r="K276" s="1"/>
      <c r="L276" s="32"/>
      <c r="M276" s="32"/>
      <c r="N276" s="32"/>
      <c r="O276" s="32"/>
      <c r="P276" s="33"/>
      <c r="Q276" s="33"/>
      <c r="R276" s="33"/>
      <c r="S276" s="33"/>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3"/>
      <c r="H277" s="1"/>
      <c r="I277" s="35"/>
      <c r="J277" s="1"/>
      <c r="K277" s="1"/>
      <c r="L277" s="32"/>
      <c r="M277" s="32"/>
      <c r="N277" s="32"/>
      <c r="O277" s="32"/>
      <c r="P277" s="34"/>
      <c r="Q277" s="34"/>
      <c r="R277" s="34"/>
      <c r="S277" s="34"/>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3"/>
      <c r="H278" s="1"/>
      <c r="I278" s="35"/>
      <c r="J278" s="1"/>
      <c r="K278" s="1"/>
      <c r="L278" s="32"/>
      <c r="M278" s="32"/>
      <c r="N278" s="32"/>
      <c r="O278" s="32"/>
      <c r="P278" s="33"/>
      <c r="Q278" s="33"/>
      <c r="R278" s="33"/>
      <c r="S278" s="33"/>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3"/>
      <c r="H279" s="1"/>
      <c r="I279" s="35"/>
      <c r="J279" s="1"/>
      <c r="K279" s="1"/>
      <c r="L279" s="32"/>
      <c r="M279" s="32"/>
      <c r="N279" s="32"/>
      <c r="O279" s="32"/>
      <c r="P279" s="34"/>
      <c r="Q279" s="34"/>
      <c r="R279" s="34"/>
      <c r="S279" s="34"/>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3"/>
      <c r="H280" s="1"/>
      <c r="I280" s="35"/>
      <c r="J280" s="1"/>
      <c r="K280" s="1"/>
      <c r="L280" s="32"/>
      <c r="M280" s="32"/>
      <c r="N280" s="32"/>
      <c r="O280" s="32"/>
      <c r="P280" s="33"/>
      <c r="Q280" s="33"/>
      <c r="R280" s="33"/>
      <c r="S280" s="33"/>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3"/>
      <c r="H281" s="1"/>
      <c r="I281" s="35"/>
      <c r="J281" s="1"/>
      <c r="K281" s="1"/>
      <c r="L281" s="32"/>
      <c r="M281" s="32"/>
      <c r="N281" s="32"/>
      <c r="O281" s="32"/>
      <c r="P281" s="34"/>
      <c r="Q281" s="34"/>
      <c r="R281" s="34"/>
      <c r="S281" s="34"/>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3"/>
      <c r="H282" s="1"/>
      <c r="I282" s="35"/>
      <c r="J282" s="1"/>
      <c r="K282" s="1"/>
      <c r="L282" s="32"/>
      <c r="M282" s="32"/>
      <c r="N282" s="32"/>
      <c r="O282" s="32"/>
      <c r="P282" s="33"/>
      <c r="Q282" s="33"/>
      <c r="R282" s="33"/>
      <c r="S282" s="33"/>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3"/>
      <c r="H283" s="1"/>
      <c r="I283" s="35"/>
      <c r="J283" s="1"/>
      <c r="K283" s="1"/>
      <c r="L283" s="32"/>
      <c r="M283" s="32"/>
      <c r="N283" s="32"/>
      <c r="O283" s="32"/>
      <c r="P283" s="34"/>
      <c r="Q283" s="34"/>
      <c r="R283" s="34"/>
      <c r="S283" s="34"/>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3"/>
      <c r="H284" s="1"/>
      <c r="I284" s="35"/>
      <c r="J284" s="1"/>
      <c r="K284" s="1"/>
      <c r="L284" s="32"/>
      <c r="M284" s="32"/>
      <c r="N284" s="32"/>
      <c r="O284" s="32"/>
      <c r="P284" s="33"/>
      <c r="Q284" s="33"/>
      <c r="R284" s="33"/>
      <c r="S284" s="33"/>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3"/>
      <c r="H285" s="1"/>
      <c r="I285" s="35"/>
      <c r="J285" s="1"/>
      <c r="K285" s="1"/>
      <c r="L285" s="32"/>
      <c r="M285" s="32"/>
      <c r="N285" s="32"/>
      <c r="O285" s="32"/>
      <c r="P285" s="33"/>
      <c r="Q285" s="33"/>
      <c r="R285" s="33"/>
      <c r="S285" s="33"/>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3"/>
      <c r="H286" s="1"/>
      <c r="I286" s="35"/>
      <c r="J286" s="1"/>
      <c r="K286" s="1"/>
      <c r="L286" s="32"/>
      <c r="M286" s="32"/>
      <c r="N286" s="32"/>
      <c r="O286" s="32"/>
      <c r="P286" s="33"/>
      <c r="Q286" s="33"/>
      <c r="R286" s="33"/>
      <c r="S286" s="33"/>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3"/>
      <c r="H287" s="1"/>
      <c r="I287" s="35"/>
      <c r="J287" s="1"/>
      <c r="K287" s="1"/>
      <c r="L287" s="32"/>
      <c r="M287" s="32"/>
      <c r="N287" s="32"/>
      <c r="O287" s="32"/>
      <c r="P287" s="33"/>
      <c r="Q287" s="33"/>
      <c r="R287" s="33"/>
      <c r="S287" s="33"/>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3"/>
      <c r="H288" s="1"/>
      <c r="I288" s="35"/>
      <c r="J288" s="1"/>
      <c r="K288" s="1"/>
      <c r="L288" s="32"/>
      <c r="M288" s="32"/>
      <c r="N288" s="32"/>
      <c r="O288" s="32"/>
      <c r="P288" s="33"/>
      <c r="Q288" s="33"/>
      <c r="R288" s="33"/>
      <c r="S288" s="33"/>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3"/>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3"/>
      <c r="H290" s="1"/>
      <c r="I290" s="35"/>
      <c r="J290" s="1"/>
      <c r="K290" s="1"/>
      <c r="L290" s="32"/>
      <c r="M290" s="32"/>
      <c r="N290" s="32"/>
      <c r="O290" s="32"/>
      <c r="P290" s="36"/>
      <c r="Q290" s="36"/>
      <c r="R290" s="36"/>
      <c r="S290" s="36"/>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3"/>
      <c r="H291" s="1"/>
      <c r="I291" s="35"/>
      <c r="J291" s="1"/>
      <c r="K291" s="1"/>
      <c r="L291" s="32"/>
      <c r="M291" s="32"/>
      <c r="N291" s="32"/>
      <c r="O291" s="32"/>
      <c r="P291" s="33"/>
      <c r="Q291" s="33"/>
      <c r="R291" s="33"/>
      <c r="S291" s="33"/>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3"/>
      <c r="H292" s="1"/>
      <c r="I292" s="35"/>
      <c r="J292" s="1"/>
      <c r="K292" s="1"/>
      <c r="L292" s="32"/>
      <c r="M292" s="32"/>
      <c r="N292" s="32"/>
      <c r="O292" s="32"/>
      <c r="P292" s="33"/>
      <c r="Q292" s="33"/>
      <c r="R292" s="33"/>
      <c r="S292" s="33"/>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3"/>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3"/>
      <c r="H294" s="1"/>
      <c r="I294" s="35"/>
      <c r="J294" s="1"/>
      <c r="K294" s="1"/>
      <c r="L294" s="32"/>
      <c r="M294" s="32"/>
      <c r="N294" s="32"/>
      <c r="O294" s="32"/>
      <c r="P294" s="33"/>
      <c r="Q294" s="33"/>
      <c r="R294" s="33"/>
      <c r="S294" s="33"/>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3"/>
      <c r="H295" s="1"/>
      <c r="I295" s="35"/>
      <c r="J295" s="1"/>
      <c r="K295" s="1"/>
      <c r="L295" s="32"/>
      <c r="M295" s="32"/>
      <c r="N295" s="32"/>
      <c r="O295" s="32"/>
      <c r="P295" s="34"/>
      <c r="Q295" s="34"/>
      <c r="R295" s="34"/>
      <c r="S295" s="34"/>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3"/>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3"/>
      <c r="H297" s="1"/>
      <c r="I297" s="35"/>
      <c r="J297" s="1"/>
      <c r="K297" s="1"/>
      <c r="L297" s="32"/>
      <c r="M297" s="32"/>
      <c r="N297" s="32"/>
      <c r="O297" s="32"/>
      <c r="P297" s="33"/>
      <c r="Q297" s="33"/>
      <c r="R297" s="33"/>
      <c r="S297" s="33"/>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3"/>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3"/>
      <c r="H299" s="1"/>
      <c r="I299" s="35"/>
      <c r="J299" s="1"/>
      <c r="K299" s="1"/>
      <c r="L299" s="32"/>
      <c r="M299" s="32"/>
      <c r="N299" s="32"/>
      <c r="O299" s="32"/>
      <c r="P299" s="33"/>
      <c r="Q299" s="33"/>
      <c r="R299" s="33"/>
      <c r="S299" s="33"/>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3"/>
      <c r="H300" s="1"/>
      <c r="I300" s="35"/>
      <c r="J300" s="1"/>
      <c r="K300" s="1"/>
      <c r="L300" s="32"/>
      <c r="M300" s="32"/>
      <c r="N300" s="32"/>
      <c r="O300" s="32"/>
      <c r="P300" s="33"/>
      <c r="Q300" s="33"/>
      <c r="R300" s="33"/>
      <c r="S300" s="33"/>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3"/>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3"/>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3"/>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3"/>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3"/>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3"/>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3"/>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3"/>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3"/>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3"/>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3"/>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3"/>
      <c r="H312" s="1"/>
      <c r="I312" s="35"/>
      <c r="J312" s="1"/>
      <c r="K312" s="1"/>
      <c r="L312" s="32"/>
      <c r="M312" s="32"/>
      <c r="N312" s="32"/>
      <c r="O312" s="32"/>
      <c r="P312" s="33"/>
      <c r="Q312" s="33"/>
      <c r="R312" s="33"/>
      <c r="S312" s="33"/>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3"/>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3"/>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3"/>
      <c r="H315" s="1"/>
      <c r="I315" s="35"/>
      <c r="J315" s="1"/>
      <c r="K315" s="1"/>
      <c r="L315" s="32"/>
      <c r="M315" s="32"/>
      <c r="N315" s="32"/>
      <c r="O315" s="32"/>
      <c r="P315" s="33"/>
      <c r="Q315" s="33"/>
      <c r="R315" s="33"/>
      <c r="S315" s="33"/>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3"/>
      <c r="H316" s="1"/>
      <c r="I316" s="35"/>
      <c r="J316" s="1"/>
      <c r="K316" s="1"/>
      <c r="L316" s="32"/>
      <c r="M316" s="32"/>
      <c r="N316" s="32"/>
      <c r="O316" s="32"/>
      <c r="P316" s="33"/>
      <c r="Q316" s="33"/>
      <c r="R316" s="33"/>
      <c r="S316" s="33"/>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3"/>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3"/>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3"/>
      <c r="H319" s="1"/>
      <c r="I319" s="35"/>
      <c r="J319" s="1"/>
      <c r="K319" s="1"/>
      <c r="L319" s="32"/>
      <c r="M319" s="32"/>
      <c r="N319" s="32"/>
      <c r="O319" s="32"/>
      <c r="P319" s="36"/>
      <c r="Q319" s="36"/>
      <c r="R319" s="36"/>
      <c r="S319" s="36"/>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3"/>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3"/>
      <c r="H321" s="1"/>
      <c r="I321" s="35"/>
      <c r="J321" s="1"/>
      <c r="K321" s="1"/>
      <c r="L321" s="32"/>
      <c r="M321" s="32"/>
      <c r="N321" s="32"/>
      <c r="O321" s="32"/>
      <c r="P321" s="33"/>
      <c r="Q321" s="33"/>
      <c r="R321" s="33"/>
      <c r="S321" s="33"/>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3"/>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3"/>
      <c r="H323" s="1"/>
      <c r="I323" s="35"/>
      <c r="J323" s="1"/>
      <c r="K323" s="1"/>
      <c r="L323" s="32"/>
      <c r="M323" s="32"/>
      <c r="N323" s="32"/>
      <c r="O323" s="32"/>
      <c r="P323" s="33"/>
      <c r="Q323" s="33"/>
      <c r="R323" s="33"/>
      <c r="S323" s="33"/>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3"/>
      <c r="H324" s="1"/>
      <c r="I324" s="35"/>
      <c r="J324" s="1"/>
      <c r="K324" s="1"/>
      <c r="L324" s="32"/>
      <c r="M324" s="32"/>
      <c r="N324" s="32"/>
      <c r="O324" s="32"/>
      <c r="P324" s="33"/>
      <c r="Q324" s="33"/>
      <c r="R324" s="33"/>
      <c r="S324" s="33"/>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3"/>
      <c r="H325" s="1"/>
      <c r="I325" s="35"/>
      <c r="J325" s="1"/>
      <c r="K325" s="1"/>
      <c r="L325" s="32"/>
      <c r="M325" s="32"/>
      <c r="N325" s="32"/>
      <c r="O325" s="32"/>
      <c r="P325" s="33"/>
      <c r="Q325" s="33"/>
      <c r="R325" s="33"/>
      <c r="S325" s="33"/>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3"/>
      <c r="H326" s="1"/>
      <c r="I326" s="35"/>
      <c r="J326" s="1"/>
      <c r="K326" s="1"/>
      <c r="L326" s="32"/>
      <c r="M326" s="32"/>
      <c r="N326" s="32"/>
      <c r="O326" s="32"/>
      <c r="P326" s="33"/>
      <c r="Q326" s="33"/>
      <c r="R326" s="33"/>
      <c r="S326" s="33"/>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3"/>
      <c r="H327" s="1"/>
      <c r="I327" s="35"/>
      <c r="J327" s="1"/>
      <c r="K327" s="1"/>
      <c r="L327" s="32"/>
      <c r="M327" s="32"/>
      <c r="N327" s="32"/>
      <c r="O327" s="32"/>
      <c r="P327" s="33"/>
      <c r="Q327" s="33"/>
      <c r="R327" s="33"/>
      <c r="S327" s="33"/>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3"/>
      <c r="H328" s="1"/>
      <c r="I328" s="35"/>
      <c r="J328" s="1"/>
      <c r="K328" s="1"/>
      <c r="L328" s="32"/>
      <c r="M328" s="32"/>
      <c r="N328" s="32"/>
      <c r="O328" s="32"/>
      <c r="P328" s="33"/>
      <c r="Q328" s="33"/>
      <c r="R328" s="33"/>
      <c r="S328" s="33"/>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3"/>
      <c r="H329" s="1"/>
      <c r="I329" s="35"/>
      <c r="J329" s="1"/>
      <c r="K329" s="1"/>
      <c r="L329" s="32"/>
      <c r="M329" s="32"/>
      <c r="N329" s="32"/>
      <c r="O329" s="32"/>
      <c r="P329" s="33"/>
      <c r="Q329" s="33"/>
      <c r="R329" s="33"/>
      <c r="S329" s="33"/>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3"/>
      <c r="H330" s="1"/>
      <c r="I330" s="35"/>
      <c r="J330" s="1"/>
      <c r="K330" s="1"/>
      <c r="L330" s="32"/>
      <c r="M330" s="32"/>
      <c r="N330" s="32"/>
      <c r="O330" s="32"/>
      <c r="P330" s="33"/>
      <c r="Q330" s="33"/>
      <c r="R330" s="33"/>
      <c r="S330" s="33"/>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3"/>
      <c r="H331" s="1"/>
      <c r="I331" s="35"/>
      <c r="J331" s="1"/>
      <c r="K331" s="1"/>
      <c r="L331" s="32"/>
      <c r="M331" s="32"/>
      <c r="N331" s="32"/>
      <c r="O331" s="32"/>
      <c r="P331" s="36"/>
      <c r="Q331" s="36"/>
      <c r="R331" s="36"/>
      <c r="S331" s="36"/>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3"/>
      <c r="H332" s="1"/>
      <c r="I332" s="35"/>
      <c r="J332" s="1"/>
      <c r="K332" s="1"/>
      <c r="L332" s="32"/>
      <c r="M332" s="32"/>
      <c r="N332" s="32"/>
      <c r="O332" s="32"/>
      <c r="P332" s="36"/>
      <c r="Q332" s="36"/>
      <c r="R332" s="36"/>
      <c r="S332" s="36"/>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3"/>
      <c r="H333" s="1"/>
      <c r="I333" s="35"/>
      <c r="J333" s="1"/>
      <c r="K333" s="1"/>
      <c r="L333" s="32"/>
      <c r="M333" s="32"/>
      <c r="N333" s="32"/>
      <c r="O333" s="32"/>
      <c r="P333" s="36"/>
      <c r="Q333" s="36"/>
      <c r="R333" s="36"/>
      <c r="S333" s="36"/>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3"/>
      <c r="H334" s="1"/>
      <c r="I334" s="35"/>
      <c r="J334" s="1"/>
      <c r="K334" s="1"/>
      <c r="L334" s="32"/>
      <c r="M334" s="32"/>
      <c r="N334" s="32"/>
      <c r="O334" s="32"/>
      <c r="P334" s="36"/>
      <c r="Q334" s="36"/>
      <c r="R334" s="36"/>
      <c r="S334" s="36"/>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3"/>
      <c r="H335" s="1"/>
      <c r="I335" s="35"/>
      <c r="J335" s="1"/>
      <c r="K335" s="1"/>
      <c r="L335" s="32"/>
      <c r="M335" s="32"/>
      <c r="N335" s="32"/>
      <c r="O335" s="32"/>
      <c r="P335" s="33"/>
      <c r="Q335" s="33"/>
      <c r="R335" s="33"/>
      <c r="S335" s="33"/>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3"/>
      <c r="H336" s="1"/>
      <c r="I336" s="35"/>
      <c r="J336" s="1"/>
      <c r="K336" s="1"/>
      <c r="L336" s="32"/>
      <c r="M336" s="32"/>
      <c r="N336" s="32"/>
      <c r="O336" s="32"/>
      <c r="P336" s="33"/>
      <c r="Q336" s="33"/>
      <c r="R336" s="33"/>
      <c r="S336" s="33"/>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3"/>
      <c r="H337" s="1"/>
      <c r="I337" s="35"/>
      <c r="J337" s="1"/>
      <c r="K337" s="1"/>
      <c r="L337" s="32"/>
      <c r="M337" s="32"/>
      <c r="N337" s="32"/>
      <c r="O337" s="32"/>
      <c r="P337" s="33"/>
      <c r="Q337" s="33"/>
      <c r="R337" s="33"/>
      <c r="S337" s="33"/>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3"/>
      <c r="H338" s="1"/>
      <c r="I338" s="35"/>
      <c r="J338" s="1"/>
      <c r="K338" s="1"/>
      <c r="L338" s="32"/>
      <c r="M338" s="32"/>
      <c r="N338" s="32"/>
      <c r="O338" s="32"/>
      <c r="P338" s="33"/>
      <c r="Q338" s="33"/>
      <c r="R338" s="33"/>
      <c r="S338" s="33"/>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3"/>
      <c r="H339" s="1"/>
      <c r="I339" s="35"/>
      <c r="J339" s="1"/>
      <c r="K339" s="1"/>
      <c r="L339" s="32"/>
      <c r="M339" s="32"/>
      <c r="N339" s="32"/>
      <c r="O339" s="32"/>
      <c r="P339" s="33"/>
      <c r="Q339" s="33"/>
      <c r="R339" s="33"/>
      <c r="S339" s="33"/>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3"/>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3"/>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3"/>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3"/>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3"/>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3"/>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3"/>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3"/>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3"/>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3"/>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3"/>
      <c r="H350" s="1"/>
      <c r="I350" s="35"/>
      <c r="J350" s="1"/>
      <c r="K350" s="1"/>
      <c r="L350" s="32"/>
      <c r="M350" s="32"/>
      <c r="N350" s="32"/>
      <c r="O350" s="32"/>
      <c r="P350" s="33"/>
      <c r="Q350" s="33"/>
      <c r="R350" s="33"/>
      <c r="S350" s="33"/>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3"/>
      <c r="H351" s="1"/>
      <c r="I351" s="35"/>
      <c r="J351" s="1"/>
      <c r="K351" s="1"/>
      <c r="L351" s="32"/>
      <c r="M351" s="32"/>
      <c r="N351" s="32"/>
      <c r="O351" s="32"/>
      <c r="P351" s="33"/>
      <c r="Q351" s="33"/>
      <c r="R351" s="33"/>
      <c r="S351" s="33"/>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3"/>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3"/>
      <c r="H353" s="1"/>
      <c r="I353" s="35"/>
      <c r="J353" s="1"/>
      <c r="K353" s="1"/>
      <c r="L353" s="32"/>
      <c r="M353" s="32"/>
      <c r="N353" s="32"/>
      <c r="O353" s="32"/>
      <c r="P353" s="33"/>
      <c r="Q353" s="33"/>
      <c r="R353" s="33"/>
      <c r="S353" s="33"/>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3"/>
      <c r="H354" s="1"/>
      <c r="I354" s="35"/>
      <c r="J354" s="1"/>
      <c r="K354" s="1"/>
      <c r="L354" s="32"/>
      <c r="M354" s="32"/>
      <c r="N354" s="32"/>
      <c r="O354" s="32"/>
      <c r="P354" s="33"/>
      <c r="Q354" s="33"/>
      <c r="R354" s="33"/>
      <c r="S354" s="33"/>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3"/>
      <c r="H355" s="1"/>
      <c r="I355" s="35"/>
      <c r="J355" s="1"/>
      <c r="K355" s="1"/>
      <c r="L355" s="32"/>
      <c r="M355" s="32"/>
      <c r="N355" s="32"/>
      <c r="O355" s="32"/>
      <c r="P355" s="33"/>
      <c r="Q355" s="33"/>
      <c r="R355" s="33"/>
      <c r="S355" s="33"/>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3"/>
      <c r="H356" s="1"/>
      <c r="I356" s="35"/>
      <c r="J356" s="1"/>
      <c r="K356" s="1"/>
      <c r="L356" s="32"/>
      <c r="M356" s="32"/>
      <c r="N356" s="32"/>
      <c r="O356" s="32"/>
      <c r="P356" s="33"/>
      <c r="Q356" s="33"/>
      <c r="R356" s="33"/>
      <c r="S356" s="33"/>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3"/>
      <c r="H357" s="1"/>
      <c r="I357" s="35"/>
      <c r="J357" s="1"/>
      <c r="K357" s="1"/>
      <c r="L357" s="32"/>
      <c r="M357" s="32"/>
      <c r="N357" s="32"/>
      <c r="O357" s="32"/>
      <c r="P357" s="36"/>
      <c r="Q357" s="36"/>
      <c r="R357" s="36"/>
      <c r="S357" s="36"/>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3"/>
      <c r="H358" s="1"/>
      <c r="I358" s="35"/>
      <c r="J358" s="1"/>
      <c r="K358" s="1"/>
      <c r="L358" s="32"/>
      <c r="M358" s="32"/>
      <c r="N358" s="32"/>
      <c r="O358" s="32"/>
      <c r="P358" s="36"/>
      <c r="Q358" s="36"/>
      <c r="R358" s="36"/>
      <c r="S358" s="36"/>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3"/>
      <c r="H359" s="1"/>
      <c r="I359" s="35"/>
      <c r="J359" s="1"/>
      <c r="K359" s="1"/>
      <c r="L359" s="32"/>
      <c r="M359" s="32"/>
      <c r="N359" s="32"/>
      <c r="O359" s="32"/>
      <c r="P359" s="33"/>
      <c r="Q359" s="33"/>
      <c r="R359" s="33"/>
      <c r="S359" s="33"/>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3"/>
      <c r="H360" s="1"/>
      <c r="I360" s="35"/>
      <c r="J360" s="1"/>
      <c r="K360" s="1"/>
      <c r="L360" s="32"/>
      <c r="M360" s="32"/>
      <c r="N360" s="32"/>
      <c r="O360" s="32"/>
      <c r="P360" s="33"/>
      <c r="Q360" s="33"/>
      <c r="R360" s="33"/>
      <c r="S360" s="33"/>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3"/>
      <c r="H361" s="1"/>
      <c r="I361" s="35"/>
      <c r="J361" s="1"/>
      <c r="K361" s="1"/>
      <c r="L361" s="32"/>
      <c r="M361" s="32"/>
      <c r="N361" s="32"/>
      <c r="O361" s="32"/>
      <c r="P361" s="33"/>
      <c r="Q361" s="33"/>
      <c r="R361" s="33"/>
      <c r="S361" s="33"/>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3"/>
      <c r="H362" s="1"/>
      <c r="I362" s="35"/>
      <c r="J362" s="1"/>
      <c r="K362" s="1"/>
      <c r="L362" s="32"/>
      <c r="M362" s="32"/>
      <c r="N362" s="32"/>
      <c r="O362" s="32"/>
      <c r="P362" s="33"/>
      <c r="Q362" s="33"/>
      <c r="R362" s="33"/>
      <c r="S362" s="33"/>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3"/>
      <c r="H363" s="1"/>
      <c r="I363" s="35"/>
      <c r="J363" s="1"/>
      <c r="K363" s="1"/>
      <c r="L363" s="32"/>
      <c r="M363" s="32"/>
      <c r="N363" s="32"/>
      <c r="O363" s="32"/>
      <c r="P363" s="34"/>
      <c r="Q363" s="34"/>
      <c r="R363" s="34"/>
      <c r="S363" s="34"/>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3"/>
      <c r="H364" s="1"/>
      <c r="I364" s="35"/>
      <c r="J364" s="1"/>
      <c r="K364" s="1"/>
      <c r="L364" s="32"/>
      <c r="M364" s="32"/>
      <c r="N364" s="32"/>
      <c r="O364" s="32"/>
      <c r="P364" s="33"/>
      <c r="Q364" s="33"/>
      <c r="R364" s="33"/>
      <c r="S364" s="33"/>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3"/>
      <c r="H365" s="1"/>
      <c r="I365" s="35"/>
      <c r="J365" s="1"/>
      <c r="K365" s="1"/>
      <c r="L365" s="32"/>
      <c r="M365" s="32"/>
      <c r="N365" s="32"/>
      <c r="O365" s="32"/>
      <c r="P365" s="34"/>
      <c r="Q365" s="34"/>
      <c r="R365" s="34"/>
      <c r="S365" s="34"/>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3"/>
      <c r="H366" s="1"/>
      <c r="I366" s="35"/>
      <c r="J366" s="1"/>
      <c r="K366" s="1"/>
      <c r="L366" s="32"/>
      <c r="M366" s="32"/>
      <c r="N366" s="32"/>
      <c r="O366" s="32"/>
      <c r="P366" s="33"/>
      <c r="Q366" s="33"/>
      <c r="R366" s="33"/>
      <c r="S366" s="33"/>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3"/>
      <c r="H367" s="1"/>
      <c r="I367" s="35"/>
      <c r="J367" s="1"/>
      <c r="K367" s="1"/>
      <c r="L367" s="32"/>
      <c r="M367" s="32"/>
      <c r="N367" s="32"/>
      <c r="O367" s="32"/>
      <c r="P367" s="34"/>
      <c r="Q367" s="34"/>
      <c r="R367" s="34"/>
      <c r="S367" s="34"/>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3"/>
      <c r="H368" s="1"/>
      <c r="I368" s="35"/>
      <c r="J368" s="1"/>
      <c r="K368" s="1"/>
      <c r="L368" s="32"/>
      <c r="M368" s="32"/>
      <c r="N368" s="32"/>
      <c r="O368" s="32"/>
      <c r="P368" s="34"/>
      <c r="Q368" s="34"/>
      <c r="R368" s="34"/>
      <c r="S368" s="34"/>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3"/>
      <c r="H369" s="1"/>
      <c r="I369" s="35"/>
      <c r="J369" s="1"/>
      <c r="K369" s="1"/>
      <c r="L369" s="32"/>
      <c r="M369" s="32"/>
      <c r="N369" s="32"/>
      <c r="O369" s="32"/>
      <c r="P369" s="33"/>
      <c r="Q369" s="33"/>
      <c r="R369" s="33"/>
      <c r="S369" s="33"/>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3"/>
      <c r="H370" s="1"/>
      <c r="I370" s="35"/>
      <c r="J370" s="1"/>
      <c r="K370" s="1"/>
      <c r="L370" s="32"/>
      <c r="M370" s="32"/>
      <c r="N370" s="32"/>
      <c r="O370" s="32"/>
      <c r="P370" s="34"/>
      <c r="Q370" s="34"/>
      <c r="R370" s="34"/>
      <c r="S370" s="34"/>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3"/>
      <c r="H371" s="1"/>
      <c r="I371" s="35"/>
      <c r="J371" s="1"/>
      <c r="K371" s="1"/>
      <c r="L371" s="32"/>
      <c r="M371" s="32"/>
      <c r="N371" s="32"/>
      <c r="O371" s="32"/>
      <c r="P371" s="33"/>
      <c r="Q371" s="33"/>
      <c r="R371" s="33"/>
      <c r="S371" s="33"/>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3"/>
      <c r="H372" s="1"/>
      <c r="I372" s="35"/>
      <c r="J372" s="1"/>
      <c r="K372" s="1"/>
      <c r="L372" s="32"/>
      <c r="M372" s="32"/>
      <c r="N372" s="32"/>
      <c r="O372" s="32"/>
      <c r="P372" s="34"/>
      <c r="Q372" s="34"/>
      <c r="R372" s="34"/>
      <c r="S372" s="34"/>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3"/>
      <c r="H373" s="1"/>
      <c r="I373" s="35"/>
      <c r="J373" s="1"/>
      <c r="K373" s="1"/>
      <c r="L373" s="32"/>
      <c r="M373" s="32"/>
      <c r="N373" s="32"/>
      <c r="O373" s="32"/>
      <c r="P373" s="34"/>
      <c r="Q373" s="34"/>
      <c r="R373" s="34"/>
      <c r="S373" s="34"/>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3"/>
      <c r="H374" s="1"/>
      <c r="I374" s="35"/>
      <c r="J374" s="1"/>
      <c r="K374" s="1"/>
      <c r="L374" s="32"/>
      <c r="M374" s="32"/>
      <c r="N374" s="32"/>
      <c r="O374" s="32"/>
      <c r="P374" s="33"/>
      <c r="Q374" s="33"/>
      <c r="R374" s="33"/>
      <c r="S374" s="33"/>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3"/>
      <c r="H375" s="1"/>
      <c r="I375" s="35"/>
      <c r="J375" s="1"/>
      <c r="K375" s="1"/>
      <c r="L375" s="32"/>
      <c r="M375" s="32"/>
      <c r="N375" s="32"/>
      <c r="O375" s="32"/>
      <c r="P375" s="34"/>
      <c r="Q375" s="34"/>
      <c r="R375" s="34"/>
      <c r="S375" s="34"/>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3"/>
      <c r="H376" s="1"/>
      <c r="I376" s="35"/>
      <c r="J376" s="1"/>
      <c r="K376" s="1"/>
      <c r="L376" s="32"/>
      <c r="M376" s="32"/>
      <c r="N376" s="32"/>
      <c r="O376" s="32"/>
      <c r="P376" s="34"/>
      <c r="Q376" s="34"/>
      <c r="R376" s="34"/>
      <c r="S376" s="34"/>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3"/>
      <c r="H377" s="1"/>
      <c r="I377" s="35"/>
      <c r="J377" s="1"/>
      <c r="K377" s="1"/>
      <c r="L377" s="32"/>
      <c r="M377" s="32"/>
      <c r="N377" s="32"/>
      <c r="O377" s="32"/>
      <c r="P377" s="33"/>
      <c r="Q377" s="33"/>
      <c r="R377" s="33"/>
      <c r="S377" s="33"/>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3"/>
      <c r="H378" s="1"/>
      <c r="I378" s="35"/>
      <c r="J378" s="1"/>
      <c r="K378" s="1"/>
      <c r="L378" s="32"/>
      <c r="M378" s="32"/>
      <c r="N378" s="32"/>
      <c r="O378" s="32"/>
      <c r="P378" s="34"/>
      <c r="Q378" s="34"/>
      <c r="R378" s="34"/>
      <c r="S378" s="34"/>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3"/>
      <c r="H379" s="1"/>
      <c r="I379" s="35"/>
      <c r="J379" s="1"/>
      <c r="K379" s="1"/>
      <c r="L379" s="32"/>
      <c r="M379" s="32"/>
      <c r="N379" s="32"/>
      <c r="O379" s="32"/>
      <c r="P379" s="33"/>
      <c r="Q379" s="33"/>
      <c r="R379" s="33"/>
      <c r="S379" s="33"/>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3"/>
      <c r="H380" s="1"/>
      <c r="I380" s="35"/>
      <c r="J380" s="1"/>
      <c r="K380" s="1"/>
      <c r="L380" s="32"/>
      <c r="M380" s="32"/>
      <c r="N380" s="32"/>
      <c r="O380" s="32"/>
      <c r="P380" s="34"/>
      <c r="Q380" s="34"/>
      <c r="R380" s="34"/>
      <c r="S380" s="34"/>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3"/>
      <c r="H381" s="1"/>
      <c r="I381" s="35"/>
      <c r="J381" s="1"/>
      <c r="K381" s="1"/>
      <c r="L381" s="32"/>
      <c r="M381" s="32"/>
      <c r="N381" s="32"/>
      <c r="O381" s="32"/>
      <c r="P381" s="34"/>
      <c r="Q381" s="34"/>
      <c r="R381" s="34"/>
      <c r="S381" s="34"/>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3"/>
      <c r="H382" s="1"/>
      <c r="I382" s="35"/>
      <c r="J382" s="1"/>
      <c r="K382" s="1"/>
      <c r="L382" s="32"/>
      <c r="M382" s="32"/>
      <c r="N382" s="32"/>
      <c r="O382" s="32"/>
      <c r="P382" s="33"/>
      <c r="Q382" s="33"/>
      <c r="R382" s="33"/>
      <c r="S382" s="33"/>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3"/>
      <c r="H383" s="1"/>
      <c r="I383" s="35"/>
      <c r="J383" s="1"/>
      <c r="K383" s="1"/>
      <c r="L383" s="32"/>
      <c r="M383" s="32"/>
      <c r="N383" s="32"/>
      <c r="O383" s="32"/>
      <c r="P383" s="33"/>
      <c r="Q383" s="33"/>
      <c r="R383" s="33"/>
      <c r="S383" s="33"/>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3"/>
      <c r="H384" s="1"/>
      <c r="I384" s="35"/>
      <c r="J384" s="1"/>
      <c r="K384" s="1"/>
      <c r="L384" s="32"/>
      <c r="M384" s="32"/>
      <c r="N384" s="32"/>
      <c r="O384" s="32"/>
      <c r="P384" s="34"/>
      <c r="Q384" s="34"/>
      <c r="R384" s="34"/>
      <c r="S384" s="34"/>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3"/>
      <c r="H385" s="1"/>
      <c r="I385" s="35"/>
      <c r="J385" s="1"/>
      <c r="K385" s="1"/>
      <c r="L385" s="32"/>
      <c r="M385" s="32"/>
      <c r="N385" s="32"/>
      <c r="O385" s="32"/>
      <c r="P385" s="33"/>
      <c r="Q385" s="33"/>
      <c r="R385" s="33"/>
      <c r="S385" s="33"/>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3"/>
      <c r="H386" s="1"/>
      <c r="I386" s="35"/>
      <c r="J386" s="1"/>
      <c r="K386" s="1"/>
      <c r="L386" s="32"/>
      <c r="M386" s="32"/>
      <c r="N386" s="32"/>
      <c r="O386" s="32"/>
      <c r="P386" s="34"/>
      <c r="Q386" s="34"/>
      <c r="R386" s="34"/>
      <c r="S386" s="34"/>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3"/>
      <c r="H387" s="1"/>
      <c r="I387" s="35"/>
      <c r="J387" s="1"/>
      <c r="K387" s="1"/>
      <c r="L387" s="32"/>
      <c r="M387" s="32"/>
      <c r="N387" s="32"/>
      <c r="O387" s="32"/>
      <c r="P387" s="33"/>
      <c r="Q387" s="33"/>
      <c r="R387" s="33"/>
      <c r="S387" s="33"/>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3"/>
      <c r="H388" s="1"/>
      <c r="I388" s="35"/>
      <c r="J388" s="1"/>
      <c r="K388" s="1"/>
      <c r="L388" s="32"/>
      <c r="M388" s="32"/>
      <c r="N388" s="32"/>
      <c r="O388" s="32"/>
      <c r="P388" s="34"/>
      <c r="Q388" s="34"/>
      <c r="R388" s="34"/>
      <c r="S388" s="34"/>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3"/>
      <c r="H389" s="1"/>
      <c r="I389" s="35"/>
      <c r="J389" s="1"/>
      <c r="K389" s="1"/>
      <c r="L389" s="32"/>
      <c r="M389" s="32"/>
      <c r="N389" s="32"/>
      <c r="O389" s="32"/>
      <c r="P389" s="33"/>
      <c r="Q389" s="33"/>
      <c r="R389" s="33"/>
      <c r="S389" s="33"/>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3"/>
      <c r="H390" s="1"/>
      <c r="I390" s="35"/>
      <c r="J390" s="1"/>
      <c r="K390" s="1"/>
      <c r="L390" s="32"/>
      <c r="M390" s="32"/>
      <c r="N390" s="32"/>
      <c r="O390" s="32"/>
      <c r="P390" s="111"/>
      <c r="Q390" s="111"/>
      <c r="R390" s="111"/>
      <c r="S390" s="111"/>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3"/>
      <c r="H391" s="1"/>
      <c r="I391" s="35"/>
      <c r="J391" s="1"/>
      <c r="K391" s="1"/>
      <c r="L391" s="32"/>
      <c r="M391" s="32"/>
      <c r="N391" s="32"/>
      <c r="O391" s="32"/>
      <c r="P391" s="111"/>
      <c r="Q391" s="111"/>
      <c r="R391" s="111"/>
      <c r="S391" s="111"/>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3"/>
      <c r="H392" s="1"/>
      <c r="I392" s="35"/>
      <c r="J392" s="1"/>
      <c r="K392" s="1"/>
      <c r="L392" s="32"/>
      <c r="M392" s="32"/>
      <c r="N392" s="32"/>
      <c r="O392" s="32"/>
      <c r="P392" s="111"/>
      <c r="Q392" s="111"/>
      <c r="R392" s="111"/>
      <c r="S392" s="111"/>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3"/>
      <c r="H393" s="1"/>
      <c r="I393" s="35"/>
      <c r="J393" s="1"/>
      <c r="K393" s="1"/>
      <c r="L393" s="32"/>
      <c r="M393" s="32"/>
      <c r="N393" s="32"/>
      <c r="O393" s="32"/>
      <c r="P393" s="111"/>
      <c r="Q393" s="111"/>
      <c r="R393" s="111"/>
      <c r="S393" s="111"/>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3"/>
      <c r="H394" s="1"/>
      <c r="I394" s="35"/>
      <c r="J394" s="1"/>
      <c r="K394" s="1"/>
      <c r="L394" s="32"/>
      <c r="M394" s="32"/>
      <c r="N394" s="32"/>
      <c r="O394" s="32"/>
      <c r="P394" s="111"/>
      <c r="Q394" s="111"/>
      <c r="R394" s="111"/>
      <c r="S394" s="111"/>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3"/>
      <c r="H395" s="1"/>
      <c r="I395" s="35"/>
      <c r="J395" s="1"/>
      <c r="K395" s="1"/>
      <c r="L395" s="32"/>
      <c r="M395" s="32"/>
      <c r="N395" s="32"/>
      <c r="O395" s="32"/>
      <c r="P395" s="36"/>
      <c r="Q395" s="36"/>
      <c r="R395" s="36"/>
      <c r="S395" s="36"/>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3"/>
      <c r="H396" s="1"/>
      <c r="I396" s="35"/>
      <c r="J396" s="1"/>
      <c r="K396" s="1"/>
      <c r="L396" s="32"/>
      <c r="M396" s="32"/>
      <c r="N396" s="32"/>
      <c r="O396" s="32"/>
      <c r="P396" s="36"/>
      <c r="Q396" s="36"/>
      <c r="R396" s="36"/>
      <c r="S396" s="36"/>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3"/>
      <c r="H397" s="1"/>
      <c r="I397" s="35"/>
      <c r="J397" s="1"/>
      <c r="K397" s="1"/>
      <c r="L397" s="32"/>
      <c r="M397" s="32"/>
      <c r="N397" s="32"/>
      <c r="O397" s="32"/>
      <c r="P397" s="36"/>
      <c r="Q397" s="36"/>
      <c r="R397" s="36"/>
      <c r="S397" s="36"/>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3"/>
      <c r="H398" s="1"/>
      <c r="I398" s="35"/>
      <c r="J398" s="1"/>
      <c r="K398" s="1"/>
      <c r="L398" s="32"/>
      <c r="M398" s="32"/>
      <c r="N398" s="32"/>
      <c r="O398" s="32"/>
      <c r="P398" s="33"/>
      <c r="Q398" s="33"/>
      <c r="R398" s="33"/>
      <c r="S398" s="33"/>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3"/>
      <c r="H399" s="1"/>
      <c r="I399" s="35"/>
      <c r="J399" s="1"/>
      <c r="K399" s="1"/>
      <c r="L399" s="32"/>
      <c r="M399" s="32"/>
      <c r="N399" s="32"/>
      <c r="O399" s="32"/>
      <c r="P399" s="33"/>
      <c r="Q399" s="33"/>
      <c r="R399" s="33"/>
      <c r="S399" s="33"/>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3"/>
      <c r="H400" s="1"/>
      <c r="I400" s="35"/>
      <c r="J400" s="1"/>
      <c r="K400" s="1"/>
      <c r="L400" s="32"/>
      <c r="M400" s="32"/>
      <c r="N400" s="32"/>
      <c r="O400" s="32"/>
      <c r="P400" s="33"/>
      <c r="Q400" s="33"/>
      <c r="R400" s="33"/>
      <c r="S400" s="33"/>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3"/>
      <c r="H401" s="1"/>
      <c r="I401" s="35"/>
      <c r="J401" s="1"/>
      <c r="K401" s="1"/>
      <c r="L401" s="32"/>
      <c r="M401" s="32"/>
      <c r="N401" s="32"/>
      <c r="O401" s="32"/>
      <c r="P401" s="33"/>
      <c r="Q401" s="33"/>
      <c r="R401" s="33"/>
      <c r="S401" s="33"/>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3"/>
      <c r="H402" s="1"/>
      <c r="I402" s="35"/>
      <c r="J402" s="1"/>
      <c r="K402" s="1"/>
      <c r="L402" s="32"/>
      <c r="M402" s="32"/>
      <c r="N402" s="32"/>
      <c r="O402" s="32"/>
      <c r="P402" s="33"/>
      <c r="Q402" s="33"/>
      <c r="R402" s="33"/>
      <c r="S402" s="33"/>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3"/>
      <c r="H403" s="1"/>
      <c r="I403" s="35"/>
      <c r="J403" s="1"/>
      <c r="K403" s="1"/>
      <c r="L403" s="32"/>
      <c r="M403" s="32"/>
      <c r="N403" s="32"/>
      <c r="O403" s="32"/>
      <c r="P403" s="33"/>
      <c r="Q403" s="33"/>
      <c r="R403" s="33"/>
      <c r="S403" s="33"/>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3"/>
      <c r="H404" s="1"/>
      <c r="I404" s="35"/>
      <c r="J404" s="1"/>
      <c r="K404" s="1"/>
      <c r="L404" s="32"/>
      <c r="M404" s="32"/>
      <c r="N404" s="32"/>
      <c r="O404" s="32"/>
      <c r="P404" s="33"/>
      <c r="Q404" s="33"/>
      <c r="R404" s="33"/>
      <c r="S404" s="33"/>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3"/>
      <c r="H405" s="1"/>
      <c r="I405" s="35"/>
      <c r="J405" s="1"/>
      <c r="K405" s="1"/>
      <c r="L405" s="32"/>
      <c r="M405" s="32"/>
      <c r="N405" s="32"/>
      <c r="O405" s="32"/>
      <c r="P405" s="111"/>
      <c r="Q405" s="111"/>
      <c r="R405" s="111"/>
      <c r="S405" s="111"/>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3"/>
      <c r="H406" s="1"/>
      <c r="I406" s="35"/>
      <c r="J406" s="1"/>
      <c r="K406" s="1"/>
      <c r="L406" s="32"/>
      <c r="M406" s="32"/>
      <c r="N406" s="32"/>
      <c r="O406" s="32"/>
      <c r="P406" s="111"/>
      <c r="Q406" s="111"/>
      <c r="R406" s="111"/>
      <c r="S406" s="111"/>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3"/>
      <c r="H407" s="1"/>
      <c r="I407" s="35"/>
      <c r="J407" s="1"/>
      <c r="K407" s="1"/>
      <c r="L407" s="32"/>
      <c r="M407" s="32"/>
      <c r="N407" s="32"/>
      <c r="O407" s="32"/>
      <c r="P407" s="111"/>
      <c r="Q407" s="111"/>
      <c r="R407" s="111"/>
      <c r="S407" s="111"/>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3"/>
      <c r="H408" s="1"/>
      <c r="I408" s="35"/>
      <c r="J408" s="1"/>
      <c r="K408" s="1"/>
      <c r="L408" s="32"/>
      <c r="M408" s="32"/>
      <c r="N408" s="32"/>
      <c r="O408" s="32"/>
      <c r="P408" s="111"/>
      <c r="Q408" s="111"/>
      <c r="R408" s="111"/>
      <c r="S408" s="111"/>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3"/>
      <c r="H409" s="1"/>
      <c r="I409" s="35"/>
      <c r="J409" s="1"/>
      <c r="K409" s="1"/>
      <c r="L409" s="32"/>
      <c r="M409" s="32"/>
      <c r="N409" s="32"/>
      <c r="O409" s="32"/>
      <c r="P409" s="33"/>
      <c r="Q409" s="33"/>
      <c r="R409" s="33"/>
      <c r="S409" s="33"/>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3"/>
      <c r="H410" s="1"/>
      <c r="I410" s="35"/>
      <c r="J410" s="1"/>
      <c r="K410" s="1"/>
      <c r="L410" s="32"/>
      <c r="M410" s="32"/>
      <c r="N410" s="32"/>
      <c r="O410" s="32"/>
      <c r="P410" s="33"/>
      <c r="Q410" s="33"/>
      <c r="R410" s="33"/>
      <c r="S410" s="33"/>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3"/>
      <c r="H411" s="1"/>
      <c r="I411" s="35"/>
      <c r="J411" s="1"/>
      <c r="K411" s="1"/>
      <c r="L411" s="32"/>
      <c r="M411" s="32"/>
      <c r="N411" s="32"/>
      <c r="O411" s="32"/>
      <c r="P411" s="33"/>
      <c r="Q411" s="33"/>
      <c r="R411" s="33"/>
      <c r="S411" s="33"/>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3"/>
      <c r="H412" s="1"/>
      <c r="I412" s="35"/>
      <c r="J412" s="1"/>
      <c r="K412" s="1"/>
      <c r="L412" s="32"/>
      <c r="M412" s="32"/>
      <c r="N412" s="32"/>
      <c r="O412" s="32"/>
      <c r="P412" s="36"/>
      <c r="Q412" s="36"/>
      <c r="R412" s="36"/>
      <c r="S412" s="36"/>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3"/>
      <c r="H413" s="1"/>
      <c r="I413" s="35"/>
      <c r="J413" s="1"/>
      <c r="K413" s="1"/>
      <c r="L413" s="32"/>
      <c r="M413" s="32"/>
      <c r="N413" s="32"/>
      <c r="O413" s="32"/>
      <c r="P413" s="36"/>
      <c r="Q413" s="36"/>
      <c r="R413" s="36"/>
      <c r="S413" s="36"/>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3"/>
      <c r="H414" s="1"/>
      <c r="I414" s="35"/>
      <c r="J414" s="1"/>
      <c r="K414" s="1"/>
      <c r="L414" s="32"/>
      <c r="M414" s="32"/>
      <c r="N414" s="32"/>
      <c r="O414" s="32"/>
      <c r="P414" s="36"/>
      <c r="Q414" s="36"/>
      <c r="R414" s="36"/>
      <c r="S414" s="36"/>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3"/>
      <c r="H415" s="1"/>
      <c r="I415" s="35"/>
      <c r="J415" s="1"/>
      <c r="K415" s="1"/>
      <c r="L415" s="32"/>
      <c r="M415" s="32"/>
      <c r="N415" s="32"/>
      <c r="O415" s="32"/>
      <c r="P415" s="36"/>
      <c r="Q415" s="36"/>
      <c r="R415" s="36"/>
      <c r="S415" s="36"/>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3"/>
      <c r="H416" s="1"/>
      <c r="I416" s="35"/>
      <c r="J416" s="1"/>
      <c r="K416" s="1"/>
      <c r="L416" s="32"/>
      <c r="M416" s="32"/>
      <c r="N416" s="32"/>
      <c r="O416" s="32"/>
      <c r="P416" s="36"/>
      <c r="Q416" s="36"/>
      <c r="R416" s="36"/>
      <c r="S416" s="36"/>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3"/>
      <c r="H417" s="1"/>
      <c r="I417" s="35"/>
      <c r="J417" s="1"/>
      <c r="K417" s="1"/>
      <c r="L417" s="32"/>
      <c r="M417" s="32"/>
      <c r="N417" s="32"/>
      <c r="O417" s="32"/>
      <c r="P417" s="33"/>
      <c r="Q417" s="33"/>
      <c r="R417" s="33"/>
      <c r="S417" s="33"/>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3"/>
      <c r="H418" s="1"/>
      <c r="I418" s="35"/>
      <c r="J418" s="1"/>
      <c r="K418" s="1"/>
      <c r="L418" s="32"/>
      <c r="M418" s="32"/>
      <c r="N418" s="32"/>
      <c r="O418" s="32"/>
      <c r="P418" s="33"/>
      <c r="Q418" s="33"/>
      <c r="R418" s="33"/>
      <c r="S418" s="33"/>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3"/>
      <c r="H419" s="1"/>
      <c r="I419" s="35"/>
      <c r="J419" s="1"/>
      <c r="K419" s="1"/>
      <c r="L419" s="32"/>
      <c r="M419" s="32"/>
      <c r="N419" s="32"/>
      <c r="O419" s="32"/>
      <c r="P419" s="33"/>
      <c r="Q419" s="33"/>
      <c r="R419" s="33"/>
      <c r="S419" s="33"/>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3"/>
      <c r="H420" s="1"/>
      <c r="I420" s="35"/>
      <c r="J420" s="1"/>
      <c r="K420" s="1"/>
      <c r="L420" s="32"/>
      <c r="M420" s="32"/>
      <c r="N420" s="32"/>
      <c r="O420" s="32"/>
      <c r="P420" s="33"/>
      <c r="Q420" s="33"/>
      <c r="R420" s="33"/>
      <c r="S420" s="33"/>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3"/>
      <c r="H421" s="1"/>
      <c r="I421" s="35"/>
      <c r="J421" s="1"/>
      <c r="K421" s="1"/>
      <c r="L421" s="32"/>
      <c r="M421" s="32"/>
      <c r="N421" s="32"/>
      <c r="O421" s="32"/>
      <c r="P421" s="33"/>
      <c r="Q421" s="33"/>
      <c r="R421" s="33"/>
      <c r="S421" s="33"/>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3"/>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3"/>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3"/>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3"/>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3"/>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3"/>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3"/>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3"/>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3"/>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3"/>
      <c r="H431" s="1"/>
      <c r="I431" s="35"/>
      <c r="J431" s="1"/>
      <c r="K431" s="1"/>
      <c r="L431" s="32"/>
      <c r="M431" s="32"/>
      <c r="N431" s="32"/>
      <c r="O431" s="32"/>
      <c r="P431" s="33"/>
      <c r="Q431" s="33"/>
      <c r="R431" s="33"/>
      <c r="S431" s="33"/>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3"/>
      <c r="H432" s="1"/>
      <c r="I432" s="35"/>
      <c r="J432" s="1"/>
      <c r="K432" s="1"/>
      <c r="L432" s="32"/>
      <c r="M432" s="32"/>
      <c r="N432" s="32"/>
      <c r="O432" s="32"/>
      <c r="P432" s="33"/>
      <c r="Q432" s="33"/>
      <c r="R432" s="33"/>
      <c r="S432" s="33"/>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3"/>
      <c r="H433" s="1"/>
      <c r="I433" s="35"/>
      <c r="J433" s="1"/>
      <c r="K433" s="1"/>
      <c r="L433" s="32"/>
      <c r="M433" s="32"/>
      <c r="N433" s="32"/>
      <c r="O433" s="32"/>
      <c r="P433" s="33"/>
      <c r="Q433" s="33"/>
      <c r="R433" s="33"/>
      <c r="S433" s="33"/>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3"/>
      <c r="H434" s="1"/>
      <c r="I434" s="35"/>
      <c r="J434" s="1"/>
      <c r="K434" s="1"/>
      <c r="L434" s="32"/>
      <c r="M434" s="32"/>
      <c r="N434" s="32"/>
      <c r="O434" s="32"/>
      <c r="P434" s="33"/>
      <c r="Q434" s="33"/>
      <c r="R434" s="33"/>
      <c r="S434" s="33"/>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3"/>
      <c r="H435" s="1"/>
      <c r="I435" s="35"/>
      <c r="J435" s="1"/>
      <c r="K435" s="1"/>
      <c r="L435" s="32"/>
      <c r="M435" s="32"/>
      <c r="N435" s="32"/>
      <c r="O435" s="32"/>
      <c r="P435" s="33"/>
      <c r="Q435" s="33"/>
      <c r="R435" s="33"/>
      <c r="S435" s="33"/>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3"/>
      <c r="H436" s="1"/>
      <c r="I436" s="35"/>
      <c r="J436" s="1"/>
      <c r="K436" s="1"/>
      <c r="L436" s="32"/>
      <c r="M436" s="32"/>
      <c r="N436" s="32"/>
      <c r="O436" s="32"/>
      <c r="P436" s="33"/>
      <c r="Q436" s="33"/>
      <c r="R436" s="33"/>
      <c r="S436" s="33"/>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3"/>
      <c r="H437" s="1"/>
      <c r="I437" s="35"/>
      <c r="J437" s="1"/>
      <c r="K437" s="1"/>
      <c r="L437" s="32"/>
      <c r="M437" s="32"/>
      <c r="N437" s="32"/>
      <c r="O437" s="32"/>
      <c r="P437" s="33"/>
      <c r="Q437" s="33"/>
      <c r="R437" s="33"/>
      <c r="S437" s="33"/>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3"/>
      <c r="H438" s="1"/>
      <c r="I438" s="35"/>
      <c r="J438" s="1"/>
      <c r="K438" s="1"/>
      <c r="L438" s="32"/>
      <c r="M438" s="32"/>
      <c r="N438" s="32"/>
      <c r="O438" s="32"/>
      <c r="P438" s="36"/>
      <c r="Q438" s="36"/>
      <c r="R438" s="36"/>
      <c r="S438" s="36"/>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3"/>
      <c r="H439" s="1"/>
      <c r="I439" s="35"/>
      <c r="J439" s="1"/>
      <c r="K439" s="1"/>
      <c r="L439" s="32"/>
      <c r="M439" s="32"/>
      <c r="N439" s="32"/>
      <c r="O439" s="32"/>
      <c r="P439" s="36"/>
      <c r="Q439" s="36"/>
      <c r="R439" s="36"/>
      <c r="S439" s="36"/>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3"/>
      <c r="H440" s="1"/>
      <c r="I440" s="35"/>
      <c r="J440" s="1"/>
      <c r="K440" s="1"/>
      <c r="L440" s="32"/>
      <c r="M440" s="32"/>
      <c r="N440" s="32"/>
      <c r="O440" s="32"/>
      <c r="P440" s="36"/>
      <c r="Q440" s="36"/>
      <c r="R440" s="36"/>
      <c r="S440" s="36"/>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3"/>
      <c r="H441" s="1"/>
      <c r="I441" s="35"/>
      <c r="J441" s="1"/>
      <c r="K441" s="1"/>
      <c r="L441" s="32"/>
      <c r="M441" s="32"/>
      <c r="N441" s="32"/>
      <c r="O441" s="32"/>
      <c r="P441" s="36"/>
      <c r="Q441" s="36"/>
      <c r="R441" s="36"/>
      <c r="S441" s="36"/>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3"/>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3"/>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3"/>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3"/>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3"/>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3"/>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3"/>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3"/>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3"/>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3"/>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3"/>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3"/>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3"/>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3"/>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3"/>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3"/>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3"/>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3"/>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3"/>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3"/>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3"/>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3"/>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3"/>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3"/>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3"/>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3"/>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3"/>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3"/>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3"/>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3"/>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3"/>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3"/>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3"/>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3"/>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3"/>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3"/>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3"/>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3"/>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3"/>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3"/>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3"/>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3"/>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3"/>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3"/>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3"/>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3"/>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3"/>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3"/>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3"/>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3"/>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3"/>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3"/>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3"/>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3"/>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3"/>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3"/>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3"/>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3"/>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3"/>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3"/>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3"/>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3"/>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3"/>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3"/>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3"/>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3"/>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3"/>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3"/>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3"/>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3"/>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3"/>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3"/>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3"/>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3"/>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3"/>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3"/>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3"/>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3"/>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3"/>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3"/>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3"/>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3"/>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3"/>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3"/>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3"/>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3"/>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3"/>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3"/>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3"/>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3"/>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3"/>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3"/>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3"/>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3"/>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3"/>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3"/>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3"/>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3"/>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3"/>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3"/>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3"/>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3"/>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3"/>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3"/>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3"/>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3"/>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3"/>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3"/>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3"/>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3"/>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3"/>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3"/>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3"/>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3"/>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3"/>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3"/>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3"/>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3"/>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3"/>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3"/>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3"/>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3"/>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3"/>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3"/>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3"/>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3"/>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3"/>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3"/>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3"/>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3"/>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3"/>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3"/>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3"/>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3"/>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3"/>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3"/>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3"/>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3"/>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3"/>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3"/>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3"/>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3"/>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3"/>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3"/>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3"/>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3"/>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3"/>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3"/>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3"/>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3"/>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3"/>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3"/>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3"/>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3"/>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3"/>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3"/>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3"/>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3"/>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3"/>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3"/>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3"/>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3"/>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3"/>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3"/>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3"/>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3"/>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3"/>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3"/>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3"/>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3"/>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3"/>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3"/>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3"/>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3"/>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3"/>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3"/>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3"/>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3"/>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3"/>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3"/>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3"/>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3"/>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3"/>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3"/>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3"/>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3"/>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3"/>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3"/>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3"/>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3"/>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3"/>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3"/>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3"/>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3"/>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3"/>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3"/>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3"/>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3"/>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3"/>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3"/>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3"/>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3"/>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3"/>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3"/>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3"/>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3"/>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3"/>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3"/>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3"/>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3"/>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3"/>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3"/>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3"/>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3"/>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3"/>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3"/>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3"/>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3"/>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3"/>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3"/>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3"/>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3"/>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3"/>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3"/>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3"/>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3"/>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3"/>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3"/>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3"/>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3"/>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3"/>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3"/>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3"/>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3"/>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3"/>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3"/>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3"/>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3"/>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3"/>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3"/>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3"/>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3"/>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3"/>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3"/>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3"/>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3"/>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3"/>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3"/>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3"/>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3"/>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3"/>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3"/>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3"/>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3"/>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3"/>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3"/>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3"/>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3"/>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3"/>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3"/>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3"/>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3"/>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3"/>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3"/>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3"/>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3"/>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3"/>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3"/>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3"/>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3"/>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3"/>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3"/>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3"/>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3"/>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3"/>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3"/>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3"/>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3"/>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3"/>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3"/>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3"/>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3"/>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3"/>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3"/>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3"/>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3"/>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3"/>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3"/>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3"/>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3"/>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3"/>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3"/>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3"/>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3"/>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3"/>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3"/>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3"/>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3"/>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3"/>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3"/>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3"/>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3"/>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3"/>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3"/>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3"/>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3"/>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3"/>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3"/>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3"/>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3"/>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3"/>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3"/>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3"/>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3"/>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3"/>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3"/>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3"/>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3"/>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3"/>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3"/>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3"/>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3"/>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3"/>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3"/>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3"/>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3"/>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3"/>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3"/>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3"/>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3"/>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3"/>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3"/>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3"/>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3"/>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3"/>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3"/>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3"/>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3"/>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3"/>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3"/>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3"/>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3"/>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3"/>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3"/>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3"/>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3"/>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3"/>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3"/>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3"/>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3"/>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3"/>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3"/>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3"/>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3"/>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3"/>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3"/>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3"/>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3"/>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3"/>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3"/>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3"/>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3"/>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3"/>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3"/>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3"/>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3"/>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3"/>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3"/>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3"/>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3"/>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3"/>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3"/>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3"/>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3"/>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3"/>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3"/>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3"/>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3"/>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3"/>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3"/>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3"/>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3"/>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3"/>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3"/>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3"/>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3"/>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3"/>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3"/>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3"/>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3"/>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3"/>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3"/>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3"/>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3"/>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3"/>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3"/>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3"/>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3"/>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3"/>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3"/>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3"/>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3"/>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3"/>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3"/>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3"/>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3"/>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3"/>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3"/>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3"/>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3"/>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3"/>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3"/>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3"/>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3"/>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3"/>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3"/>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3"/>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3"/>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3"/>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3"/>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3"/>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3"/>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3"/>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3"/>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3"/>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3"/>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3"/>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3"/>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3"/>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3"/>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3"/>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3"/>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3"/>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3"/>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3"/>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3"/>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3"/>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3"/>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3"/>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3"/>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3"/>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3"/>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3"/>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3"/>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3"/>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3"/>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3"/>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3"/>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3"/>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3"/>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3"/>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3"/>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3"/>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3"/>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3"/>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3"/>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3"/>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3"/>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3"/>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3"/>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3"/>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3"/>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3"/>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3"/>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3"/>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3"/>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3"/>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3"/>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3"/>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3"/>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3"/>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3"/>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3"/>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3"/>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3"/>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3"/>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3"/>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3"/>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3"/>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3"/>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3"/>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3"/>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3"/>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3"/>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3"/>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3"/>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3"/>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3"/>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3"/>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3"/>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3"/>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3"/>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3"/>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3"/>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3"/>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3"/>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3"/>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3"/>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3"/>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3"/>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3"/>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3"/>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3"/>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3"/>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3"/>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3"/>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3"/>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3"/>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3"/>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3"/>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3"/>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3"/>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3"/>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3"/>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3"/>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3"/>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3"/>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3"/>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3"/>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3"/>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3"/>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3"/>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3"/>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3"/>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3"/>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3"/>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3"/>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3"/>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3"/>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3"/>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3"/>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3"/>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3"/>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3"/>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3"/>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3"/>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3"/>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3"/>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3"/>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3"/>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3"/>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3"/>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3"/>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3"/>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3"/>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3"/>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3"/>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3"/>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3"/>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3"/>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3"/>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3"/>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3"/>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3"/>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3"/>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3"/>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3"/>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3"/>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3"/>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3"/>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3"/>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3"/>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3"/>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3"/>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3"/>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3"/>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3"/>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3"/>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3"/>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3"/>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3"/>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3"/>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3"/>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3"/>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3"/>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3"/>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3"/>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3"/>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3"/>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3"/>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3"/>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3"/>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3"/>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3"/>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3"/>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3"/>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3"/>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3"/>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3"/>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3"/>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3"/>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3"/>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3"/>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3"/>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3"/>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3"/>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3"/>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3"/>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3"/>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3"/>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3"/>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3"/>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3"/>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3"/>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3"/>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3"/>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3"/>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3"/>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3"/>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3"/>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3"/>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3"/>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3"/>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3"/>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3"/>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3"/>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3"/>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3"/>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3"/>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3"/>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3"/>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3"/>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3"/>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3"/>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3"/>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3"/>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3"/>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3"/>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3"/>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3"/>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3"/>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3"/>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3"/>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3"/>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3"/>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3"/>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3"/>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3"/>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3"/>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3"/>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3"/>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3"/>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3"/>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3"/>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3"/>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3"/>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3"/>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3"/>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3"/>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3"/>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3"/>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3"/>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3"/>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3"/>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3"/>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3"/>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3"/>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3"/>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3"/>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3"/>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3"/>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3"/>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3"/>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3"/>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3"/>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3"/>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3"/>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3"/>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3"/>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3"/>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3"/>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3"/>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3"/>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3"/>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3"/>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3"/>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3"/>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3"/>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3"/>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3"/>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3"/>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3"/>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3"/>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3"/>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3"/>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3"/>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3"/>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3"/>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3"/>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3"/>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3"/>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3"/>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3"/>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3"/>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3"/>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3"/>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3"/>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3"/>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3"/>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3"/>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3"/>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3"/>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3"/>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3"/>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3"/>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3"/>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3"/>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3"/>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3"/>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3"/>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3"/>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3"/>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3"/>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3"/>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3"/>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3"/>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3"/>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3"/>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3"/>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3"/>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3"/>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3"/>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3"/>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3"/>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3"/>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3"/>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3"/>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3"/>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3"/>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3"/>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3"/>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3"/>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3"/>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3"/>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3"/>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3"/>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3"/>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3"/>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3"/>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3"/>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3"/>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3"/>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3"/>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3"/>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3"/>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3"/>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3"/>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3"/>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3"/>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3"/>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3"/>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3"/>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3"/>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3"/>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3"/>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3"/>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3"/>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3"/>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3"/>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3"/>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3"/>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3"/>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3"/>
      <c r="H1204" s="1"/>
      <c r="I1204" s="35"/>
      <c r="J1204" s="1"/>
      <c r="K1204" s="1"/>
      <c r="L1204" s="32"/>
      <c r="M1204" s="32"/>
      <c r="N1204" s="32"/>
      <c r="O1204" s="32"/>
      <c r="P1204" s="36"/>
      <c r="Q1204" s="36"/>
      <c r="R1204" s="36"/>
      <c r="S1204" s="36"/>
      <c r="T1204" s="36"/>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3"/>
      <c r="H1205" s="1"/>
      <c r="I1205" s="35"/>
      <c r="J1205" s="1"/>
      <c r="K1205" s="1"/>
      <c r="L1205" s="32"/>
      <c r="M1205" s="32"/>
      <c r="N1205" s="32"/>
      <c r="O1205" s="32"/>
      <c r="P1205" s="36"/>
      <c r="Q1205" s="36"/>
      <c r="R1205" s="36"/>
      <c r="S1205" s="36"/>
      <c r="T1205" s="36"/>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3"/>
      <c r="H1206" s="1"/>
      <c r="I1206" s="35"/>
      <c r="J1206" s="1"/>
      <c r="K1206" s="1"/>
      <c r="L1206" s="32"/>
      <c r="M1206" s="32"/>
      <c r="N1206" s="32"/>
      <c r="O1206" s="32"/>
      <c r="P1206" s="36"/>
      <c r="Q1206" s="36"/>
      <c r="R1206" s="36"/>
      <c r="S1206" s="36"/>
      <c r="T1206" s="36"/>
      <c r="U1206" s="32"/>
      <c r="V1206" s="32"/>
      <c r="W1206" s="32"/>
      <c r="X1206" s="32"/>
      <c r="Y1206" s="32"/>
      <c r="Z1206" s="32"/>
      <c r="AA1206" s="32"/>
      <c r="AB1206" s="32"/>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3"/>
      <c r="H1207" s="1"/>
      <c r="I1207" s="35"/>
      <c r="J1207" s="1"/>
      <c r="K1207" s="1"/>
      <c r="L1207" s="32"/>
      <c r="M1207" s="32"/>
      <c r="N1207" s="32"/>
      <c r="O1207" s="32"/>
      <c r="P1207" s="36"/>
      <c r="Q1207" s="36"/>
      <c r="R1207" s="36"/>
      <c r="S1207" s="36"/>
      <c r="T1207" s="36"/>
      <c r="U1207" s="32"/>
      <c r="V1207" s="32"/>
      <c r="W1207" s="32"/>
      <c r="X1207" s="32"/>
      <c r="Y1207" s="32"/>
      <c r="Z1207" s="32"/>
      <c r="AA1207" s="32"/>
      <c r="AB1207" s="32"/>
      <c r="AC1207" s="32"/>
      <c r="AD1207" s="32"/>
      <c r="AE1207" s="32"/>
      <c r="AF1207" s="1"/>
      <c r="AG1207" s="1"/>
      <c r="AH1207" s="1"/>
      <c r="AI1207" s="1"/>
      <c r="AJ1207" s="1"/>
      <c r="AK1207" s="1"/>
      <c r="AL1207" s="1"/>
      <c r="AM1207" s="1"/>
      <c r="AN1207" s="37"/>
    </row>
    <row r="1208" spans="1:40" ht="14.25" customHeight="1">
      <c r="A1208" s="1"/>
      <c r="B1208" s="32"/>
      <c r="C1208" s="32"/>
      <c r="D1208" s="33"/>
      <c r="E1208" s="1"/>
      <c r="F1208" s="34"/>
      <c r="G1208" s="33"/>
      <c r="H1208" s="1"/>
      <c r="I1208" s="35"/>
      <c r="J1208" s="1"/>
      <c r="K1208" s="1"/>
      <c r="L1208" s="32"/>
      <c r="M1208" s="32"/>
      <c r="N1208" s="32"/>
      <c r="O1208" s="32"/>
      <c r="P1208" s="36"/>
      <c r="Q1208" s="36"/>
      <c r="R1208" s="36"/>
      <c r="S1208" s="36"/>
      <c r="T1208" s="36"/>
      <c r="U1208" s="32"/>
      <c r="V1208" s="32"/>
      <c r="W1208" s="32"/>
      <c r="X1208" s="32"/>
      <c r="Y1208" s="32"/>
      <c r="Z1208" s="32"/>
      <c r="AA1208" s="32"/>
      <c r="AB1208" s="32"/>
      <c r="AC1208" s="32"/>
      <c r="AD1208" s="32"/>
      <c r="AE1208" s="32"/>
      <c r="AF1208" s="1"/>
      <c r="AG1208" s="1"/>
      <c r="AH1208" s="1"/>
      <c r="AI1208" s="1"/>
      <c r="AJ1208" s="1"/>
      <c r="AK1208" s="1"/>
      <c r="AL1208" s="1"/>
      <c r="AM1208" s="1"/>
      <c r="AN1208" s="37"/>
    </row>
    <row r="1209" spans="1:40" ht="14.25" customHeight="1">
      <c r="A1209" s="1"/>
      <c r="B1209" s="32"/>
      <c r="C1209" s="32"/>
      <c r="D1209" s="33"/>
      <c r="E1209" s="1"/>
      <c r="F1209" s="34"/>
      <c r="G1209" s="33"/>
      <c r="H1209" s="1"/>
      <c r="I1209" s="35"/>
      <c r="J1209" s="1"/>
      <c r="K1209" s="1"/>
      <c r="L1209" s="32"/>
      <c r="M1209" s="32"/>
      <c r="N1209" s="32"/>
      <c r="O1209" s="32"/>
      <c r="P1209" s="36"/>
      <c r="Q1209" s="36"/>
      <c r="R1209" s="36"/>
      <c r="S1209" s="36"/>
      <c r="T1209" s="36"/>
      <c r="U1209" s="32"/>
      <c r="V1209" s="32"/>
      <c r="W1209" s="32"/>
      <c r="X1209" s="32"/>
      <c r="Y1209" s="32"/>
      <c r="Z1209" s="32"/>
      <c r="AA1209" s="32"/>
      <c r="AB1209" s="32"/>
      <c r="AC1209" s="32"/>
      <c r="AD1209" s="32"/>
      <c r="AE1209" s="32"/>
      <c r="AF1209" s="1"/>
      <c r="AG1209" s="1"/>
      <c r="AH1209" s="1"/>
      <c r="AI1209" s="1"/>
      <c r="AJ1209" s="1"/>
      <c r="AK1209" s="1"/>
      <c r="AL1209" s="1"/>
      <c r="AM1209" s="1"/>
      <c r="AN1209" s="37"/>
    </row>
    <row r="1210" spans="1:40" ht="14.25" customHeight="1">
      <c r="A1210" s="1"/>
      <c r="B1210" s="32"/>
      <c r="C1210" s="32"/>
      <c r="D1210" s="33"/>
      <c r="E1210" s="1"/>
      <c r="F1210" s="34"/>
      <c r="G1210" s="33"/>
      <c r="H1210" s="1"/>
      <c r="I1210" s="35"/>
      <c r="J1210" s="1"/>
      <c r="K1210" s="1"/>
      <c r="L1210" s="32"/>
      <c r="M1210" s="32"/>
      <c r="N1210" s="32"/>
      <c r="O1210" s="32"/>
      <c r="P1210" s="36"/>
      <c r="Q1210" s="36"/>
      <c r="R1210" s="36"/>
      <c r="S1210" s="36"/>
      <c r="T1210" s="36"/>
      <c r="U1210" s="32"/>
      <c r="V1210" s="32"/>
      <c r="W1210" s="32"/>
      <c r="X1210" s="32"/>
      <c r="Y1210" s="32"/>
      <c r="Z1210" s="32"/>
      <c r="AA1210" s="32"/>
      <c r="AB1210" s="32"/>
      <c r="AC1210" s="32"/>
      <c r="AD1210" s="32"/>
      <c r="AE1210" s="32"/>
      <c r="AF1210" s="1"/>
      <c r="AG1210" s="1"/>
      <c r="AH1210" s="1"/>
      <c r="AI1210" s="1"/>
      <c r="AJ1210" s="1"/>
      <c r="AK1210" s="1"/>
      <c r="AL1210" s="1"/>
      <c r="AM1210" s="1"/>
      <c r="AN1210" s="37"/>
    </row>
  </sheetData>
  <autoFilter ref="A2:AN227" xr:uid="{00000000-0009-0000-0000-000004000000}">
    <filterColumn colId="6">
      <filters>
        <filter val="PNN Serranía de los Churumbelos"/>
      </filters>
    </filterColumn>
  </autoFilter>
  <mergeCells count="3">
    <mergeCell ref="B1:M1"/>
    <mergeCell ref="N1:O1"/>
    <mergeCell ref="P1:AM1"/>
  </mergeCells>
  <dataValidations count="8">
    <dataValidation type="list" allowBlank="1" showErrorMessage="1" sqref="I183:I205" xr:uid="{00000000-0002-0000-0400-000000000000}">
      <formula1>INDIRECT(H183)</formula1>
    </dataValidation>
    <dataValidation type="list" allowBlank="1" showErrorMessage="1" sqref="D4:D205" xr:uid="{00000000-0002-0000-04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400-000002000000}">
      <formula1>0</formula1>
      <formula2>500000000</formula2>
    </dataValidation>
    <dataValidation type="list" allowBlank="1" showErrorMessage="1" sqref="H4:H71 H73:H205" xr:uid="{00000000-0002-0000-0400-000003000000}">
      <formula1>"PGN,FONAM,FPVB,KFW,GEF,COMPENSACIONES,REGALÍAS,OTROS,FUNCIONAMIENTO,GESTIÓN,GESTIÓN-PGN,GESTIÓN-FONAM"</formula1>
    </dataValidation>
    <dataValidation type="list" allowBlank="1" showErrorMessage="1" sqref="G4:G205" xr:uid="{00000000-0002-0000-04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4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400-000006000000}">
      <formula1>"PEI,PAA,PEI-PI,PAA-PI,PI,PAA-PEI"</formula1>
    </dataValidation>
    <dataValidation type="list" allowBlank="1" showErrorMessage="1" sqref="B4:B205" xr:uid="{00000000-0002-0000-0400-000007000000}">
      <formula1>"1. PROTEGER LA BELLEZA DE LA VIDA,2. TERRITORIOS SOSTENIBLES E INNOVADORES,3. MODERNIZACIÓN INSTITUCIONAL EFICIENTE,4. PAZ CON LA NATURALEZA"</formula1>
    </dataValidation>
  </dataValidations>
  <hyperlinks>
    <hyperlink ref="T14" r:id="rId1" xr:uid="{00000000-0004-0000-0400-000000000000}"/>
    <hyperlink ref="T34" r:id="rId2" xr:uid="{00000000-0004-0000-0400-000001000000}"/>
    <hyperlink ref="T40" r:id="rId3" xr:uid="{00000000-0004-0000-0400-000002000000}"/>
    <hyperlink ref="T41" r:id="rId4" xr:uid="{00000000-0004-0000-0400-000003000000}"/>
    <hyperlink ref="Z62" r:id="rId5" xr:uid="{00000000-0004-0000-0400-000004000000}"/>
    <hyperlink ref="T79" r:id="rId6" xr:uid="{00000000-0004-0000-0400-000005000000}"/>
    <hyperlink ref="T115" r:id="rId7" xr:uid="{00000000-0004-0000-0400-000006000000}"/>
    <hyperlink ref="Z140" r:id="rId8" xr:uid="{00000000-0004-0000-0400-000007000000}"/>
  </hyperlinks>
  <pageMargins left="0.25" right="0.25" top="0.75" bottom="0.75" header="0" footer="0"/>
  <pageSetup scale="50" orientation="landscape"/>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rgb="FF4C1130"/>
  </sheetPr>
  <dimension ref="A1:AN1207"/>
  <sheetViews>
    <sheetView workbookViewId="0">
      <pane ySplit="2" topLeftCell="A10"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37.85546875"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9" width="28.5703125" hidden="1" customWidth="1"/>
    <col min="20" max="20" width="35.42578125" customWidth="1"/>
    <col min="21" max="21" width="22.42578125" customWidth="1"/>
    <col min="22" max="22" width="56.7109375" hidden="1" customWidth="1"/>
    <col min="23" max="23" width="22.42578125" hidden="1" customWidth="1"/>
    <col min="24" max="24" width="55.85546875" hidden="1" customWidth="1"/>
    <col min="25" max="25" width="22.42578125" hidden="1" customWidth="1"/>
    <col min="26" max="26" width="61.42578125" hidden="1" customWidth="1"/>
    <col min="27" max="27" width="22.42578125" hidden="1" customWidth="1"/>
    <col min="28" max="28" width="60.7109375" hidden="1" customWidth="1"/>
    <col min="29" max="29" width="22.42578125" hidden="1" customWidth="1"/>
    <col min="30" max="30" width="59.7109375" hidden="1" customWidth="1"/>
    <col min="31" max="31" width="22.42578125" hidden="1" customWidth="1"/>
    <col min="32" max="32" width="59.7109375" hidden="1" customWidth="1"/>
    <col min="33" max="33" width="20.140625" hidden="1" customWidth="1"/>
    <col min="34" max="34" width="49.42578125" hidden="1" customWidth="1"/>
    <col min="35" max="35" width="17.42578125" hidden="1" customWidth="1"/>
    <col min="36" max="36" width="35" hidden="1" customWidth="1"/>
    <col min="37" max="37" width="17.42578125" hidden="1" customWidth="1"/>
    <col min="38" max="38" width="53.85546875" hidden="1" customWidth="1"/>
    <col min="39" max="39" width="17.42578125" hidden="1" customWidth="1"/>
    <col min="40" max="40" width="13.85546875" customWidth="1"/>
  </cols>
  <sheetData>
    <row r="1" spans="1:40" ht="14.25" customHeight="1">
      <c r="A1" s="1"/>
      <c r="B1" s="187" t="s">
        <v>0</v>
      </c>
      <c r="C1" s="188"/>
      <c r="D1" s="188"/>
      <c r="E1" s="188"/>
      <c r="F1" s="188"/>
      <c r="G1" s="188"/>
      <c r="H1" s="188"/>
      <c r="I1" s="188"/>
      <c r="J1" s="188"/>
      <c r="K1" s="188"/>
      <c r="L1" s="188"/>
      <c r="M1" s="189"/>
      <c r="N1" s="190" t="s">
        <v>47</v>
      </c>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87.5" hidden="1" customHeight="1">
      <c r="A6" s="10" t="str">
        <f t="shared" ca="1" si="0"/>
        <v>Mensual</v>
      </c>
      <c r="B6" s="11" t="str">
        <f ca="1">IFERROR(__xludf.DUMMYFUNCTION("""COMPUTED_VALUE"""),"1. PROTEGER LA BELLEZA DE LA VIDA")</f>
        <v>1. PROTEGER LA BELLEZA DE LA VIDA</v>
      </c>
      <c r="C6" s="11" t="str">
        <f ca="1">IFERROR(__xludf.DUMMYFUNCTION("""COMPUTED_VALUE"""),"1.2 Restauración rehabilitación y sistemas sotenibles para la conservación")</f>
        <v>1.2 Restauración rehabilitación y sistemas sotenibles para la conservación</v>
      </c>
      <c r="D6" s="11" t="str">
        <f ca="1">IFERROR(__xludf.DUMMYFUNCTION("""COMPUTED_VALUE"""),"No. de Hectáreas en proceso de restauración rehabilitación y recuperación")</f>
        <v>No. de Hectáreas en proceso de restauración rehabilitación y recuperación</v>
      </c>
      <c r="E6" s="11"/>
      <c r="F6" s="14" t="str">
        <f ca="1">IFERROR(__xludf.DUMMYFUNCTION("""COMPUTED_VALUE"""),"PEI")</f>
        <v>PEI</v>
      </c>
      <c r="G6" s="11" t="str">
        <f ca="1">IFERROR(__xludf.DUMMYFUNCTION("""COMPUTED_VALUE"""),"PNN Amacayacu")</f>
        <v>PNN Amacayacu</v>
      </c>
      <c r="H6" s="14" t="str">
        <f ca="1">IFERROR(__xludf.DUMMYFUNCTION("""COMPUTED_VALUE"""),"OTROS")</f>
        <v>OTROS</v>
      </c>
      <c r="I6" s="11" t="str">
        <f ca="1">IFERROR(__xludf.DUMMYFUNCTION("""COMPUTED_VALUE"""),"1.Realizar la Georeferenciacion")</f>
        <v>1.Realizar la Georeferenciacion</v>
      </c>
      <c r="J6" s="16">
        <f ca="1">IFERROR(__xludf.DUMMYFUNCTION("""COMPUTED_VALUE"""),6)</f>
        <v>6</v>
      </c>
      <c r="K6" s="17"/>
      <c r="L6" s="18"/>
      <c r="M6" s="11" t="str">
        <f ca="1">IFERROR(__xludf.DUMMYFUNCTION("""COMPUTED_VALUE"""),"Abner Ortiz")</f>
        <v>Abner Ortiz</v>
      </c>
      <c r="N6" s="11"/>
      <c r="O6" s="11"/>
      <c r="P6" s="11" t="s">
        <v>512</v>
      </c>
      <c r="Q6" s="13" t="s">
        <v>57</v>
      </c>
      <c r="R6" s="11" t="s">
        <v>513</v>
      </c>
      <c r="S6" s="13" t="s">
        <v>57</v>
      </c>
      <c r="T6" s="11"/>
      <c r="U6" s="11"/>
      <c r="V6" s="11"/>
      <c r="W6" s="11"/>
      <c r="X6" s="11"/>
      <c r="Y6" s="11"/>
      <c r="Z6" s="11"/>
      <c r="AA6" s="11"/>
      <c r="AB6" s="11"/>
      <c r="AC6" s="11"/>
      <c r="AD6" s="11"/>
      <c r="AE6" s="11"/>
      <c r="AF6" s="11"/>
      <c r="AG6" s="11"/>
      <c r="AH6" s="63"/>
      <c r="AI6" s="14"/>
      <c r="AJ6" s="14"/>
      <c r="AK6" s="14"/>
      <c r="AL6" s="28"/>
      <c r="AM6" s="14"/>
      <c r="AN6" s="1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4"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4"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61">
        <v>0</v>
      </c>
      <c r="O11" s="44"/>
      <c r="P11" s="113"/>
      <c r="Q11" s="113"/>
      <c r="R11" s="113"/>
      <c r="S11" s="113"/>
      <c r="T11" s="113" t="s">
        <v>514</v>
      </c>
      <c r="U11" s="44"/>
      <c r="V11" s="136" t="s">
        <v>515</v>
      </c>
      <c r="W11" s="44"/>
      <c r="X11" s="54" t="s">
        <v>516</v>
      </c>
      <c r="Y11" s="44" t="s">
        <v>52</v>
      </c>
      <c r="Z11" s="54" t="s">
        <v>517</v>
      </c>
      <c r="AA11" s="44" t="s">
        <v>57</v>
      </c>
      <c r="AB11" s="54" t="s">
        <v>518</v>
      </c>
      <c r="AC11" s="44" t="s">
        <v>57</v>
      </c>
      <c r="AD11" s="137" t="s">
        <v>519</v>
      </c>
      <c r="AE11" s="44" t="s">
        <v>57</v>
      </c>
      <c r="AF11" s="54" t="s">
        <v>520</v>
      </c>
      <c r="AG11" s="44" t="s">
        <v>57</v>
      </c>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61">
        <v>0</v>
      </c>
      <c r="O12" s="61">
        <f ca="1">IFERROR(__xludf.DUMMYFUNCTION("""COMPUTED_VALUE"""),0)</f>
        <v>0</v>
      </c>
      <c r="P12" s="113"/>
      <c r="Q12" s="113"/>
      <c r="R12" s="113"/>
      <c r="S12" s="113"/>
      <c r="T12" s="113" t="s">
        <v>521</v>
      </c>
      <c r="U12" s="44"/>
      <c r="V12" s="54" t="s">
        <v>522</v>
      </c>
      <c r="W12" s="44"/>
      <c r="X12" s="54" t="s">
        <v>523</v>
      </c>
      <c r="Y12" s="44" t="s">
        <v>52</v>
      </c>
      <c r="Z12" s="54" t="s">
        <v>524</v>
      </c>
      <c r="AA12" s="44"/>
      <c r="AB12" s="54" t="s">
        <v>525</v>
      </c>
      <c r="AC12" s="44"/>
      <c r="AD12" s="138" t="s">
        <v>526</v>
      </c>
      <c r="AE12" s="44"/>
      <c r="AF12" s="137" t="s">
        <v>527</v>
      </c>
      <c r="AG12" s="44"/>
      <c r="AH12" s="44"/>
      <c r="AI12" s="45"/>
      <c r="AJ12" s="45"/>
      <c r="AK12" s="45"/>
      <c r="AL12" s="45"/>
      <c r="AM12" s="45"/>
      <c r="AN12" s="5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67">
        <v>0</v>
      </c>
      <c r="O13" s="20">
        <f ca="1">IFERROR(__xludf.DUMMYFUNCTION("""COMPUTED_VALUE"""),0)</f>
        <v>0</v>
      </c>
      <c r="P13" s="77"/>
      <c r="Q13" s="77"/>
      <c r="R13" s="77"/>
      <c r="S13" s="77"/>
      <c r="T13" s="77" t="s">
        <v>528</v>
      </c>
      <c r="U13" s="57"/>
      <c r="V13" s="28" t="s">
        <v>529</v>
      </c>
      <c r="W13" s="14"/>
      <c r="X13" s="139" t="s">
        <v>530</v>
      </c>
      <c r="Y13" s="14" t="s">
        <v>52</v>
      </c>
      <c r="Z13" s="28" t="s">
        <v>531</v>
      </c>
      <c r="AA13" s="14" t="s">
        <v>97</v>
      </c>
      <c r="AB13" s="28" t="s">
        <v>532</v>
      </c>
      <c r="AC13" s="14" t="s">
        <v>166</v>
      </c>
      <c r="AD13" s="140" t="s">
        <v>533</v>
      </c>
      <c r="AE13" s="14" t="s">
        <v>63</v>
      </c>
      <c r="AF13" s="141" t="s">
        <v>534</v>
      </c>
      <c r="AG13" s="14" t="s">
        <v>52</v>
      </c>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142" t="s">
        <v>535</v>
      </c>
      <c r="AI27" s="14"/>
      <c r="AJ27" s="14"/>
      <c r="AK27" s="14"/>
      <c r="AL27" s="14"/>
      <c r="AM27" s="14"/>
      <c r="AN27" s="60" t="str">
        <f ca="1">IFERROR(__xludf.DUMMYFUNCTION("""COMPUTED_VALUE"""),"Trimestral")</f>
        <v>Trimestral</v>
      </c>
    </row>
    <row r="28" spans="1:40" ht="14.25" hidden="1" customHeight="1">
      <c r="A28" s="10" t="str">
        <f t="shared" ca="1" si="0"/>
        <v>Mensual</v>
      </c>
      <c r="B28" s="11" t="str">
        <f ca="1">IFERROR(__xludf.DUMMYFUNCTION("""COMPUTED_VALUE"""),"2. TERRITORIOS SOSTENIBLES E INNOVADORES")</f>
        <v>2. TERRITORIOS SOSTENIBLES E INNOVADORES</v>
      </c>
      <c r="C28" s="11" t="str">
        <f ca="1">IFERROR(__xludf.DUMMYFUNCTION("""COMPUTED_VALUE"""),"2.1 Bioeconomía y Ecoturismo")</f>
        <v>2.1 Bioeconomía y Ecoturismo</v>
      </c>
      <c r="D28" s="11" t="str">
        <f ca="1">IFERROR(__xludf.DUMMYFUNCTION("""COMPUTED_VALUE"""),"No. de Visitantes en las áreas protegidas con vocación ecoturística")</f>
        <v>No. de Visitantes en las áreas protegidas con vocación ecoturística</v>
      </c>
      <c r="E28" s="11"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11" t="str">
        <f ca="1">IFERROR(__xludf.DUMMYFUNCTION("""COMPUTED_VALUE"""),"PNN Amacayacu")</f>
        <v>PNN Amacayacu</v>
      </c>
      <c r="H28" s="11" t="str">
        <f ca="1">IFERROR(__xludf.DUMMYFUNCTION("""COMPUTED_VALUE"""),"FONAM")</f>
        <v>FONAM</v>
      </c>
      <c r="I28" s="11"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14">
        <f ca="1">IFERROR(__xludf.DUMMYFUNCTION("""COMPUTED_VALUE"""),380)</f>
        <v>380</v>
      </c>
      <c r="K28" s="17">
        <f ca="1">IFERROR(__xludf.DUMMYFUNCTION("""COMPUTED_VALUE"""),121584467)</f>
        <v>121584467</v>
      </c>
      <c r="L28" s="11" t="str">
        <f ca="1">IFERROR(__xludf.DUMMYFUNCTION("""COMPUTED_VALUE"""),"Esta pendiente revisar meta en el SENDA pues se relacionan solo 350")</f>
        <v>Esta pendiente revisar meta en el SENDA pues se relacionan solo 350</v>
      </c>
      <c r="M28" s="11" t="str">
        <f ca="1">IFERROR(__xludf.DUMMYFUNCTION("""COMPUTED_VALUE"""),"Iván Rodriguez")</f>
        <v>Iván Rodriguez</v>
      </c>
      <c r="N28" s="11"/>
      <c r="O28" s="20">
        <f ca="1">IFERROR(__xludf.DUMMYFUNCTION("""COMPUTED_VALUE"""),0)</f>
        <v>0</v>
      </c>
      <c r="P28" s="11" t="s">
        <v>536</v>
      </c>
      <c r="Q28" s="11" t="s">
        <v>57</v>
      </c>
      <c r="R28" s="11" t="s">
        <v>537</v>
      </c>
      <c r="S28" s="11" t="s">
        <v>57</v>
      </c>
      <c r="T28" s="11"/>
      <c r="U28" s="11"/>
      <c r="V28" s="11"/>
      <c r="W28" s="11"/>
      <c r="X28" s="11"/>
      <c r="Y28" s="11"/>
      <c r="Z28" s="11"/>
      <c r="AA28" s="11"/>
      <c r="AB28" s="11"/>
      <c r="AC28" s="11"/>
      <c r="AD28" s="11"/>
      <c r="AE28" s="11"/>
      <c r="AF28" s="11"/>
      <c r="AG28" s="11"/>
      <c r="AH28" s="139"/>
      <c r="AI28" s="14"/>
      <c r="AJ28" s="14"/>
      <c r="AK28" s="14"/>
      <c r="AL28" s="139"/>
      <c r="AM28" s="14"/>
      <c r="AN28" s="15"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56"/>
      <c r="Q29" s="56"/>
      <c r="R29" s="56"/>
      <c r="S29" s="56"/>
      <c r="T29" s="56"/>
      <c r="U29" s="56"/>
      <c r="V29" s="56"/>
      <c r="W29" s="56"/>
      <c r="X29" s="56"/>
      <c r="Y29" s="56"/>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77"/>
      <c r="Q33" s="77"/>
      <c r="R33" s="77"/>
      <c r="S33" s="77"/>
      <c r="T33" s="131" t="s">
        <v>538</v>
      </c>
      <c r="U33" s="56" t="s">
        <v>309</v>
      </c>
      <c r="V33" s="81" t="s">
        <v>539</v>
      </c>
      <c r="W33" s="56" t="s">
        <v>311</v>
      </c>
      <c r="X33" s="81" t="s">
        <v>540</v>
      </c>
      <c r="Y33" s="56" t="s">
        <v>71</v>
      </c>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140" t="s">
        <v>541</v>
      </c>
      <c r="AI36" s="14"/>
      <c r="AJ36" s="14"/>
      <c r="AK36" s="14"/>
      <c r="AL36" s="14"/>
      <c r="AM36" s="14"/>
      <c r="AN36" s="60" t="str">
        <f ca="1">IFERROR(__xludf.DUMMYFUNCTION("""COMPUTED_VALUE"""),"Mensual")</f>
        <v>Mensual</v>
      </c>
    </row>
    <row r="37" spans="1:40" ht="14.25" hidden="1" customHeight="1">
      <c r="A37" s="10" t="str">
        <f t="shared" ca="1" si="0"/>
        <v>Mensual</v>
      </c>
      <c r="B37" s="11" t="str">
        <f ca="1">IFERROR(__xludf.DUMMYFUNCTION("""COMPUTED_VALUE"""),"4. PAZ CON LA NATURALEZA")</f>
        <v>4. PAZ CON LA NATURALEZA</v>
      </c>
      <c r="C37" s="11" t="str">
        <f ca="1">IFERROR(__xludf.DUMMYFUNCTION("""COMPUTED_VALUE"""),"4.1 Gobernanza participación y conflictos socioambientales")</f>
        <v>4.1 Gobernanza participación y conflictos socioambientales</v>
      </c>
      <c r="D37"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11" t="str">
        <f ca="1">IFERROR(__xludf.DUMMYFUNCTION("""COMPUTED_VALUE"""),"PNN Cahuinarí")</f>
        <v>PNN Cahuinarí</v>
      </c>
      <c r="H37" s="11" t="str">
        <f ca="1">IFERROR(__xludf.DUMMYFUNCTION("""COMPUTED_VALUE"""),"PGN")</f>
        <v>PGN</v>
      </c>
      <c r="I37"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14">
        <f ca="1">IFERROR(__xludf.DUMMYFUNCTION("""COMPUTED_VALUE"""),1)</f>
        <v>1</v>
      </c>
      <c r="K37" s="17">
        <f ca="1">IFERROR(__xludf.DUMMYFUNCTION("""COMPUTED_VALUE"""),30000000)</f>
        <v>30000000</v>
      </c>
      <c r="L37" s="11" t="str">
        <f ca="1">IFERROR(__xludf.DUMMYFUNCTION("""COMPUTED_VALUE"""),"Reporte en DRIVE y SENDA 1")</f>
        <v>Reporte en DRIVE y SENDA 1</v>
      </c>
      <c r="M37" s="11" t="str">
        <f ca="1">IFERROR(__xludf.DUMMYFUNCTION("""COMPUTED_VALUE"""),"Esteban Carrillo")</f>
        <v>Esteban Carrillo</v>
      </c>
      <c r="N37" s="11"/>
      <c r="O37" s="11">
        <f ca="1">IFERROR(__xludf.DUMMYFUNCTION("""COMPUTED_VALUE"""),0)</f>
        <v>0</v>
      </c>
      <c r="P37" s="14"/>
      <c r="Q37" s="14"/>
      <c r="R37" s="14"/>
      <c r="S37" s="14"/>
      <c r="T37" s="11"/>
      <c r="U37" s="11"/>
      <c r="V37" s="11"/>
      <c r="W37" s="11"/>
      <c r="X37" s="11"/>
      <c r="Y37" s="11"/>
      <c r="Z37" s="11"/>
      <c r="AA37" s="11"/>
      <c r="AB37" s="11"/>
      <c r="AC37" s="11"/>
      <c r="AD37" s="11"/>
      <c r="AE37" s="11"/>
      <c r="AF37" s="11"/>
      <c r="AG37" s="11"/>
      <c r="AH37" s="63"/>
      <c r="AI37" s="14"/>
      <c r="AJ37" s="14"/>
      <c r="AK37" s="14"/>
      <c r="AL37" s="139"/>
      <c r="AM37" s="14"/>
      <c r="AN37" s="15"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61">
        <v>0.04</v>
      </c>
      <c r="O41" s="61">
        <f ca="1">IFERROR(__xludf.DUMMYFUNCTION("""COMPUTED_VALUE"""),0)</f>
        <v>0</v>
      </c>
      <c r="P41" s="44"/>
      <c r="Q41" s="44"/>
      <c r="R41" s="44"/>
      <c r="S41" s="44"/>
      <c r="T41" s="44"/>
      <c r="U41" s="44"/>
      <c r="V41" s="44"/>
      <c r="W41" s="44"/>
      <c r="X41" s="44"/>
      <c r="Y41" s="44"/>
      <c r="Z41" s="54" t="s">
        <v>542</v>
      </c>
      <c r="AA41" s="44" t="s">
        <v>79</v>
      </c>
      <c r="AB41" s="54" t="s">
        <v>543</v>
      </c>
      <c r="AC41" s="44" t="s">
        <v>57</v>
      </c>
      <c r="AD41" s="54" t="s">
        <v>544</v>
      </c>
      <c r="AE41" s="44" t="s">
        <v>57</v>
      </c>
      <c r="AF41" s="54" t="s">
        <v>545</v>
      </c>
      <c r="AG41" s="44" t="s">
        <v>57</v>
      </c>
      <c r="AH41" s="44"/>
      <c r="AI41" s="45"/>
      <c r="AJ41" s="45"/>
      <c r="AK41" s="45"/>
      <c r="AL41" s="45"/>
      <c r="AM41" s="45"/>
      <c r="AN41" s="55" t="str">
        <f ca="1">IFERROR(__xludf.DUMMYFUNCTION("""COMPUTED_VALUE"""),"Mensual")</f>
        <v>Mensual</v>
      </c>
    </row>
    <row r="42" spans="1:40" ht="14.25" hidden="1" customHeight="1">
      <c r="A42" s="10" t="str">
        <f t="shared" ca="1" si="0"/>
        <v>Mensual</v>
      </c>
      <c r="B42" s="11" t="str">
        <f ca="1">IFERROR(__xludf.DUMMYFUNCTION("""COMPUTED_VALUE"""),"4. PAZ CON LA NATURALEZA")</f>
        <v>4. PAZ CON LA NATURALEZA</v>
      </c>
      <c r="C42" s="11" t="str">
        <f ca="1">IFERROR(__xludf.DUMMYFUNCTION("""COMPUTED_VALUE"""),"4.1 Gobernanza participación y conflictos socioambientales")</f>
        <v>4.1 Gobernanza participación y conflictos socioambientales</v>
      </c>
      <c r="D42"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11" t="str">
        <f ca="1">IFERROR(__xludf.DUMMYFUNCTION("""COMPUTED_VALUE"""),"PEI-PI")</f>
        <v>PEI-PI</v>
      </c>
      <c r="G42" s="11" t="str">
        <f ca="1">IFERROR(__xludf.DUMMYFUNCTION("""COMPUTED_VALUE"""),"PNN Serranía de los Churumbelos")</f>
        <v>PNN Serranía de los Churumbelos</v>
      </c>
      <c r="H42" s="14" t="str">
        <f ca="1">IFERROR(__xludf.DUMMYFUNCTION("""COMPUTED_VALUE"""),"FONAM")</f>
        <v>FONAM</v>
      </c>
      <c r="I42"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14">
        <f ca="1">IFERROR(__xludf.DUMMYFUNCTION("""COMPUTED_VALUE"""),1)</f>
        <v>1</v>
      </c>
      <c r="K42" s="17"/>
      <c r="L42" s="14" t="str">
        <f ca="1">IFERROR(__xludf.DUMMYFUNCTION("""COMPUTED_VALUE"""),"Se cumplió la meta")</f>
        <v>Se cumplió la meta</v>
      </c>
      <c r="M42" s="11" t="str">
        <f ca="1">IFERROR(__xludf.DUMMYFUNCTION("""COMPUTED_VALUE"""),"Esteban Carrillo")</f>
        <v>Esteban Carrillo</v>
      </c>
      <c r="N42" s="23"/>
      <c r="O42" s="20">
        <f ca="1">IFERROR(__xludf.DUMMYFUNCTION("""COMPUTED_VALUE"""),1)</f>
        <v>1</v>
      </c>
      <c r="P42" s="11"/>
      <c r="Q42" s="11"/>
      <c r="R42" s="11"/>
      <c r="S42" s="11"/>
      <c r="T42" s="14"/>
      <c r="U42" s="14"/>
      <c r="V42" s="14"/>
      <c r="W42" s="14"/>
      <c r="X42" s="14"/>
      <c r="Y42" s="14"/>
      <c r="Z42" s="14"/>
      <c r="AA42" s="14"/>
      <c r="AB42" s="14"/>
      <c r="AC42" s="14"/>
      <c r="AD42" s="14"/>
      <c r="AE42" s="14"/>
      <c r="AF42" s="14"/>
      <c r="AG42" s="14"/>
      <c r="AH42" s="14"/>
      <c r="AI42" s="14"/>
      <c r="AJ42" s="14"/>
      <c r="AK42" s="14"/>
      <c r="AL42" s="139"/>
      <c r="AM42" s="11"/>
      <c r="AN42" s="15"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113"/>
      <c r="Q43" s="113"/>
      <c r="R43" s="113"/>
      <c r="S43" s="113"/>
      <c r="T43" s="113" t="s">
        <v>546</v>
      </c>
      <c r="U43" s="44"/>
      <c r="V43" s="54" t="s">
        <v>547</v>
      </c>
      <c r="W43" s="44"/>
      <c r="X43" s="136" t="s">
        <v>548</v>
      </c>
      <c r="Y43" s="44" t="s">
        <v>52</v>
      </c>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77"/>
      <c r="Q44" s="77"/>
      <c r="R44" s="77"/>
      <c r="S44" s="77"/>
      <c r="T44" s="77" t="s">
        <v>50</v>
      </c>
      <c r="U44" s="56"/>
      <c r="V44" s="81" t="s">
        <v>549</v>
      </c>
      <c r="W44" s="56"/>
      <c r="X44" s="81" t="s">
        <v>550</v>
      </c>
      <c r="Y44" s="56" t="s">
        <v>52</v>
      </c>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c r="AI48" s="14"/>
      <c r="AJ48" s="14"/>
      <c r="AK48" s="14"/>
      <c r="AL48" s="14"/>
      <c r="AM48" s="14"/>
      <c r="AN48" s="60"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77"/>
      <c r="Q49" s="77"/>
      <c r="R49" s="77"/>
      <c r="S49" s="77"/>
      <c r="T49" s="77" t="s">
        <v>551</v>
      </c>
      <c r="U49" s="56" t="s">
        <v>230</v>
      </c>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141" t="s">
        <v>552</v>
      </c>
      <c r="AI50" s="14"/>
      <c r="AJ50" s="14"/>
      <c r="AK50" s="14"/>
      <c r="AL50" s="14"/>
      <c r="AM50" s="14"/>
      <c r="AN50" s="60" t="str">
        <f ca="1">IFERROR(__xludf.DUMMYFUNCTION("""COMPUTED_VALUE"""),"Trimestral")</f>
        <v>Trimestral</v>
      </c>
    </row>
    <row r="51" spans="1:40" ht="14.25" hidden="1" customHeight="1">
      <c r="A51" s="10" t="str">
        <f t="shared" ca="1" si="0"/>
        <v>Trimestral</v>
      </c>
      <c r="B51" s="11" t="str">
        <f ca="1">IFERROR(__xludf.DUMMYFUNCTION("""COMPUTED_VALUE"""),"4. PAZ CON LA NATURALEZA")</f>
        <v>4. PAZ CON LA NATURALEZA</v>
      </c>
      <c r="C51" s="11" t="str">
        <f ca="1">IFERROR(__xludf.DUMMYFUNCTION("""COMPUTED_VALUE"""),"4.1 Gobernanza participación y conflictos socioambientales")</f>
        <v>4.1 Gobernanza participación y conflictos socioambientales</v>
      </c>
      <c r="D51"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11" t="str">
        <f ca="1">IFERROR(__xludf.DUMMYFUNCTION("""COMPUTED_VALUE"""),"PEI-PI")</f>
        <v>PEI-PI</v>
      </c>
      <c r="G51" s="11" t="str">
        <f ca="1">IFERROR(__xludf.DUMMYFUNCTION("""COMPUTED_VALUE"""),"PNN Alto Fragua Indi Wasi")</f>
        <v>PNN Alto Fragua Indi Wasi</v>
      </c>
      <c r="H51" s="14" t="str">
        <f ca="1">IFERROR(__xludf.DUMMYFUNCTION("""COMPUTED_VALUE"""),"KFW")</f>
        <v>KFW</v>
      </c>
      <c r="I51" s="11"/>
      <c r="J51" s="14">
        <f ca="1">IFERROR(__xludf.DUMMYFUNCTION("""COMPUTED_VALUE"""),0)</f>
        <v>0</v>
      </c>
      <c r="K51" s="17"/>
      <c r="L51" s="11"/>
      <c r="M51" s="11" t="str">
        <f ca="1">IFERROR(__xludf.DUMMYFUNCTION("""COMPUTED_VALUE"""),"Shalom Sánchez")</f>
        <v>Shalom Sánchez</v>
      </c>
      <c r="N51" s="20"/>
      <c r="O51" s="11"/>
      <c r="P51" s="11" t="s">
        <v>553</v>
      </c>
      <c r="Q51" s="11" t="s">
        <v>57</v>
      </c>
      <c r="R51" s="11" t="s">
        <v>513</v>
      </c>
      <c r="S51" s="11" t="s">
        <v>57</v>
      </c>
      <c r="T51" s="11"/>
      <c r="U51" s="11"/>
      <c r="V51" s="11"/>
      <c r="W51" s="11"/>
      <c r="X51" s="11"/>
      <c r="Y51" s="11"/>
      <c r="Z51" s="28"/>
      <c r="AA51" s="11"/>
      <c r="AB51" s="28"/>
      <c r="AC51" s="11"/>
      <c r="AD51" s="63"/>
      <c r="AE51" s="11"/>
      <c r="AF51" s="139"/>
      <c r="AG51" s="11"/>
      <c r="AH51" s="28"/>
      <c r="AI51" s="14"/>
      <c r="AJ51" s="14"/>
      <c r="AK51" s="14"/>
      <c r="AL51" s="28"/>
      <c r="AM51" s="14"/>
      <c r="AN51" s="15" t="str">
        <f ca="1">IFERROR(__xludf.DUMMYFUNCTION("""COMPUTED_VALUE"""),"Trimestral")</f>
        <v>Trimestral</v>
      </c>
    </row>
    <row r="52" spans="1:40" ht="14.25" hidden="1" customHeight="1">
      <c r="A52" s="10" t="str">
        <f t="shared" ca="1" si="0"/>
        <v>Trimestral</v>
      </c>
      <c r="B52" s="11" t="str">
        <f ca="1">IFERROR(__xludf.DUMMYFUNCTION("""COMPUTED_VALUE"""),"4. PAZ CON LA NATURALEZA")</f>
        <v>4. PAZ CON LA NATURALEZA</v>
      </c>
      <c r="C52" s="11" t="str">
        <f ca="1">IFERROR(__xludf.DUMMYFUNCTION("""COMPUTED_VALUE"""),"4.1 Gobernanza participación y conflictos socioambientales")</f>
        <v>4.1 Gobernanza participación y conflictos socioambientales</v>
      </c>
      <c r="D52"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11" t="str">
        <f ca="1">IFERROR(__xludf.DUMMYFUNCTION("""COMPUTED_VALUE"""),"PEI-PI")</f>
        <v>PEI-PI</v>
      </c>
      <c r="G52" s="11" t="str">
        <f ca="1">IFERROR(__xludf.DUMMYFUNCTION("""COMPUTED_VALUE"""),"PNN La Paya")</f>
        <v>PNN La Paya</v>
      </c>
      <c r="H52" s="14" t="str">
        <f ca="1">IFERROR(__xludf.DUMMYFUNCTION("""COMPUTED_VALUE"""),"GEF")</f>
        <v>GEF</v>
      </c>
      <c r="I52" s="11"/>
      <c r="J52" s="14">
        <f ca="1">IFERROR(__xludf.DUMMYFUNCTION("""COMPUTED_VALUE"""),16)</f>
        <v>16</v>
      </c>
      <c r="K52" s="17"/>
      <c r="L52" s="11"/>
      <c r="M52" s="11" t="str">
        <f ca="1">IFERROR(__xludf.DUMMYFUNCTION("""COMPUTED_VALUE"""),"Shalom Sánchez")</f>
        <v>Shalom Sánchez</v>
      </c>
      <c r="N52" s="20"/>
      <c r="O52" s="11"/>
      <c r="P52" s="11" t="s">
        <v>553</v>
      </c>
      <c r="Q52" s="14" t="s">
        <v>57</v>
      </c>
      <c r="R52" s="11" t="s">
        <v>513</v>
      </c>
      <c r="S52" s="14" t="s">
        <v>57</v>
      </c>
      <c r="T52" s="11"/>
      <c r="U52" s="11"/>
      <c r="V52" s="11"/>
      <c r="W52" s="11"/>
      <c r="X52" s="11"/>
      <c r="Y52" s="11"/>
      <c r="Z52" s="28"/>
      <c r="AA52" s="11"/>
      <c r="AB52" s="28"/>
      <c r="AC52" s="11"/>
      <c r="AD52" s="28"/>
      <c r="AE52" s="11"/>
      <c r="AF52" s="139"/>
      <c r="AG52" s="11"/>
      <c r="AH52" s="28"/>
      <c r="AI52" s="14"/>
      <c r="AJ52" s="14"/>
      <c r="AK52" s="14"/>
      <c r="AL52" s="28"/>
      <c r="AM52" s="14"/>
      <c r="AN52" s="15"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67">
        <v>0.5</v>
      </c>
      <c r="O57" s="20">
        <f ca="1">IFERROR(__xludf.DUMMYFUNCTION("""COMPUTED_VALUE"""),0.5)</f>
        <v>0.5</v>
      </c>
      <c r="P57" s="57"/>
      <c r="Q57" s="57"/>
      <c r="R57" s="57"/>
      <c r="S57" s="57"/>
      <c r="T57" s="57"/>
      <c r="U57" s="57"/>
      <c r="V57" s="14"/>
      <c r="W57" s="14"/>
      <c r="X57" s="14"/>
      <c r="Y57" s="14"/>
      <c r="Z57" s="125" t="s">
        <v>554</v>
      </c>
      <c r="AA57" s="11" t="s">
        <v>63</v>
      </c>
      <c r="AB57" s="14"/>
      <c r="AC57" s="14"/>
      <c r="AD57" s="14"/>
      <c r="AE57" s="14"/>
      <c r="AF57" s="143" t="s">
        <v>555</v>
      </c>
      <c r="AG57" s="11" t="s">
        <v>63</v>
      </c>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144"/>
      <c r="Q58" s="144"/>
      <c r="R58" s="144"/>
      <c r="S58" s="144"/>
      <c r="T58" s="144" t="s">
        <v>556</v>
      </c>
      <c r="U58" s="57" t="s">
        <v>63</v>
      </c>
      <c r="V58" s="28" t="s">
        <v>557</v>
      </c>
      <c r="W58" s="14"/>
      <c r="X58" s="28" t="s">
        <v>558</v>
      </c>
      <c r="Y58" s="14" t="s">
        <v>52</v>
      </c>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77"/>
      <c r="Q59" s="77"/>
      <c r="R59" s="77"/>
      <c r="S59" s="77"/>
      <c r="T59" s="77" t="s">
        <v>559</v>
      </c>
      <c r="U59" s="57" t="s">
        <v>63</v>
      </c>
      <c r="V59" s="28" t="s">
        <v>560</v>
      </c>
      <c r="W59" s="14"/>
      <c r="X59" s="28" t="s">
        <v>561</v>
      </c>
      <c r="Y59" s="14" t="s">
        <v>52</v>
      </c>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11" t="str">
        <f ca="1">IFERROR(__xludf.DUMMYFUNCTION("""COMPUTED_VALUE"""),"1. PROTEGER LA BELLEZA DE LA VIDA")</f>
        <v>1. PROTEGER LA BELLEZA DE LA VIDA</v>
      </c>
      <c r="C64" s="11" t="str">
        <f ca="1">IFERROR(__xludf.DUMMYFUNCTION("""COMPUTED_VALUE"""),"1.2 Restauración rehabilitación y sistemas sotenibles para la conservación")</f>
        <v>1.2 Restauración rehabilitación y sistemas sotenibles para la conservación</v>
      </c>
      <c r="D64" s="11" t="str">
        <f ca="1">IFERROR(__xludf.DUMMYFUNCTION("""COMPUTED_VALUE"""),"Numero de hectáreas en proceso de restauración en mantenimiento")</f>
        <v>Numero de hectáreas en proceso de restauración en mantenimiento</v>
      </c>
      <c r="E64"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11" t="str">
        <f ca="1">IFERROR(__xludf.DUMMYFUNCTION("""COMPUTED_VALUE"""),"PAA-PI")</f>
        <v>PAA-PI</v>
      </c>
      <c r="G64" s="11" t="str">
        <f ca="1">IFERROR(__xludf.DUMMYFUNCTION("""COMPUTED_VALUE"""),"PNN Amacayacu")</f>
        <v>PNN Amacayacu</v>
      </c>
      <c r="H64" s="14" t="str">
        <f ca="1">IFERROR(__xludf.DUMMYFUNCTION("""COMPUTED_VALUE"""),"PGN")</f>
        <v>PGN</v>
      </c>
      <c r="I64" s="11" t="str">
        <f ca="1">IFERROR(__xludf.DUMMYFUNCTION("""COMPUTED_VALUE"""),"2.Implementar el plan de mantenimiento del aislamiento")</f>
        <v>2.Implementar el plan de mantenimiento del aislamiento</v>
      </c>
      <c r="J64" s="16">
        <f ca="1">IFERROR(__xludf.DUMMYFUNCTION("""COMPUTED_VALUE"""),25)</f>
        <v>25</v>
      </c>
      <c r="K64" s="17">
        <f ca="1">IFERROR(__xludf.DUMMYFUNCTION("""COMPUTED_VALUE"""),70000000)</f>
        <v>70000000</v>
      </c>
      <c r="L64" s="11" t="str">
        <f ca="1">IFERROR(__xludf.DUMMYFUNCTION("""COMPUTED_VALUE"""),"Meta cumplida")</f>
        <v>Meta cumplida</v>
      </c>
      <c r="M64" s="11" t="str">
        <f ca="1">IFERROR(__xludf.DUMMYFUNCTION("""COMPUTED_VALUE"""),"Abner Ortiz")</f>
        <v>Abner Ortiz</v>
      </c>
      <c r="N64" s="20"/>
      <c r="O64" s="20">
        <f ca="1">IFERROR(__xludf.DUMMYFUNCTION("""COMPUTED_VALUE"""),0)</f>
        <v>0</v>
      </c>
      <c r="P64" s="11"/>
      <c r="Q64" s="11"/>
      <c r="R64" s="11"/>
      <c r="S64" s="11"/>
      <c r="T64" s="11"/>
      <c r="U64" s="11"/>
      <c r="V64" s="11"/>
      <c r="W64" s="11"/>
      <c r="X64" s="11"/>
      <c r="Y64" s="11"/>
      <c r="Z64" s="11"/>
      <c r="AA64" s="11"/>
      <c r="AB64" s="11"/>
      <c r="AC64" s="11"/>
      <c r="AD64" s="11"/>
      <c r="AE64" s="11"/>
      <c r="AF64" s="11"/>
      <c r="AG64" s="11"/>
      <c r="AH64" s="11"/>
      <c r="AI64" s="14"/>
      <c r="AJ64" s="14"/>
      <c r="AK64" s="14"/>
      <c r="AL64" s="28"/>
      <c r="AM64" s="14"/>
      <c r="AN64" s="15" t="str">
        <f ca="1">IFERROR(__xludf.DUMMYFUNCTION("""COMPUTED_VALUE"""),"Mensual")</f>
        <v>Mensual</v>
      </c>
    </row>
    <row r="65" spans="1:40" ht="96" hidden="1" customHeight="1">
      <c r="A65" s="10" t="str">
        <f t="shared" ca="1" si="0"/>
        <v>Mensual</v>
      </c>
      <c r="B65" s="11" t="str">
        <f ca="1">IFERROR(__xludf.DUMMYFUNCTION("""COMPUTED_VALUE"""),"1. PROTEGER LA BELLEZA DE LA VIDA")</f>
        <v>1. PROTEGER LA BELLEZA DE LA VIDA</v>
      </c>
      <c r="C65" s="11" t="str">
        <f ca="1">IFERROR(__xludf.DUMMYFUNCTION("""COMPUTED_VALUE"""),"1.2 Restauración rehabilitación y sistemas sotenibles para la conservación")</f>
        <v>1.2 Restauración rehabilitación y sistemas sotenibles para la conservación</v>
      </c>
      <c r="D65" s="11" t="str">
        <f ca="1">IFERROR(__xludf.DUMMYFUNCTION("""COMPUTED_VALUE"""),"Numero de hectáreas en proceso de restauración en mantenimiento")</f>
        <v>Numero de hectáreas en proceso de restauración en mantenimiento</v>
      </c>
      <c r="E65"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14" t="str">
        <f ca="1">IFERROR(__xludf.DUMMYFUNCTION("""COMPUTED_VALUE"""),"PAA-PI")</f>
        <v>PAA-PI</v>
      </c>
      <c r="G65" s="11" t="str">
        <f ca="1">IFERROR(__xludf.DUMMYFUNCTION("""COMPUTED_VALUE"""),"PNN La Paya")</f>
        <v>PNN La Paya</v>
      </c>
      <c r="H65" s="14" t="str">
        <f ca="1">IFERROR(__xludf.DUMMYFUNCTION("""COMPUTED_VALUE"""),"FONAM")</f>
        <v>FONAM</v>
      </c>
      <c r="I65" s="11" t="str">
        <f ca="1">IFERROR(__xludf.DUMMYFUNCTION("""COMPUTED_VALUE"""),"2.Implementar el plan de mantenimiento del aislamiento")</f>
        <v>2.Implementar el plan de mantenimiento del aislamiento</v>
      </c>
      <c r="J65" s="16">
        <f ca="1">IFERROR(__xludf.DUMMYFUNCTION("""COMPUTED_VALUE"""),34)</f>
        <v>34</v>
      </c>
      <c r="K65" s="17">
        <f ca="1">IFERROR(__xludf.DUMMYFUNCTION("""COMPUTED_VALUE"""),111552000)</f>
        <v>111552000</v>
      </c>
      <c r="L65" s="14" t="str">
        <f ca="1">IFERROR(__xludf.DUMMYFUNCTION("""COMPUTED_VALUE"""),"Generar reporte cuantitiativo 10 héctareas")</f>
        <v>Generar reporte cuantitiativo 10 héctareas</v>
      </c>
      <c r="M65" s="11" t="str">
        <f ca="1">IFERROR(__xludf.DUMMYFUNCTION("""COMPUTED_VALUE"""),"Abner Ortiz")</f>
        <v>Abner Ortiz</v>
      </c>
      <c r="N65" s="23"/>
      <c r="O65" s="20">
        <f ca="1">IFERROR(__xludf.DUMMYFUNCTION("""COMPUTED_VALUE"""),0)</f>
        <v>0</v>
      </c>
      <c r="P65" s="11"/>
      <c r="Q65" s="11"/>
      <c r="R65" s="11"/>
      <c r="S65" s="11"/>
      <c r="T65" s="14"/>
      <c r="U65" s="14"/>
      <c r="V65" s="14"/>
      <c r="W65" s="14"/>
      <c r="X65" s="14"/>
      <c r="Y65" s="14"/>
      <c r="Z65" s="14"/>
      <c r="AA65" s="14"/>
      <c r="AB65" s="14"/>
      <c r="AC65" s="14"/>
      <c r="AD65" s="14"/>
      <c r="AE65" s="14"/>
      <c r="AF65" s="14"/>
      <c r="AG65" s="14"/>
      <c r="AH65" s="14"/>
      <c r="AI65" s="14"/>
      <c r="AJ65" s="14"/>
      <c r="AK65" s="14"/>
      <c r="AL65" s="28"/>
      <c r="AM65" s="14"/>
      <c r="AN65" s="15" t="str">
        <f ca="1">IFERROR(__xludf.DUMMYFUNCTION("""COMPUTED_VALUE"""),"Mensual")</f>
        <v>Mensual</v>
      </c>
    </row>
    <row r="66" spans="1:40" ht="96"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67">
        <v>0</v>
      </c>
      <c r="O67" s="20">
        <f ca="1">IFERROR(__xludf.DUMMYFUNCTION("""COMPUTED_VALUE"""),0)</f>
        <v>0</v>
      </c>
      <c r="P67" s="57"/>
      <c r="Q67" s="57"/>
      <c r="R67" s="57"/>
      <c r="S67" s="57"/>
      <c r="T67" s="57"/>
      <c r="U67" s="57"/>
      <c r="V67" s="57"/>
      <c r="W67" s="57"/>
      <c r="X67" s="57"/>
      <c r="Y67" s="57"/>
      <c r="Z67" s="81" t="s">
        <v>562</v>
      </c>
      <c r="AA67" s="57" t="s">
        <v>172</v>
      </c>
      <c r="AB67" s="81" t="s">
        <v>563</v>
      </c>
      <c r="AC67" s="57" t="s">
        <v>168</v>
      </c>
      <c r="AD67" s="140" t="s">
        <v>564</v>
      </c>
      <c r="AE67" s="57"/>
      <c r="AF67" s="142" t="s">
        <v>565</v>
      </c>
      <c r="AG67" s="57" t="s">
        <v>52</v>
      </c>
      <c r="AH67" s="57"/>
      <c r="AI67" s="14"/>
      <c r="AJ67" s="14"/>
      <c r="AK67" s="14"/>
      <c r="AL67" s="14"/>
      <c r="AM67" s="14"/>
      <c r="AN67" s="60"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67">
        <v>0</v>
      </c>
      <c r="O68" s="11"/>
      <c r="P68" s="56"/>
      <c r="Q68" s="56"/>
      <c r="R68" s="56"/>
      <c r="S68" s="56"/>
      <c r="T68" s="56"/>
      <c r="U68" s="56"/>
      <c r="V68" s="56"/>
      <c r="W68" s="56"/>
      <c r="X68" s="56"/>
      <c r="Y68" s="56"/>
      <c r="Z68" s="81" t="s">
        <v>566</v>
      </c>
      <c r="AA68" s="56"/>
      <c r="AB68" s="81" t="s">
        <v>567</v>
      </c>
      <c r="AC68" s="56" t="s">
        <v>168</v>
      </c>
      <c r="AD68" s="140" t="s">
        <v>568</v>
      </c>
      <c r="AE68" s="56" t="s">
        <v>63</v>
      </c>
      <c r="AF68" s="142" t="s">
        <v>569</v>
      </c>
      <c r="AG68" s="56" t="s">
        <v>52</v>
      </c>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77"/>
      <c r="Q71" s="77"/>
      <c r="R71" s="77"/>
      <c r="S71" s="77"/>
      <c r="T71" s="77" t="s">
        <v>570</v>
      </c>
      <c r="U71" s="57" t="s">
        <v>57</v>
      </c>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77"/>
      <c r="Q72" s="77"/>
      <c r="R72" s="77"/>
      <c r="S72" s="77"/>
      <c r="T72" s="77" t="s">
        <v>571</v>
      </c>
      <c r="U72" s="56" t="s">
        <v>57</v>
      </c>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116">
        <v>0</v>
      </c>
      <c r="O80" s="11"/>
      <c r="P80" s="56"/>
      <c r="Q80" s="56"/>
      <c r="R80" s="56"/>
      <c r="S80" s="56"/>
      <c r="T80" s="56"/>
      <c r="U80" s="56"/>
      <c r="V80" s="56"/>
      <c r="W80" s="56"/>
      <c r="X80" s="56"/>
      <c r="Y80" s="56"/>
      <c r="Z80" s="81" t="s">
        <v>572</v>
      </c>
      <c r="AA80" s="56" t="s">
        <v>57</v>
      </c>
      <c r="AB80" s="56"/>
      <c r="AC80" s="56"/>
      <c r="AD80" s="56"/>
      <c r="AE80" s="56"/>
      <c r="AF80" s="142" t="s">
        <v>573</v>
      </c>
      <c r="AG80" s="56" t="s">
        <v>574</v>
      </c>
      <c r="AH80" s="56"/>
      <c r="AI80" s="14"/>
      <c r="AJ80" s="14"/>
      <c r="AK80" s="14"/>
      <c r="AL80" s="14"/>
      <c r="AM80" s="14"/>
      <c r="AN80" s="60" t="str">
        <f ca="1">IFERROR(__xludf.DUMMYFUNCTION("""COMPUTED_VALUE"""),"Trimestral")</f>
        <v>Trimestral</v>
      </c>
    </row>
    <row r="81" spans="1:40" ht="96"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116">
        <v>0</v>
      </c>
      <c r="O81" s="20">
        <f ca="1">IFERROR(__xludf.DUMMYFUNCTION("""COMPUTED_VALUE"""),0)</f>
        <v>0</v>
      </c>
      <c r="P81" s="56"/>
      <c r="Q81" s="56"/>
      <c r="R81" s="56"/>
      <c r="S81" s="56"/>
      <c r="T81" s="56"/>
      <c r="U81" s="56"/>
      <c r="V81" s="56"/>
      <c r="W81" s="56"/>
      <c r="X81" s="56"/>
      <c r="Y81" s="56"/>
      <c r="Z81" s="81" t="s">
        <v>575</v>
      </c>
      <c r="AA81" s="56" t="s">
        <v>57</v>
      </c>
      <c r="AB81" s="56"/>
      <c r="AC81" s="56"/>
      <c r="AD81" s="56"/>
      <c r="AE81" s="56"/>
      <c r="AF81" s="142" t="s">
        <v>576</v>
      </c>
      <c r="AG81" s="56" t="s">
        <v>577</v>
      </c>
      <c r="AH81" s="56"/>
      <c r="AI81" s="14"/>
      <c r="AJ81" s="14"/>
      <c r="AK81" s="14"/>
      <c r="AL81" s="14"/>
      <c r="AM81" s="14"/>
      <c r="AN81" s="60" t="str">
        <f ca="1">IFERROR(__xludf.DUMMYFUNCTION("""COMPUTED_VALUE"""),"Trimestral")</f>
        <v>Trimestral</v>
      </c>
    </row>
    <row r="82" spans="1:40" ht="96"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142" t="s">
        <v>578</v>
      </c>
      <c r="AI83" s="14"/>
      <c r="AJ83" s="14"/>
      <c r="AK83" s="14"/>
      <c r="AL83" s="14"/>
      <c r="AM83" s="14"/>
      <c r="AN83" s="60" t="str">
        <f ca="1">IFERROR(__xludf.DUMMYFUNCTION("""COMPUTED_VALUE"""),"Trimestral")</f>
        <v>Trimestral</v>
      </c>
    </row>
    <row r="84" spans="1:40" ht="96" hidden="1" customHeight="1">
      <c r="A84" s="10" t="str">
        <f t="shared" ca="1" si="0"/>
        <v>Trimestral</v>
      </c>
      <c r="B84" s="11" t="str">
        <f ca="1">IFERROR(__xludf.DUMMYFUNCTION("""COMPUTED_VALUE"""),"1. PROTEGER LA BELLEZA DE LA VIDA")</f>
        <v>1. PROTEGER LA BELLEZA DE LA VIDA</v>
      </c>
      <c r="C84" s="11" t="str">
        <f ca="1">IFERROR(__xludf.DUMMYFUNCTION("""COMPUTED_VALUE"""),"1.5 Efectividad del manejo monitoreo y vida silvestre")</f>
        <v>1.5 Efectividad del manejo monitoreo y vida silvestre</v>
      </c>
      <c r="D84" s="11" t="str">
        <f ca="1">IFERROR(__xludf.DUMMYFUNCTION("""COMPUTED_VALUE"""),"Número de VOC-PIC con información generada desde el monitoreo")</f>
        <v>Número de VOC-PIC con información generada desde el monitoreo</v>
      </c>
      <c r="E84"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11" t="str">
        <f ca="1">IFERROR(__xludf.DUMMYFUNCTION("""COMPUTED_VALUE"""),"PAA-PI")</f>
        <v>PAA-PI</v>
      </c>
      <c r="G84" s="11" t="str">
        <f ca="1">IFERROR(__xludf.DUMMYFUNCTION("""COMPUTED_VALUE"""),"RNN Nukak")</f>
        <v>RNN Nukak</v>
      </c>
      <c r="H84" s="14" t="str">
        <f ca="1">IFERROR(__xludf.DUMMYFUNCTION("""COMPUTED_VALUE"""),"PGN")</f>
        <v>PGN</v>
      </c>
      <c r="I84" s="11"/>
      <c r="J84" s="14">
        <f ca="1">IFERROR(__xludf.DUMMYFUNCTION("""COMPUTED_VALUE"""),2)</f>
        <v>2</v>
      </c>
      <c r="K84" s="17"/>
      <c r="L84" s="11"/>
      <c r="M84" s="11" t="str">
        <f ca="1">IFERROR(__xludf.DUMMYFUNCTION("""COMPUTED_VALUE"""),"Angela Melo")</f>
        <v>Angela Melo</v>
      </c>
      <c r="N84" s="11"/>
      <c r="O84" s="11"/>
      <c r="P84" s="11"/>
      <c r="Q84" s="11"/>
      <c r="R84" s="11" t="s">
        <v>579</v>
      </c>
      <c r="S84" s="11" t="s">
        <v>57</v>
      </c>
      <c r="T84" s="11"/>
      <c r="U84" s="11"/>
      <c r="V84" s="11"/>
      <c r="W84" s="11"/>
      <c r="X84" s="11"/>
      <c r="Y84" s="11"/>
      <c r="Z84" s="11"/>
      <c r="AA84" s="11"/>
      <c r="AB84" s="11"/>
      <c r="AC84" s="11"/>
      <c r="AD84" s="11"/>
      <c r="AE84" s="11"/>
      <c r="AF84" s="11"/>
      <c r="AG84" s="11"/>
      <c r="AH84" s="139"/>
      <c r="AI84" s="14"/>
      <c r="AJ84" s="14"/>
      <c r="AK84" s="14"/>
      <c r="AL84" s="139"/>
      <c r="AM84" s="14"/>
      <c r="AN84" s="15" t="str">
        <f ca="1">IFERROR(__xludf.DUMMYFUNCTION("""COMPUTED_VALUE"""),"Trimestral")</f>
        <v>Trimestral</v>
      </c>
    </row>
    <row r="85" spans="1:40" ht="96" hidden="1" customHeight="1">
      <c r="A85" s="10" t="str">
        <f t="shared" ca="1" si="0"/>
        <v>Trimestral</v>
      </c>
      <c r="B85" s="11" t="str">
        <f ca="1">IFERROR(__xludf.DUMMYFUNCTION("""COMPUTED_VALUE"""),"1. PROTEGER LA BELLEZA DE LA VIDA")</f>
        <v>1. PROTEGER LA BELLEZA DE LA VIDA</v>
      </c>
      <c r="C85" s="11" t="str">
        <f ca="1">IFERROR(__xludf.DUMMYFUNCTION("""COMPUTED_VALUE"""),"1.5 Efectividad del manejo monitoreo y vida silvestre")</f>
        <v>1.5 Efectividad del manejo monitoreo y vida silvestre</v>
      </c>
      <c r="D85" s="11" t="str">
        <f ca="1">IFERROR(__xludf.DUMMYFUNCTION("""COMPUTED_VALUE"""),"Número de VOC-PIC con información generada desde el monitoreo")</f>
        <v>Número de VOC-PIC con información generada desde el monitoreo</v>
      </c>
      <c r="E85"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11" t="str">
        <f ca="1">IFERROR(__xludf.DUMMYFUNCTION("""COMPUTED_VALUE"""),"PAA-PI")</f>
        <v>PAA-PI</v>
      </c>
      <c r="G85" s="11" t="str">
        <f ca="1">IFERROR(__xludf.DUMMYFUNCTION("""COMPUTED_VALUE"""),"PNN Río Puré")</f>
        <v>PNN Río Puré</v>
      </c>
      <c r="H85" s="14" t="str">
        <f ca="1">IFERROR(__xludf.DUMMYFUNCTION("""COMPUTED_VALUE"""),"PGN")</f>
        <v>PGN</v>
      </c>
      <c r="I85" s="11"/>
      <c r="J85" s="14">
        <f ca="1">IFERROR(__xludf.DUMMYFUNCTION("""COMPUTED_VALUE"""),1)</f>
        <v>1</v>
      </c>
      <c r="K85" s="17"/>
      <c r="L85" s="14"/>
      <c r="M85" s="11" t="str">
        <f ca="1">IFERROR(__xludf.DUMMYFUNCTION("""COMPUTED_VALUE"""),"Angela Melo")</f>
        <v>Angela Melo</v>
      </c>
      <c r="N85" s="14"/>
      <c r="O85" s="11"/>
      <c r="P85" s="11" t="s">
        <v>580</v>
      </c>
      <c r="Q85" s="11" t="s">
        <v>57</v>
      </c>
      <c r="R85" s="11" t="s">
        <v>581</v>
      </c>
      <c r="S85" s="11" t="s">
        <v>57</v>
      </c>
      <c r="T85" s="14"/>
      <c r="U85" s="14"/>
      <c r="V85" s="14"/>
      <c r="W85" s="14"/>
      <c r="X85" s="14"/>
      <c r="Y85" s="14"/>
      <c r="Z85" s="14"/>
      <c r="AA85" s="14"/>
      <c r="AB85" s="14"/>
      <c r="AC85" s="14"/>
      <c r="AD85" s="14"/>
      <c r="AE85" s="14"/>
      <c r="AF85" s="14"/>
      <c r="AG85" s="14"/>
      <c r="AH85" s="139"/>
      <c r="AI85" s="14"/>
      <c r="AJ85" s="14"/>
      <c r="AK85" s="14"/>
      <c r="AL85" s="139"/>
      <c r="AM85" s="14"/>
      <c r="AN85" s="15"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96"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113"/>
      <c r="Q94" s="113"/>
      <c r="R94" s="113"/>
      <c r="S94" s="113"/>
      <c r="T94" s="129" t="s">
        <v>582</v>
      </c>
      <c r="U94" s="44"/>
      <c r="V94" s="54" t="s">
        <v>583</v>
      </c>
      <c r="W94" s="44" t="s">
        <v>57</v>
      </c>
      <c r="X94" s="54" t="s">
        <v>584</v>
      </c>
      <c r="Y94" s="44" t="s">
        <v>63</v>
      </c>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77"/>
      <c r="Q95" s="77"/>
      <c r="R95" s="77"/>
      <c r="S95" s="77"/>
      <c r="T95" s="145" t="s">
        <v>585</v>
      </c>
      <c r="U95" s="56"/>
      <c r="V95" s="81" t="s">
        <v>586</v>
      </c>
      <c r="W95" s="56" t="s">
        <v>57</v>
      </c>
      <c r="X95" s="81" t="s">
        <v>587</v>
      </c>
      <c r="Y95" s="56" t="s">
        <v>63</v>
      </c>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77"/>
      <c r="Q96" s="77"/>
      <c r="R96" s="77"/>
      <c r="S96" s="77"/>
      <c r="T96" s="77" t="s">
        <v>588</v>
      </c>
      <c r="U96" s="56"/>
      <c r="V96" s="81" t="s">
        <v>589</v>
      </c>
      <c r="W96" s="56"/>
      <c r="X96" s="81" t="s">
        <v>590</v>
      </c>
      <c r="Y96" s="56" t="s">
        <v>52</v>
      </c>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44"/>
      <c r="Q97" s="44"/>
      <c r="R97" s="44"/>
      <c r="S97" s="44"/>
      <c r="T97" s="44"/>
      <c r="U97" s="44"/>
      <c r="V97" s="44"/>
      <c r="W97" s="44"/>
      <c r="X97" s="44"/>
      <c r="Y97" s="44"/>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11" t="str">
        <f ca="1">IFERROR(__xludf.DUMMYFUNCTION("""COMPUTED_VALUE"""),"1. PROTEGER LA BELLEZA DE LA VIDA")</f>
        <v>1. PROTEGER LA BELLEZA DE LA VIDA</v>
      </c>
      <c r="C100" s="11" t="str">
        <f ca="1">IFERROR(__xludf.DUMMYFUNCTION("""COMPUTED_VALUE"""),"1.6 Autoridad ambiental y gestión del riesgo")</f>
        <v>1.6 Autoridad ambiental y gestión del riesgo</v>
      </c>
      <c r="D100" s="11" t="str">
        <f ca="1">IFERROR(__xludf.DUMMYFUNCTION("""COMPUTED_VALUE"""),"Áreas administradas por PNNC en presión cubiertas por recorridos de prevención vigilancia y control")</f>
        <v>Áreas administradas por PNNC en presión cubiertas por recorridos de prevención vigilancia y control</v>
      </c>
      <c r="E100" s="11" t="str">
        <f ca="1">IFERROR(__xludf.DUMMYFUNCTION("""COMPUTED_VALUE"""),"Mapas de visibilidad")</f>
        <v>Mapas de visibilidad</v>
      </c>
      <c r="F100" s="11" t="str">
        <f ca="1">IFERROR(__xludf.DUMMYFUNCTION("""COMPUTED_VALUE"""),"PAA-PI")</f>
        <v>PAA-PI</v>
      </c>
      <c r="G100" s="11" t="str">
        <f ca="1">IFERROR(__xludf.DUMMYFUNCTION("""COMPUTED_VALUE"""),"PNN Cahuinarí")</f>
        <v>PNN Cahuinarí</v>
      </c>
      <c r="H100" s="14" t="str">
        <f ca="1">IFERROR(__xludf.DUMMYFUNCTION("""COMPUTED_VALUE"""),"PGN")</f>
        <v>PGN</v>
      </c>
      <c r="I100"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14">
        <f ca="1">IFERROR(__xludf.DUMMYFUNCTION("""COMPUTED_VALUE"""),0)</f>
        <v>0</v>
      </c>
      <c r="K100" s="17">
        <f ca="1">IFERROR(__xludf.DUMMYFUNCTION("""COMPUTED_VALUE"""),4000000)</f>
        <v>4000000</v>
      </c>
      <c r="L100" s="11" t="str">
        <f ca="1">IFERROR(__xludf.DUMMYFUNCTION("""COMPUTED_VALUE"""),"Pendiente revisar meta 22 de octubre")</f>
        <v>Pendiente revisar meta 22 de octubre</v>
      </c>
      <c r="M100" s="11" t="str">
        <f ca="1">IFERROR(__xludf.DUMMYFUNCTION("""COMPUTED_VALUE"""),"Mateo Pulido")</f>
        <v>Mateo Pulido</v>
      </c>
      <c r="N100" s="20"/>
      <c r="O100" s="20" t="str">
        <f ca="1">IFERROR(__xludf.DUMMYFUNCTION("""COMPUTED_VALUE"""),"#DIV/0!")</f>
        <v>#DIV/0!</v>
      </c>
      <c r="P100" s="14"/>
      <c r="Q100" s="14"/>
      <c r="R100" s="14"/>
      <c r="S100" s="14"/>
      <c r="T100" s="11"/>
      <c r="U100" s="11"/>
      <c r="V100" s="11"/>
      <c r="W100" s="11"/>
      <c r="X100" s="11"/>
      <c r="Y100" s="11"/>
      <c r="Z100" s="11"/>
      <c r="AA100" s="11"/>
      <c r="AB100" s="11"/>
      <c r="AC100" s="11"/>
      <c r="AD100" s="11"/>
      <c r="AE100" s="11"/>
      <c r="AF100" s="11"/>
      <c r="AG100" s="11"/>
      <c r="AH100" s="11"/>
      <c r="AI100" s="14"/>
      <c r="AJ100" s="14"/>
      <c r="AK100" s="14"/>
      <c r="AL100" s="139"/>
      <c r="AM100" s="14"/>
      <c r="AN100" s="15"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v>2426.92</v>
      </c>
      <c r="O103" s="20">
        <f ca="1">IFERROR(__xludf.DUMMYFUNCTION("""COMPUTED_VALUE"""),0)</f>
        <v>0</v>
      </c>
      <c r="P103" s="56"/>
      <c r="Q103" s="56"/>
      <c r="R103" s="56"/>
      <c r="S103" s="56"/>
      <c r="T103" s="56"/>
      <c r="U103" s="56"/>
      <c r="V103" s="56"/>
      <c r="W103" s="56"/>
      <c r="X103" s="56"/>
      <c r="Y103" s="56"/>
      <c r="Z103" s="146" t="s">
        <v>591</v>
      </c>
      <c r="AA103" s="56" t="s">
        <v>57</v>
      </c>
      <c r="AB103" s="81" t="s">
        <v>592</v>
      </c>
      <c r="AC103" s="56" t="s">
        <v>57</v>
      </c>
      <c r="AD103" s="147" t="s">
        <v>593</v>
      </c>
      <c r="AE103" s="56" t="s">
        <v>57</v>
      </c>
      <c r="AF103" s="148" t="s">
        <v>594</v>
      </c>
      <c r="AG103" s="56" t="s">
        <v>57</v>
      </c>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149">
        <v>3796.82</v>
      </c>
      <c r="O104" s="61">
        <f ca="1">IFERROR(__xludf.DUMMYFUNCTION("""COMPUTED_VALUE"""),0)</f>
        <v>0</v>
      </c>
      <c r="P104" s="44"/>
      <c r="Q104" s="44"/>
      <c r="R104" s="44"/>
      <c r="S104" s="44"/>
      <c r="T104" s="44"/>
      <c r="U104" s="44"/>
      <c r="V104" s="44"/>
      <c r="W104" s="44"/>
      <c r="X104" s="44"/>
      <c r="Y104" s="44"/>
      <c r="Z104" s="136" t="s">
        <v>595</v>
      </c>
      <c r="AA104" s="44" t="s">
        <v>57</v>
      </c>
      <c r="AB104" s="54" t="s">
        <v>596</v>
      </c>
      <c r="AC104" s="44" t="s">
        <v>57</v>
      </c>
      <c r="AD104" s="150" t="s">
        <v>597</v>
      </c>
      <c r="AE104" s="44" t="s">
        <v>57</v>
      </c>
      <c r="AF104" s="151" t="s">
        <v>598</v>
      </c>
      <c r="AG104" s="44" t="s">
        <v>57</v>
      </c>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81" t="s">
        <v>599</v>
      </c>
      <c r="AA105" s="56"/>
      <c r="AB105" s="81" t="s">
        <v>599</v>
      </c>
      <c r="AC105" s="56"/>
      <c r="AD105" s="81" t="s">
        <v>599</v>
      </c>
      <c r="AE105" s="56"/>
      <c r="AF105" s="141" t="s">
        <v>600</v>
      </c>
      <c r="AG105" s="56"/>
      <c r="AH105" s="56"/>
      <c r="AI105" s="57"/>
      <c r="AJ105" s="57"/>
      <c r="AK105" s="57"/>
      <c r="AL105" s="57"/>
      <c r="AM105" s="57"/>
      <c r="AN105" s="60" t="str">
        <f ca="1">IFERROR(__xludf.DUMMYFUNCTION("""COMPUTED_VALUE"""),"Trimestral")</f>
        <v>Trimestral</v>
      </c>
    </row>
    <row r="106" spans="1:40" ht="14.25"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116">
        <v>0.25</v>
      </c>
      <c r="O114" s="20">
        <f ca="1">IFERROR(__xludf.DUMMYFUNCTION("""COMPUTED_VALUE"""),0)</f>
        <v>0</v>
      </c>
      <c r="P114" s="77"/>
      <c r="Q114" s="77"/>
      <c r="R114" s="77"/>
      <c r="S114" s="77"/>
      <c r="T114" s="145" t="s">
        <v>601</v>
      </c>
      <c r="U114" s="56" t="s">
        <v>602</v>
      </c>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11" t="str">
        <f ca="1">IFERROR(__xludf.DUMMYFUNCTION("""COMPUTED_VALUE"""),"1. PROTEGER LA BELLEZA DE LA VIDA")</f>
        <v>1. PROTEGER LA BELLEZA DE LA VIDA</v>
      </c>
      <c r="C115" s="11" t="str">
        <f ca="1">IFERROR(__xludf.DUMMYFUNCTION("""COMPUTED_VALUE"""),"1.6 Autoridad ambiental y gestión del riesgo")</f>
        <v>1.6 Autoridad ambiental y gestión del riesgo</v>
      </c>
      <c r="D115" s="11" t="str">
        <f ca="1">IFERROR(__xludf.DUMMYFUNCTION("""COMPUTED_VALUE"""),"Áreas administradas por PNNC en presión cubiertas por recorridos de prevención vigilancia y control")</f>
        <v>Áreas administradas por PNNC en presión cubiertas por recorridos de prevención vigilancia y control</v>
      </c>
      <c r="E115" s="11" t="str">
        <f ca="1">IFERROR(__xludf.DUMMYFUNCTION("""COMPUTED_VALUE"""),"Mapas de visibilidad")</f>
        <v>Mapas de visibilidad</v>
      </c>
      <c r="F115" s="14" t="str">
        <f ca="1">IFERROR(__xludf.DUMMYFUNCTION("""COMPUTED_VALUE"""),"PAA-PI")</f>
        <v>PAA-PI</v>
      </c>
      <c r="G115" s="11" t="str">
        <f ca="1">IFERROR(__xludf.DUMMYFUNCTION("""COMPUTED_VALUE"""),"RNN Nukak")</f>
        <v>RNN Nukak</v>
      </c>
      <c r="H115" s="14" t="str">
        <f ca="1">IFERROR(__xludf.DUMMYFUNCTION("""COMPUTED_VALUE"""),"FONAM")</f>
        <v>FONAM</v>
      </c>
      <c r="I115" s="1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23">
        <f ca="1">IFERROR(__xludf.DUMMYFUNCTION("""COMPUTED_VALUE"""),1580)</f>
        <v>1580</v>
      </c>
      <c r="K115" s="17">
        <f ca="1">IFERROR(__xludf.DUMMYFUNCTION("""COMPUTED_VALUE"""),91000000)</f>
        <v>91000000</v>
      </c>
      <c r="L115" s="11" t="str">
        <f ca="1">IFERROR(__xludf.DUMMYFUNCTION("""COMPUTED_VALUE"""),"Pendiente revisar meta 22 de octubre")</f>
        <v>Pendiente revisar meta 22 de octubre</v>
      </c>
      <c r="M115" s="11" t="str">
        <f ca="1">IFERROR(__xludf.DUMMYFUNCTION("""COMPUTED_VALUE"""),"Mateo Pulido")</f>
        <v>Mateo Pulido</v>
      </c>
      <c r="N115" s="20"/>
      <c r="O115" s="20">
        <f ca="1">IFERROR(__xludf.DUMMYFUNCTION("""COMPUTED_VALUE"""),0)</f>
        <v>0</v>
      </c>
      <c r="P115" s="11"/>
      <c r="Q115" s="11"/>
      <c r="R115" s="11"/>
      <c r="S115" s="11"/>
      <c r="T115" s="11"/>
      <c r="U115" s="11"/>
      <c r="V115" s="11"/>
      <c r="W115" s="11"/>
      <c r="X115" s="11"/>
      <c r="Y115" s="11"/>
      <c r="Z115" s="11"/>
      <c r="AA115" s="11"/>
      <c r="AB115" s="11"/>
      <c r="AC115" s="11"/>
      <c r="AD115" s="11"/>
      <c r="AE115" s="11"/>
      <c r="AF115" s="11"/>
      <c r="AG115" s="11"/>
      <c r="AH115" s="11"/>
      <c r="AI115" s="14"/>
      <c r="AJ115" s="14"/>
      <c r="AK115" s="14"/>
      <c r="AL115" s="28"/>
      <c r="AM115" s="14"/>
      <c r="AN115" s="1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116">
        <v>0.75</v>
      </c>
      <c r="O124" s="11"/>
      <c r="P124" s="56"/>
      <c r="Q124" s="56"/>
      <c r="R124" s="56"/>
      <c r="S124" s="56"/>
      <c r="T124" s="56"/>
      <c r="U124" s="56"/>
      <c r="V124" s="56"/>
      <c r="W124" s="56"/>
      <c r="X124" s="56"/>
      <c r="Y124" s="56"/>
      <c r="Z124" s="142" t="s">
        <v>603</v>
      </c>
      <c r="AA124" s="56" t="s">
        <v>604</v>
      </c>
      <c r="AB124" s="56"/>
      <c r="AC124" s="56"/>
      <c r="AD124" s="56"/>
      <c r="AE124" s="56"/>
      <c r="AF124" s="142" t="s">
        <v>605</v>
      </c>
      <c r="AG124" s="56" t="s">
        <v>606</v>
      </c>
      <c r="AH124" s="56"/>
      <c r="AI124" s="57"/>
      <c r="AJ124" s="57"/>
      <c r="AK124" s="57"/>
      <c r="AL124" s="57"/>
      <c r="AM124" s="57"/>
      <c r="AN124" s="60"/>
    </row>
    <row r="125" spans="1:40" ht="14.25"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6"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11" t="str">
        <f ca="1">IFERROR(__xludf.DUMMYFUNCTION("""COMPUTED_VALUE"""),"1. PROTEGER LA BELLEZA DE LA VIDA")</f>
        <v>1. PROTEGER LA BELLEZA DE LA VIDA</v>
      </c>
      <c r="C126" s="11" t="str">
        <f ca="1">IFERROR(__xludf.DUMMYFUNCTION("""COMPUTED_VALUE"""),"1.6 Autoridad ambiental y gestión del riesgo")</f>
        <v>1.6 Autoridad ambiental y gestión del riesgo</v>
      </c>
      <c r="D126"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11" t="str">
        <f ca="1">IFERROR(__xludf.DUMMYFUNCTION("""COMPUTED_VALUE"""),"PAA")</f>
        <v>PAA</v>
      </c>
      <c r="G126" s="11" t="str">
        <f ca="1">IFERROR(__xludf.DUMMYFUNCTION("""COMPUTED_VALUE"""),"PNN Serranía de los Churumbelos")</f>
        <v>PNN Serranía de los Churumbelos</v>
      </c>
      <c r="H126" s="14" t="str">
        <f ca="1">IFERROR(__xludf.DUMMYFUNCTION("""COMPUTED_VALUE"""),"PGN")</f>
        <v>PGN</v>
      </c>
      <c r="I126" s="14" t="str">
        <f ca="1">IFERROR(__xludf.DUMMYFUNCTION("""COMPUTED_VALUE"""),"N/A")</f>
        <v>N/A</v>
      </c>
      <c r="J126" s="23">
        <f ca="1">IFERROR(__xludf.DUMMYFUNCTION("""COMPUTED_VALUE"""),1)</f>
        <v>1</v>
      </c>
      <c r="K126" s="17" t="str">
        <f ca="1">IFERROR(__xludf.DUMMYFUNCTION("""COMPUTED_VALUE"""),"   -")</f>
        <v xml:space="preserve">   -</v>
      </c>
      <c r="L126" s="11" t="str">
        <f ca="1">IFERROR(__xludf.DUMMYFUNCTION("""COMPUTED_VALUE"""),"Reporte en DRIVE 1 en SENDA 25,00")</f>
        <v>Reporte en DRIVE 1 en SENDA 25,00</v>
      </c>
      <c r="M126" s="11" t="str">
        <f ca="1">IFERROR(__xludf.DUMMYFUNCTION("""COMPUTED_VALUE"""),"Marisol Castro")</f>
        <v>Marisol Castro</v>
      </c>
      <c r="N126" s="11"/>
      <c r="O126" s="20">
        <f ca="1">IFERROR(__xludf.DUMMYFUNCTION("""COMPUTED_VALUE"""),0)</f>
        <v>0</v>
      </c>
      <c r="P126" s="11"/>
      <c r="Q126" s="11"/>
      <c r="R126" s="11"/>
      <c r="S126" s="11"/>
      <c r="T126" s="11"/>
      <c r="U126" s="11"/>
      <c r="V126" s="11"/>
      <c r="W126" s="11"/>
      <c r="X126" s="11"/>
      <c r="Y126" s="11"/>
      <c r="Z126" s="11"/>
      <c r="AA126" s="11"/>
      <c r="AB126" s="11"/>
      <c r="AC126" s="11"/>
      <c r="AD126" s="11"/>
      <c r="AE126" s="11"/>
      <c r="AF126" s="11"/>
      <c r="AG126" s="11"/>
      <c r="AH126" s="11"/>
      <c r="AI126" s="14"/>
      <c r="AJ126" s="14"/>
      <c r="AK126" s="14"/>
      <c r="AL126" s="28"/>
      <c r="AM126" s="11"/>
      <c r="AN126" s="15"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t="s">
        <v>607</v>
      </c>
      <c r="O129" s="20">
        <f ca="1">IFERROR(__xludf.DUMMYFUNCTION("""COMPUTED_VALUE"""),0)</f>
        <v>0</v>
      </c>
      <c r="P129" s="144"/>
      <c r="Q129" s="144"/>
      <c r="R129" s="144"/>
      <c r="S129" s="144"/>
      <c r="T129" s="144" t="s">
        <v>608</v>
      </c>
      <c r="U129" s="56" t="s">
        <v>63</v>
      </c>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6"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v>0.75</v>
      </c>
      <c r="O139" s="20">
        <f ca="1">IFERROR(__xludf.DUMMYFUNCTION("""COMPUTED_VALUE"""),0)</f>
        <v>0</v>
      </c>
      <c r="P139" s="56"/>
      <c r="Q139" s="56"/>
      <c r="R139" s="56"/>
      <c r="S139" s="56"/>
      <c r="T139" s="56"/>
      <c r="U139" s="56"/>
      <c r="V139" s="56"/>
      <c r="W139" s="56"/>
      <c r="X139" s="56"/>
      <c r="Y139" s="56"/>
      <c r="Z139" s="81" t="s">
        <v>609</v>
      </c>
      <c r="AA139" s="56" t="s">
        <v>610</v>
      </c>
      <c r="AB139" s="56"/>
      <c r="AC139" s="56"/>
      <c r="AD139" s="56"/>
      <c r="AE139" s="56"/>
      <c r="AF139" s="141" t="s">
        <v>611</v>
      </c>
      <c r="AG139" s="56" t="s">
        <v>63</v>
      </c>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t="s">
        <v>612</v>
      </c>
      <c r="O140" s="20">
        <f ca="1">IFERROR(__xludf.DUMMYFUNCTION("""COMPUTED_VALUE"""),0)</f>
        <v>0</v>
      </c>
      <c r="P140" s="77"/>
      <c r="Q140" s="77"/>
      <c r="R140" s="77"/>
      <c r="S140" s="77"/>
      <c r="T140" s="77" t="s">
        <v>613</v>
      </c>
      <c r="U140" s="56" t="s">
        <v>614</v>
      </c>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141" t="s">
        <v>615</v>
      </c>
      <c r="AI141" s="57"/>
      <c r="AJ141" s="57"/>
      <c r="AK141" s="57"/>
      <c r="AL141" s="57"/>
      <c r="AM141" s="57"/>
      <c r="AN141" s="60" t="str">
        <f ca="1">IFERROR(__xludf.DUMMYFUNCTION("""COMPUTED_VALUE"""),"Trimestral")</f>
        <v>Trimestral</v>
      </c>
    </row>
    <row r="142" spans="1:40" ht="96" customHeight="1">
      <c r="A142" s="10" t="str">
        <f t="shared" ca="1" si="0"/>
        <v>Trimestral</v>
      </c>
      <c r="B142" s="11" t="str">
        <f ca="1">IFERROR(__xludf.DUMMYFUNCTION("""COMPUTED_VALUE"""),"1. PROTEGER LA BELLEZA DE LA VIDA")</f>
        <v>1. PROTEGER LA BELLEZA DE LA VIDA</v>
      </c>
      <c r="C142" s="11" t="str">
        <f ca="1">IFERROR(__xludf.DUMMYFUNCTION("""COMPUTED_VALUE"""),"1.6 Autoridad ambiental y gestión del riesgo")</f>
        <v>1.6 Autoridad ambiental y gestión del riesgo</v>
      </c>
      <c r="D142"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11" t="str">
        <f ca="1">IFERROR(__xludf.DUMMYFUNCTION("""COMPUTED_VALUE"""),"PAA")</f>
        <v>PAA</v>
      </c>
      <c r="G142" s="11" t="str">
        <f ca="1">IFERROR(__xludf.DUMMYFUNCTION("""COMPUTED_VALUE"""),"PNN Serranía de Chiribiquete")</f>
        <v>PNN Serranía de Chiribiquete</v>
      </c>
      <c r="H142" s="14" t="str">
        <f ca="1">IFERROR(__xludf.DUMMYFUNCTION("""COMPUTED_VALUE"""),"OTROS")</f>
        <v>OTROS</v>
      </c>
      <c r="I142" s="11" t="str">
        <f ca="1">IFERROR(__xludf.DUMMYFUNCTION("""COMPUTED_VALUE"""),"N/A")</f>
        <v>N/A</v>
      </c>
      <c r="J142" s="14">
        <f ca="1">IFERROR(__xludf.DUMMYFUNCTION("""COMPUTED_VALUE"""),1)</f>
        <v>1</v>
      </c>
      <c r="K142" s="17" t="str">
        <f ca="1">IFERROR(__xludf.DUMMYFUNCTION("""COMPUTED_VALUE"""),"   -")</f>
        <v xml:space="preserve">   -</v>
      </c>
      <c r="L142" s="11" t="str">
        <f ca="1">IFERROR(__xludf.DUMMYFUNCTION("""COMPUTED_VALUE"""),"Reportar en DRIVE 1 y en SENDA 0,25")</f>
        <v>Reportar en DRIVE 1 y en SENDA 0,25</v>
      </c>
      <c r="M142" s="11" t="str">
        <f ca="1">IFERROR(__xludf.DUMMYFUNCTION("""COMPUTED_VALUE"""),"Rafaél Hernandez")</f>
        <v>Rafaél Hernandez</v>
      </c>
      <c r="N142" s="11"/>
      <c r="O142" s="20">
        <f ca="1">IFERROR(__xludf.DUMMYFUNCTION("""COMPUTED_VALUE"""),0)</f>
        <v>0</v>
      </c>
      <c r="P142" s="14"/>
      <c r="Q142" s="14"/>
      <c r="R142" s="14"/>
      <c r="S142" s="14"/>
      <c r="T142" s="11"/>
      <c r="U142" s="11"/>
      <c r="V142" s="11"/>
      <c r="W142" s="11"/>
      <c r="X142" s="11"/>
      <c r="Y142" s="11"/>
      <c r="Z142" s="11"/>
      <c r="AA142" s="11"/>
      <c r="AB142" s="11"/>
      <c r="AC142" s="11"/>
      <c r="AD142" s="11"/>
      <c r="AE142" s="11"/>
      <c r="AF142" s="11"/>
      <c r="AG142" s="11"/>
      <c r="AH142" s="28"/>
      <c r="AI142" s="14"/>
      <c r="AJ142" s="14"/>
      <c r="AK142" s="14"/>
      <c r="AL142" s="139"/>
      <c r="AM142" s="11"/>
      <c r="AN142" s="15"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143" t="s">
        <v>616</v>
      </c>
      <c r="AI148" s="57"/>
      <c r="AJ148" s="57"/>
      <c r="AK148" s="57"/>
      <c r="AL148" s="57"/>
      <c r="AM148" s="57"/>
      <c r="AN148" s="60" t="str">
        <f ca="1">IFERROR(__xludf.DUMMYFUNCTION("""COMPUTED_VALUE"""),"Trimestral")</f>
        <v>Trimestral</v>
      </c>
    </row>
    <row r="149" spans="1:40" ht="14.25" hidden="1" customHeight="1">
      <c r="A149" s="10" t="str">
        <f t="shared" ca="1" si="0"/>
        <v>Trimestral</v>
      </c>
      <c r="B149" s="11" t="str">
        <f ca="1">IFERROR(__xludf.DUMMYFUNCTION("""COMPUTED_VALUE"""),"1. PROTEGER LA BELLEZA DE LA VIDA")</f>
        <v>1. PROTEGER LA BELLEZA DE LA VIDA</v>
      </c>
      <c r="C149" s="11" t="str">
        <f ca="1">IFERROR(__xludf.DUMMYFUNCTION("""COMPUTED_VALUE"""),"1.6 Autoridad ambiental y gestión del riesgo")</f>
        <v>1.6 Autoridad ambiental y gestión del riesgo</v>
      </c>
      <c r="D149"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11" t="str">
        <f ca="1">IFERROR(__xludf.DUMMYFUNCTION("""COMPUTED_VALUE"""),"PAA")</f>
        <v>PAA</v>
      </c>
      <c r="G149" s="11" t="str">
        <f ca="1">IFERROR(__xludf.DUMMYFUNCTION("""COMPUTED_VALUE"""),"PNN Alto Fragua Indi Wasi")</f>
        <v>PNN Alto Fragua Indi Wasi</v>
      </c>
      <c r="H149" s="14" t="str">
        <f ca="1">IFERROR(__xludf.DUMMYFUNCTION("""COMPUTED_VALUE"""),"PGN")</f>
        <v>PGN</v>
      </c>
      <c r="I149" s="11" t="str">
        <f ca="1">IFERROR(__xludf.DUMMYFUNCTION("""COMPUTED_VALUE"""),"N/A")</f>
        <v>N/A</v>
      </c>
      <c r="J149" s="14">
        <f ca="1">IFERROR(__xludf.DUMMYFUNCTION("""COMPUTED_VALUE"""),1)</f>
        <v>1</v>
      </c>
      <c r="K149" s="17" t="str">
        <f ca="1">IFERROR(__xludf.DUMMYFUNCTION("""COMPUTED_VALUE"""),"   -")</f>
        <v xml:space="preserve">   -</v>
      </c>
      <c r="L149" s="11" t="str">
        <f ca="1">IFERROR(__xludf.DUMMYFUNCTION("""COMPUTED_VALUE"""),"Reporte en DRIVE 1 y en SENDA 0,25")</f>
        <v>Reporte en DRIVE 1 y en SENDA 0,25</v>
      </c>
      <c r="M149" s="11" t="str">
        <f ca="1">IFERROR(__xludf.DUMMYFUNCTION("""COMPUTED_VALUE"""),"Liseth Castellanos")</f>
        <v>Liseth Castellanos</v>
      </c>
      <c r="N149" s="11"/>
      <c r="O149" s="20">
        <f ca="1">IFERROR(__xludf.DUMMYFUNCTION("""COMPUTED_VALUE"""),0)</f>
        <v>0</v>
      </c>
      <c r="P149" s="11"/>
      <c r="Q149" s="11"/>
      <c r="R149" s="11"/>
      <c r="S149" s="11"/>
      <c r="T149" s="11"/>
      <c r="U149" s="11"/>
      <c r="V149" s="11"/>
      <c r="W149" s="11"/>
      <c r="X149" s="11"/>
      <c r="Y149" s="11"/>
      <c r="Z149" s="11"/>
      <c r="AA149" s="11"/>
      <c r="AB149" s="11"/>
      <c r="AC149" s="11"/>
      <c r="AD149" s="11"/>
      <c r="AE149" s="11"/>
      <c r="AF149" s="11"/>
      <c r="AG149" s="11"/>
      <c r="AH149" s="152"/>
      <c r="AI149" s="14"/>
      <c r="AJ149" s="14"/>
      <c r="AK149" s="14"/>
      <c r="AL149" s="139"/>
      <c r="AM149" s="14"/>
      <c r="AN149" s="15"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v>0.5</v>
      </c>
      <c r="O150" s="20">
        <f ca="1">IFERROR(__xludf.DUMMYFUNCTION("""COMPUTED_VALUE"""),0)</f>
        <v>0</v>
      </c>
      <c r="P150" s="56"/>
      <c r="Q150" s="56"/>
      <c r="R150" s="56"/>
      <c r="S150" s="56"/>
      <c r="T150" s="56"/>
      <c r="U150" s="56"/>
      <c r="V150" s="56"/>
      <c r="W150" s="56"/>
      <c r="X150" s="56"/>
      <c r="Y150" s="56"/>
      <c r="Z150" s="81" t="s">
        <v>617</v>
      </c>
      <c r="AA150" s="56"/>
      <c r="AB150" s="56"/>
      <c r="AC150" s="56"/>
      <c r="AD150" s="56"/>
      <c r="AE150" s="56"/>
      <c r="AF150" s="141" t="s">
        <v>618</v>
      </c>
      <c r="AG150" s="56" t="s">
        <v>619</v>
      </c>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77"/>
      <c r="Q162" s="77"/>
      <c r="R162" s="77"/>
      <c r="S162" s="77"/>
      <c r="T162" s="77" t="s">
        <v>620</v>
      </c>
      <c r="U162" s="56" t="s">
        <v>63</v>
      </c>
      <c r="V162" s="28" t="s">
        <v>621</v>
      </c>
      <c r="W162" s="14" t="s">
        <v>63</v>
      </c>
      <c r="X162" s="28" t="s">
        <v>622</v>
      </c>
      <c r="Y162" s="11" t="s">
        <v>63</v>
      </c>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77"/>
      <c r="Q163" s="77"/>
      <c r="R163" s="77"/>
      <c r="S163" s="77"/>
      <c r="T163" s="77" t="s">
        <v>588</v>
      </c>
      <c r="U163" s="57"/>
      <c r="V163" s="28" t="s">
        <v>623</v>
      </c>
      <c r="W163" s="14"/>
      <c r="X163" s="28" t="s">
        <v>624</v>
      </c>
      <c r="Y163" s="14" t="s">
        <v>52</v>
      </c>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11" t="str">
        <f ca="1">IFERROR(__xludf.DUMMYFUNCTION("""COMPUTED_VALUE"""),"4. PAZ CON LA NATURALEZA")</f>
        <v>4. PAZ CON LA NATURALEZA</v>
      </c>
      <c r="C170" s="11" t="str">
        <f ca="1">IFERROR(__xludf.DUMMYFUNCTION("""COMPUTED_VALUE"""),"4.3 Educación ambiental")</f>
        <v>4.3 Educación ambiental</v>
      </c>
      <c r="D170" s="11" t="str">
        <f ca="1">IFERROR(__xludf.DUMMYFUNCTION("""COMPUTED_VALUE"""),"No. de personas capacitadas")</f>
        <v>No. de personas capacitadas</v>
      </c>
      <c r="E170"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11" t="str">
        <f ca="1">IFERROR(__xludf.DUMMYFUNCTION("""COMPUTED_VALUE"""),"PAA-PI")</f>
        <v>PAA-PI</v>
      </c>
      <c r="G170" s="11" t="str">
        <f ca="1">IFERROR(__xludf.DUMMYFUNCTION("""COMPUTED_VALUE"""),"PNN Serranía de los Churumbelos")</f>
        <v>PNN Serranía de los Churumbelos</v>
      </c>
      <c r="H170" s="14" t="str">
        <f ca="1">IFERROR(__xludf.DUMMYFUNCTION("""COMPUTED_VALUE"""),"PGN")</f>
        <v>PGN</v>
      </c>
      <c r="I170"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14">
        <f ca="1">IFERROR(__xludf.DUMMYFUNCTION("""COMPUTED_VALUE"""),0)</f>
        <v>0</v>
      </c>
      <c r="K170" s="17">
        <f ca="1">IFERROR(__xludf.DUMMYFUNCTION("""COMPUTED_VALUE"""),46208184)</f>
        <v>46208184</v>
      </c>
      <c r="L170" s="14"/>
      <c r="M170" s="11" t="str">
        <f ca="1">IFERROR(__xludf.DUMMYFUNCTION("""COMPUTED_VALUE"""),"Luis Carlos Rocero")</f>
        <v>Luis Carlos Rocero</v>
      </c>
      <c r="N170" s="23"/>
      <c r="O170" s="20">
        <f ca="1">IFERROR(__xludf.DUMMYFUNCTION("""COMPUTED_VALUE"""),1)</f>
        <v>1</v>
      </c>
      <c r="P170" s="11"/>
      <c r="Q170" s="11"/>
      <c r="R170" s="11"/>
      <c r="S170" s="11"/>
      <c r="T170" s="14"/>
      <c r="U170" s="14"/>
      <c r="V170" s="14"/>
      <c r="W170" s="14"/>
      <c r="X170" s="14"/>
      <c r="Y170" s="14"/>
      <c r="Z170" s="14"/>
      <c r="AA170" s="14"/>
      <c r="AB170" s="14"/>
      <c r="AC170" s="14"/>
      <c r="AD170" s="14"/>
      <c r="AE170" s="14"/>
      <c r="AF170" s="14"/>
      <c r="AG170" s="14"/>
      <c r="AH170" s="14"/>
      <c r="AI170" s="14"/>
      <c r="AJ170" s="14"/>
      <c r="AK170" s="14"/>
      <c r="AL170" s="139"/>
      <c r="AM170" s="11"/>
      <c r="AN170" s="15" t="str">
        <f ca="1">IFERROR(__xludf.DUMMYFUNCTION("""COMPUTED_VALUE"""),"Trimestral")</f>
        <v>Trimestral</v>
      </c>
    </row>
    <row r="171" spans="1:40" ht="14.25" hidden="1" customHeight="1">
      <c r="A171" s="10" t="str">
        <f t="shared" ca="1" si="0"/>
        <v>Trimestral</v>
      </c>
      <c r="B171" s="11" t="str">
        <f ca="1">IFERROR(__xludf.DUMMYFUNCTION("""COMPUTED_VALUE"""),"4. PAZ CON LA NATURALEZA")</f>
        <v>4. PAZ CON LA NATURALEZA</v>
      </c>
      <c r="C171" s="11" t="str">
        <f ca="1">IFERROR(__xludf.DUMMYFUNCTION("""COMPUTED_VALUE"""),"4.3 Educación ambiental")</f>
        <v>4.3 Educación ambiental</v>
      </c>
      <c r="D171" s="11" t="str">
        <f ca="1">IFERROR(__xludf.DUMMYFUNCTION("""COMPUTED_VALUE"""),"No. de personas capacitadas")</f>
        <v>No. de personas capacitadas</v>
      </c>
      <c r="E171"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11" t="str">
        <f ca="1">IFERROR(__xludf.DUMMYFUNCTION("""COMPUTED_VALUE"""),"PAA-PI")</f>
        <v>PAA-PI</v>
      </c>
      <c r="G171" s="11" t="str">
        <f ca="1">IFERROR(__xludf.DUMMYFUNCTION("""COMPUTED_VALUE"""),"PNN Serranía de los Churumbelos")</f>
        <v>PNN Serranía de los Churumbelos</v>
      </c>
      <c r="H171" s="14" t="str">
        <f ca="1">IFERROR(__xludf.DUMMYFUNCTION("""COMPUTED_VALUE"""),"FONAM")</f>
        <v>FONAM</v>
      </c>
      <c r="I171"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14">
        <f ca="1">IFERROR(__xludf.DUMMYFUNCTION("""COMPUTED_VALUE"""),100)</f>
        <v>100</v>
      </c>
      <c r="K171" s="17">
        <f ca="1">IFERROR(__xludf.DUMMYFUNCTION("""COMPUTED_VALUE"""),3000000)</f>
        <v>3000000</v>
      </c>
      <c r="L171" s="14"/>
      <c r="M171" s="11" t="str">
        <f ca="1">IFERROR(__xludf.DUMMYFUNCTION("""COMPUTED_VALUE"""),"Luis Carlos Rocero")</f>
        <v>Luis Carlos Rocero</v>
      </c>
      <c r="N171" s="14"/>
      <c r="O171" s="20">
        <f ca="1">IFERROR(__xludf.DUMMYFUNCTION("""COMPUTED_VALUE"""),1)</f>
        <v>1</v>
      </c>
      <c r="P171" s="11"/>
      <c r="Q171" s="11"/>
      <c r="R171" s="11"/>
      <c r="S171" s="11"/>
      <c r="T171" s="14"/>
      <c r="U171" s="14"/>
      <c r="V171" s="14"/>
      <c r="W171" s="14"/>
      <c r="X171" s="14"/>
      <c r="Y171" s="14"/>
      <c r="Z171" s="14"/>
      <c r="AA171" s="14"/>
      <c r="AB171" s="14"/>
      <c r="AC171" s="14"/>
      <c r="AD171" s="14"/>
      <c r="AE171" s="14"/>
      <c r="AF171" s="14"/>
      <c r="AG171" s="14"/>
      <c r="AH171" s="14"/>
      <c r="AI171" s="14"/>
      <c r="AJ171" s="14"/>
      <c r="AK171" s="14"/>
      <c r="AL171" s="139"/>
      <c r="AM171" s="11"/>
      <c r="AN171" s="15"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61">
        <v>0</v>
      </c>
      <c r="O172" s="61">
        <f ca="1">IFERROR(__xludf.DUMMYFUNCTION("""COMPUTED_VALUE"""),1)</f>
        <v>1</v>
      </c>
      <c r="P172" s="44"/>
      <c r="Q172" s="44"/>
      <c r="R172" s="44"/>
      <c r="S172" s="44"/>
      <c r="T172" s="44"/>
      <c r="U172" s="44"/>
      <c r="V172" s="44"/>
      <c r="W172" s="44"/>
      <c r="X172" s="44"/>
      <c r="Y172" s="44"/>
      <c r="Z172" s="54" t="s">
        <v>625</v>
      </c>
      <c r="AA172" s="56" t="s">
        <v>63</v>
      </c>
      <c r="AB172" s="54" t="s">
        <v>626</v>
      </c>
      <c r="AC172" s="44" t="s">
        <v>168</v>
      </c>
      <c r="AD172" s="150" t="s">
        <v>627</v>
      </c>
      <c r="AE172" s="44" t="s">
        <v>168</v>
      </c>
      <c r="AF172" s="137" t="s">
        <v>628</v>
      </c>
      <c r="AG172" s="44" t="s">
        <v>63</v>
      </c>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61">
        <v>0</v>
      </c>
      <c r="O173" s="61">
        <f ca="1">IFERROR(__xludf.DUMMYFUNCTION("""COMPUTED_VALUE"""),1)</f>
        <v>1</v>
      </c>
      <c r="P173" s="44"/>
      <c r="Q173" s="44"/>
      <c r="R173" s="44"/>
      <c r="S173" s="44"/>
      <c r="T173" s="44"/>
      <c r="U173" s="44"/>
      <c r="V173" s="44"/>
      <c r="W173" s="44"/>
      <c r="X173" s="44"/>
      <c r="Y173" s="44"/>
      <c r="Z173" s="54" t="s">
        <v>629</v>
      </c>
      <c r="AA173" s="44" t="s">
        <v>51</v>
      </c>
      <c r="AB173" s="54" t="s">
        <v>630</v>
      </c>
      <c r="AC173" s="44" t="s">
        <v>631</v>
      </c>
      <c r="AD173" s="153" t="s">
        <v>632</v>
      </c>
      <c r="AE173" s="44"/>
      <c r="AF173" s="54" t="s">
        <v>600</v>
      </c>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4"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v>42.5</v>
      </c>
      <c r="O175" s="49">
        <f ca="1">IFERROR(__xludf.DUMMYFUNCTION("""COMPUTED_VALUE"""),42.5)</f>
        <v>42.5</v>
      </c>
      <c r="P175" s="113"/>
      <c r="Q175" s="113"/>
      <c r="R175" s="113"/>
      <c r="S175" s="113"/>
      <c r="T175" s="113" t="s">
        <v>633</v>
      </c>
      <c r="U175" s="44" t="s">
        <v>63</v>
      </c>
      <c r="V175" s="136" t="s">
        <v>634</v>
      </c>
      <c r="W175" s="44"/>
      <c r="X175" s="54" t="s">
        <v>635</v>
      </c>
      <c r="Y175" s="44" t="s">
        <v>63</v>
      </c>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c r="S182" s="88"/>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56"/>
      <c r="Q183" s="56"/>
      <c r="R183" s="56"/>
      <c r="S183" s="56"/>
      <c r="T183" s="56"/>
      <c r="U183" s="56"/>
      <c r="V183" s="90"/>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116">
        <v>0</v>
      </c>
      <c r="O185" s="20">
        <f ca="1">IFERROR(__xludf.DUMMYFUNCTION("""COMPUTED_VALUE"""),0)</f>
        <v>0</v>
      </c>
      <c r="P185" s="56"/>
      <c r="Q185" s="56"/>
      <c r="R185" s="56"/>
      <c r="S185" s="56"/>
      <c r="T185" s="56"/>
      <c r="U185" s="56"/>
      <c r="V185" s="90"/>
      <c r="W185" s="90"/>
      <c r="X185" s="90"/>
      <c r="Y185" s="90"/>
      <c r="Z185" s="120" t="s">
        <v>636</v>
      </c>
      <c r="AA185" s="90" t="s">
        <v>63</v>
      </c>
      <c r="AB185" s="120" t="s">
        <v>637</v>
      </c>
      <c r="AC185" s="90"/>
      <c r="AD185" s="154" t="s">
        <v>638</v>
      </c>
      <c r="AE185" s="90" t="s">
        <v>63</v>
      </c>
      <c r="AF185" s="155" t="s">
        <v>639</v>
      </c>
      <c r="AG185" s="90" t="s">
        <v>63</v>
      </c>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t="s">
        <v>640</v>
      </c>
      <c r="Q188" s="88" t="s">
        <v>134</v>
      </c>
      <c r="R188" s="56" t="s">
        <v>641</v>
      </c>
      <c r="S188" s="88" t="s">
        <v>134</v>
      </c>
      <c r="T188" s="56"/>
      <c r="U188" s="56"/>
      <c r="V188" s="90"/>
      <c r="W188" s="90"/>
      <c r="X188" s="90"/>
      <c r="Y188" s="90"/>
      <c r="Z188" s="90"/>
      <c r="AA188" s="90"/>
      <c r="AB188" s="90"/>
      <c r="AC188" s="90"/>
      <c r="AD188" s="90"/>
      <c r="AE188" s="90"/>
      <c r="AF188" s="90"/>
      <c r="AG188" s="90"/>
      <c r="AH188" s="141" t="s">
        <v>642</v>
      </c>
      <c r="AI188" s="14"/>
      <c r="AJ188" s="14"/>
      <c r="AK188" s="14"/>
      <c r="AL188" s="14"/>
      <c r="AM188" s="14"/>
      <c r="AN188" s="60" t="str">
        <f ca="1">IFERROR(__xludf.DUMMYFUNCTION("""COMPUTED_VALUE"""),"Trimestral")</f>
        <v>Trimestral</v>
      </c>
    </row>
    <row r="189" spans="1:40" ht="14.25" hidden="1" customHeight="1">
      <c r="A189" s="10" t="str">
        <f t="shared" ca="1" si="0"/>
        <v>Trimestral</v>
      </c>
      <c r="B189" s="11" t="str">
        <f ca="1">IFERROR(__xludf.DUMMYFUNCTION("""COMPUTED_VALUE"""),"1. PROTEGER LA BELLEZA DE LA VIDA")</f>
        <v>1. PROTEGER LA BELLEZA DE LA VIDA</v>
      </c>
      <c r="C189" s="11" t="str">
        <f ca="1">IFERROR(__xludf.DUMMYFUNCTION("""COMPUTED_VALUE"""),"1.1 Fortalecimiento del SINAP")</f>
        <v>1.1 Fortalecimiento del SINAP</v>
      </c>
      <c r="D189"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11" t="str">
        <f ca="1">IFERROR(__xludf.DUMMYFUNCTION("""COMPUTED_VALUE"""),"PAA")</f>
        <v>PAA</v>
      </c>
      <c r="G189" s="11" t="str">
        <f ca="1">IFERROR(__xludf.DUMMYFUNCTION("""COMPUTED_VALUE"""),"PNN Cahuinarí")</f>
        <v>PNN Cahuinarí</v>
      </c>
      <c r="H189" s="14" t="str">
        <f ca="1">IFERROR(__xludf.DUMMYFUNCTION("""COMPUTED_VALUE"""),"OTROS")</f>
        <v>OTROS</v>
      </c>
      <c r="I189" s="11" t="str">
        <f ca="1">IFERROR(__xludf.DUMMYFUNCTION("""COMPUTED_VALUE"""),"N/A")</f>
        <v>N/A</v>
      </c>
      <c r="J189" s="14">
        <f ca="1">IFERROR(__xludf.DUMMYFUNCTION("""COMPUTED_VALUE"""),2)</f>
        <v>2</v>
      </c>
      <c r="K189" s="17" t="str">
        <f ca="1">IFERROR(__xludf.DUMMYFUNCTION("""COMPUTED_VALUE""")," $ -")</f>
        <v xml:space="preserve"> $ -</v>
      </c>
      <c r="L189" s="18" t="str">
        <f ca="1">IFERROR(__xludf.DUMMYFUNCTION("""COMPUTED_VALUE""")," Reportar en avance acumulado del DRIVE y en avance físico 2 en la plataforma SENDA")</f>
        <v xml:space="preserve"> Reportar en avance acumulado del DRIVE y en avance físico 2 en la plataforma SENDA</v>
      </c>
      <c r="M189" s="18" t="str">
        <f ca="1">IFERROR(__xludf.DUMMYFUNCTION("""COMPUTED_VALUE""")," Sandra Cardona")</f>
        <v xml:space="preserve"> Sandra Cardona</v>
      </c>
      <c r="N189" s="20"/>
      <c r="O189" s="20">
        <f ca="1">IFERROR(__xludf.DUMMYFUNCTION("""COMPUTED_VALUE"""),0)</f>
        <v>0</v>
      </c>
      <c r="P189" s="11"/>
      <c r="Q189" s="11"/>
      <c r="R189" s="11"/>
      <c r="S189" s="11"/>
      <c r="T189" s="11"/>
      <c r="U189" s="11"/>
      <c r="V189" s="18"/>
      <c r="W189" s="18"/>
      <c r="X189" s="18"/>
      <c r="Y189" s="18"/>
      <c r="Z189" s="18"/>
      <c r="AA189" s="18"/>
      <c r="AB189" s="18"/>
      <c r="AC189" s="18"/>
      <c r="AD189" s="18"/>
      <c r="AE189" s="18"/>
      <c r="AF189" s="18"/>
      <c r="AG189" s="18"/>
      <c r="AH189" s="28"/>
      <c r="AI189" s="14"/>
      <c r="AJ189" s="14"/>
      <c r="AK189" s="14"/>
      <c r="AL189" s="28"/>
      <c r="AM189" s="14"/>
      <c r="AN189" s="15"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customHeight="1">
      <c r="A196" s="10" t="str">
        <f t="shared" ref="A196:A197" ca="1" si="1">AN196</f>
        <v>Trimestral</v>
      </c>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135"/>
      <c r="Q196" s="135"/>
      <c r="R196" s="135"/>
      <c r="S196" s="135"/>
      <c r="T196" s="135" t="s">
        <v>643</v>
      </c>
      <c r="U196" s="88" t="s">
        <v>644</v>
      </c>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customHeight="1">
      <c r="A197" s="10" t="str">
        <f t="shared" ca="1" si="1"/>
        <v>Trimestral</v>
      </c>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v>0</v>
      </c>
      <c r="O197" s="20">
        <f ca="1">IFERROR(__xludf.DUMMYFUNCTION("""COMPUTED_VALUE"""),0)</f>
        <v>0</v>
      </c>
      <c r="P197" s="135"/>
      <c r="Q197" s="135"/>
      <c r="R197" s="135"/>
      <c r="S197" s="135"/>
      <c r="T197" s="135" t="s">
        <v>645</v>
      </c>
      <c r="U197" s="88" t="s">
        <v>644</v>
      </c>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156">
        <v>0.04</v>
      </c>
      <c r="O206" s="20">
        <f ca="1">IFERROR(__xludf.DUMMYFUNCTION("""COMPUTED_VALUE"""),0)</f>
        <v>0</v>
      </c>
      <c r="P206" s="56"/>
      <c r="Q206" s="56"/>
      <c r="R206" s="56"/>
      <c r="S206" s="56"/>
      <c r="T206" s="56"/>
      <c r="U206" s="56"/>
      <c r="V206" s="90"/>
      <c r="W206" s="90"/>
      <c r="X206" s="90"/>
      <c r="Y206" s="90"/>
      <c r="Z206" s="155" t="s">
        <v>646</v>
      </c>
      <c r="AA206" s="90" t="s">
        <v>647</v>
      </c>
      <c r="AB206" s="90"/>
      <c r="AC206" s="90"/>
      <c r="AD206" s="90"/>
      <c r="AE206" s="90"/>
      <c r="AF206" s="120" t="s">
        <v>648</v>
      </c>
      <c r="AG206" s="90" t="s">
        <v>649</v>
      </c>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116">
        <v>0</v>
      </c>
      <c r="O207" s="20">
        <f ca="1">IFERROR(__xludf.DUMMYFUNCTION("""COMPUTED_VALUE"""),0)</f>
        <v>0</v>
      </c>
      <c r="P207" s="56"/>
      <c r="Q207" s="56"/>
      <c r="R207" s="56"/>
      <c r="S207" s="56"/>
      <c r="T207" s="56"/>
      <c r="U207" s="56"/>
      <c r="V207" s="90"/>
      <c r="W207" s="90"/>
      <c r="X207" s="90"/>
      <c r="Y207" s="90"/>
      <c r="Z207" s="157" t="s">
        <v>650</v>
      </c>
      <c r="AA207" s="90" t="s">
        <v>651</v>
      </c>
      <c r="AB207" s="90"/>
      <c r="AC207" s="90"/>
      <c r="AD207" s="90"/>
      <c r="AE207" s="90"/>
      <c r="AF207" s="120" t="s">
        <v>652</v>
      </c>
      <c r="AG207" s="90" t="s">
        <v>649</v>
      </c>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customHeight="1">
      <c r="A214" s="10" t="str">
        <f ca="1">AN214</f>
        <v>Mensual</v>
      </c>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116">
        <v>0.25</v>
      </c>
      <c r="O215" s="20">
        <f ca="1">IFERROR(__xludf.DUMMYFUNCTION("""COMPUTED_VALUE"""),0)</f>
        <v>0</v>
      </c>
      <c r="P215" s="77"/>
      <c r="Q215" s="77"/>
      <c r="R215" s="77"/>
      <c r="S215" s="77"/>
      <c r="T215" s="77" t="s">
        <v>653</v>
      </c>
      <c r="U215" s="56" t="s">
        <v>152</v>
      </c>
      <c r="V215" s="120" t="s">
        <v>654</v>
      </c>
      <c r="W215" s="98" t="s">
        <v>154</v>
      </c>
      <c r="X215" s="120" t="s">
        <v>655</v>
      </c>
      <c r="Y215" s="90" t="s">
        <v>156</v>
      </c>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116"/>
      <c r="O218" s="20"/>
      <c r="P218" s="77"/>
      <c r="Q218" s="77"/>
      <c r="R218" s="77"/>
      <c r="S218" s="77"/>
      <c r="T218" s="77"/>
      <c r="U218" s="56"/>
      <c r="V218" s="120"/>
      <c r="W218" s="98"/>
      <c r="X218" s="12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116"/>
      <c r="O219" s="20"/>
      <c r="P219" s="77"/>
      <c r="Q219" s="77"/>
      <c r="R219" s="77"/>
      <c r="S219" s="77"/>
      <c r="T219" s="77"/>
      <c r="U219" s="56"/>
      <c r="V219" s="120"/>
      <c r="W219" s="98"/>
      <c r="X219" s="12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116"/>
      <c r="O220" s="20"/>
      <c r="P220" s="77"/>
      <c r="Q220" s="77"/>
      <c r="R220" s="77"/>
      <c r="S220" s="77"/>
      <c r="T220" s="77"/>
      <c r="U220" s="56"/>
      <c r="V220" s="120"/>
      <c r="W220" s="98"/>
      <c r="X220" s="12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116"/>
      <c r="O221" s="20"/>
      <c r="P221" s="77"/>
      <c r="Q221" s="77"/>
      <c r="R221" s="77"/>
      <c r="S221" s="77"/>
      <c r="T221" s="77"/>
      <c r="U221" s="56"/>
      <c r="V221" s="120"/>
      <c r="W221" s="98"/>
      <c r="X221" s="12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116"/>
      <c r="O222" s="20"/>
      <c r="P222" s="77"/>
      <c r="Q222" s="77"/>
      <c r="R222" s="77"/>
      <c r="S222" s="77"/>
      <c r="T222" s="77"/>
      <c r="U222" s="56"/>
      <c r="V222" s="120"/>
      <c r="W222" s="98"/>
      <c r="X222" s="12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116"/>
      <c r="O223" s="20"/>
      <c r="P223" s="77"/>
      <c r="Q223" s="77"/>
      <c r="R223" s="77"/>
      <c r="S223" s="77"/>
      <c r="T223" s="77"/>
      <c r="U223" s="56"/>
      <c r="V223" s="120"/>
      <c r="W223" s="98"/>
      <c r="X223" s="12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116"/>
      <c r="O224" s="20"/>
      <c r="P224" s="77"/>
      <c r="Q224" s="77"/>
      <c r="R224" s="77"/>
      <c r="S224" s="77"/>
      <c r="T224" s="77"/>
      <c r="U224" s="56"/>
      <c r="V224" s="120"/>
      <c r="W224" s="98"/>
      <c r="X224" s="12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116">
        <v>0.75</v>
      </c>
      <c r="O225" s="20"/>
      <c r="P225" s="77"/>
      <c r="Q225" s="77"/>
      <c r="R225" s="77"/>
      <c r="S225" s="77"/>
      <c r="T225" s="77"/>
      <c r="U225" s="56"/>
      <c r="V225" s="120"/>
      <c r="W225" s="98"/>
      <c r="X225" s="120"/>
      <c r="Y225" s="90"/>
      <c r="Z225" s="120" t="s">
        <v>656</v>
      </c>
      <c r="AA225" s="90" t="s">
        <v>158</v>
      </c>
      <c r="AB225" s="120" t="s">
        <v>657</v>
      </c>
      <c r="AC225" s="90" t="s">
        <v>160</v>
      </c>
      <c r="AD225" s="154" t="s">
        <v>658</v>
      </c>
      <c r="AE225" s="90" t="s">
        <v>162</v>
      </c>
      <c r="AF225" s="120" t="s">
        <v>659</v>
      </c>
      <c r="AG225" s="90" t="s">
        <v>164</v>
      </c>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116"/>
      <c r="O226" s="20"/>
      <c r="P226" s="77"/>
      <c r="Q226" s="77"/>
      <c r="R226" s="77"/>
      <c r="S226" s="77"/>
      <c r="T226" s="77"/>
      <c r="U226" s="56"/>
      <c r="V226" s="120"/>
      <c r="W226" s="98"/>
      <c r="X226" s="120"/>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27"/>
      <c r="O227" s="104"/>
      <c r="P227" s="121"/>
      <c r="Q227" s="121"/>
      <c r="R227" s="121"/>
      <c r="S227" s="121"/>
      <c r="T227" s="121"/>
      <c r="U227" s="99"/>
      <c r="V227" s="122"/>
      <c r="W227" s="123"/>
      <c r="X227" s="122"/>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4"/>
      <c r="Q228" s="34"/>
      <c r="R228" s="34"/>
      <c r="S228" s="34"/>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4"/>
      <c r="Q229" s="34"/>
      <c r="R229" s="34"/>
      <c r="S229" s="34"/>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4"/>
      <c r="Q230" s="34"/>
      <c r="R230" s="34"/>
      <c r="S230" s="34"/>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4"/>
      <c r="Q231" s="34"/>
      <c r="R231" s="34"/>
      <c r="S231" s="34"/>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3"/>
      <c r="Q232" s="33"/>
      <c r="R232" s="33"/>
      <c r="S232" s="33"/>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3"/>
      <c r="Q233" s="33"/>
      <c r="R233" s="33"/>
      <c r="S233" s="33"/>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3"/>
      <c r="Q234" s="33"/>
      <c r="R234" s="33"/>
      <c r="S234" s="33"/>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3"/>
      <c r="Q235" s="33"/>
      <c r="R235" s="33"/>
      <c r="S235" s="33"/>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3"/>
      <c r="Q236" s="33"/>
      <c r="R236" s="33"/>
      <c r="S236" s="33"/>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3"/>
      <c r="Q237" s="33"/>
      <c r="R237" s="33"/>
      <c r="S237" s="33"/>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3"/>
      <c r="Q238" s="33"/>
      <c r="R238" s="33"/>
      <c r="S238" s="33"/>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3"/>
      <c r="Q242" s="33"/>
      <c r="R242" s="33"/>
      <c r="S242" s="33"/>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3"/>
      <c r="Q243" s="33"/>
      <c r="R243" s="33"/>
      <c r="S243" s="33"/>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3"/>
      <c r="Q245" s="33"/>
      <c r="R245" s="33"/>
      <c r="S245" s="33"/>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6"/>
      <c r="Q246" s="36"/>
      <c r="R246" s="36"/>
      <c r="S246" s="36"/>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4"/>
      <c r="Q247" s="34"/>
      <c r="R247" s="34"/>
      <c r="S247" s="34"/>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3"/>
      <c r="Q248" s="33"/>
      <c r="R248" s="33"/>
      <c r="S248" s="33"/>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4"/>
      <c r="Q249" s="34"/>
      <c r="R249" s="34"/>
      <c r="S249" s="34"/>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3"/>
      <c r="Q251" s="33"/>
      <c r="R251" s="33"/>
      <c r="S251" s="33"/>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3"/>
      <c r="Q252" s="33"/>
      <c r="R252" s="33"/>
      <c r="S252" s="33"/>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3"/>
      <c r="Q253" s="33"/>
      <c r="R253" s="33"/>
      <c r="S253" s="33"/>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3"/>
      <c r="Q254" s="33"/>
      <c r="R254" s="33"/>
      <c r="S254" s="33"/>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3"/>
      <c r="Q255" s="33"/>
      <c r="R255" s="33"/>
      <c r="S255" s="33"/>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3"/>
      <c r="Q256" s="33"/>
      <c r="R256" s="33"/>
      <c r="S256" s="33"/>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3"/>
      <c r="Q257" s="33"/>
      <c r="R257" s="33"/>
      <c r="S257" s="33"/>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3"/>
      <c r="Q258" s="33"/>
      <c r="R258" s="33"/>
      <c r="S258" s="33"/>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3"/>
      <c r="Q259" s="33"/>
      <c r="R259" s="33"/>
      <c r="S259" s="33"/>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3"/>
      <c r="Q260" s="33"/>
      <c r="R260" s="33"/>
      <c r="S260" s="33"/>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4"/>
      <c r="Q261" s="34"/>
      <c r="R261" s="34"/>
      <c r="S261" s="34"/>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4"/>
      <c r="Q262" s="34"/>
      <c r="R262" s="34"/>
      <c r="S262" s="34"/>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4"/>
      <c r="Q263" s="34"/>
      <c r="R263" s="34"/>
      <c r="S263" s="34"/>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4"/>
      <c r="Q264" s="34"/>
      <c r="R264" s="34"/>
      <c r="S264" s="34"/>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4"/>
      <c r="Q265" s="34"/>
      <c r="R265" s="34"/>
      <c r="S265" s="34"/>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4"/>
      <c r="Q266" s="34"/>
      <c r="R266" s="34"/>
      <c r="S266" s="34"/>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4"/>
      <c r="Q267" s="34"/>
      <c r="R267" s="34"/>
      <c r="S267" s="34"/>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4"/>
      <c r="Q269" s="34"/>
      <c r="R269" s="34"/>
      <c r="S269" s="34"/>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6"/>
      <c r="Q271" s="36"/>
      <c r="R271" s="36"/>
      <c r="S271" s="36"/>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4"/>
      <c r="Q272" s="34"/>
      <c r="R272" s="34"/>
      <c r="S272" s="34"/>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3"/>
      <c r="Q273" s="33"/>
      <c r="R273" s="33"/>
      <c r="S273" s="33"/>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4"/>
      <c r="Q274" s="34"/>
      <c r="R274" s="34"/>
      <c r="S274" s="34"/>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3"/>
      <c r="Q275" s="33"/>
      <c r="R275" s="33"/>
      <c r="S275" s="33"/>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4"/>
      <c r="Q276" s="34"/>
      <c r="R276" s="34"/>
      <c r="S276" s="34"/>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3"/>
      <c r="Q277" s="33"/>
      <c r="R277" s="33"/>
      <c r="S277" s="33"/>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4"/>
      <c r="Q278" s="34"/>
      <c r="R278" s="34"/>
      <c r="S278" s="34"/>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3"/>
      <c r="Q279" s="33"/>
      <c r="R279" s="33"/>
      <c r="S279" s="33"/>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4"/>
      <c r="Q280" s="34"/>
      <c r="R280" s="34"/>
      <c r="S280" s="34"/>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3"/>
      <c r="Q281" s="33"/>
      <c r="R281" s="33"/>
      <c r="S281" s="33"/>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3"/>
      <c r="Q282" s="33"/>
      <c r="R282" s="33"/>
      <c r="S282" s="33"/>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3"/>
      <c r="Q283" s="33"/>
      <c r="R283" s="33"/>
      <c r="S283" s="33"/>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3"/>
      <c r="Q284" s="33"/>
      <c r="R284" s="33"/>
      <c r="S284" s="33"/>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3"/>
      <c r="Q285" s="33"/>
      <c r="R285" s="33"/>
      <c r="S285" s="33"/>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3"/>
      <c r="Q286" s="33"/>
      <c r="R286" s="33"/>
      <c r="S286" s="33"/>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6"/>
      <c r="Q287" s="36"/>
      <c r="R287" s="36"/>
      <c r="S287" s="36"/>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3"/>
      <c r="Q288" s="33"/>
      <c r="R288" s="33"/>
      <c r="S288" s="33"/>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4"/>
      <c r="Q292" s="34"/>
      <c r="R292" s="34"/>
      <c r="S292" s="34"/>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3"/>
      <c r="Q294" s="33"/>
      <c r="R294" s="33"/>
      <c r="S294" s="33"/>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3"/>
      <c r="Q297" s="33"/>
      <c r="R297" s="33"/>
      <c r="S297" s="33"/>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3"/>
      <c r="Q299" s="33"/>
      <c r="R299" s="33"/>
      <c r="S299" s="33"/>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3"/>
      <c r="Q312" s="33"/>
      <c r="R312" s="33"/>
      <c r="S312" s="33"/>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6"/>
      <c r="Q316" s="36"/>
      <c r="R316" s="36"/>
      <c r="S316" s="36"/>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3"/>
      <c r="Q321" s="33"/>
      <c r="R321" s="33"/>
      <c r="S321" s="33"/>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3"/>
      <c r="Q323" s="33"/>
      <c r="R323" s="33"/>
      <c r="S323" s="33"/>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3"/>
      <c r="Q324" s="33"/>
      <c r="R324" s="33"/>
      <c r="S324" s="33"/>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3"/>
      <c r="Q325" s="33"/>
      <c r="R325" s="33"/>
      <c r="S325" s="33"/>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3"/>
      <c r="Q326" s="33"/>
      <c r="R326" s="33"/>
      <c r="S326" s="33"/>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3"/>
      <c r="Q327" s="33"/>
      <c r="R327" s="33"/>
      <c r="S327" s="33"/>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6"/>
      <c r="Q328" s="36"/>
      <c r="R328" s="36"/>
      <c r="S328" s="36"/>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6"/>
      <c r="Q329" s="36"/>
      <c r="R329" s="36"/>
      <c r="S329" s="36"/>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6"/>
      <c r="Q330" s="36"/>
      <c r="R330" s="36"/>
      <c r="S330" s="36"/>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6"/>
      <c r="Q331" s="36"/>
      <c r="R331" s="36"/>
      <c r="S331" s="36"/>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3"/>
      <c r="Q332" s="33"/>
      <c r="R332" s="33"/>
      <c r="S332" s="33"/>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3"/>
      <c r="Q333" s="33"/>
      <c r="R333" s="33"/>
      <c r="S333" s="33"/>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3"/>
      <c r="Q334" s="33"/>
      <c r="R334" s="33"/>
      <c r="S334" s="33"/>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3"/>
      <c r="Q335" s="33"/>
      <c r="R335" s="33"/>
      <c r="S335" s="33"/>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3"/>
      <c r="Q336" s="33"/>
      <c r="R336" s="33"/>
      <c r="S336" s="33"/>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3"/>
      <c r="Q337" s="33"/>
      <c r="R337" s="33"/>
      <c r="S337" s="33"/>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3"/>
      <c r="Q338" s="33"/>
      <c r="R338" s="33"/>
      <c r="S338" s="33"/>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3"/>
      <c r="Q350" s="33"/>
      <c r="R350" s="33"/>
      <c r="S350" s="33"/>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3"/>
      <c r="Q351" s="33"/>
      <c r="R351" s="33"/>
      <c r="S351" s="33"/>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6"/>
      <c r="Q354" s="36"/>
      <c r="R354" s="36"/>
      <c r="S354" s="36"/>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6"/>
      <c r="Q355" s="36"/>
      <c r="R355" s="36"/>
      <c r="S355" s="36"/>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3"/>
      <c r="Q356" s="33"/>
      <c r="R356" s="33"/>
      <c r="S356" s="33"/>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3"/>
      <c r="Q358" s="33"/>
      <c r="R358" s="33"/>
      <c r="S358" s="33"/>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3"/>
      <c r="Q359" s="33"/>
      <c r="R359" s="33"/>
      <c r="S359" s="33"/>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4"/>
      <c r="Q360" s="34"/>
      <c r="R360" s="34"/>
      <c r="S360" s="34"/>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3"/>
      <c r="Q361" s="33"/>
      <c r="R361" s="33"/>
      <c r="S361" s="33"/>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4"/>
      <c r="Q362" s="34"/>
      <c r="R362" s="34"/>
      <c r="S362" s="34"/>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3"/>
      <c r="Q363" s="33"/>
      <c r="R363" s="33"/>
      <c r="S363" s="33"/>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4"/>
      <c r="Q364" s="34"/>
      <c r="R364" s="34"/>
      <c r="S364" s="34"/>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4"/>
      <c r="Q365" s="34"/>
      <c r="R365" s="34"/>
      <c r="S365" s="34"/>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3"/>
      <c r="Q366" s="33"/>
      <c r="R366" s="33"/>
      <c r="S366" s="33"/>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4"/>
      <c r="Q367" s="34"/>
      <c r="R367" s="34"/>
      <c r="S367" s="34"/>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3"/>
      <c r="Q368" s="33"/>
      <c r="R368" s="33"/>
      <c r="S368" s="33"/>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4"/>
      <c r="Q369" s="34"/>
      <c r="R369" s="34"/>
      <c r="S369" s="34"/>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4"/>
      <c r="Q370" s="34"/>
      <c r="R370" s="34"/>
      <c r="S370" s="34"/>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3"/>
      <c r="Q371" s="33"/>
      <c r="R371" s="33"/>
      <c r="S371" s="33"/>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4"/>
      <c r="Q372" s="34"/>
      <c r="R372" s="34"/>
      <c r="S372" s="34"/>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4"/>
      <c r="Q373" s="34"/>
      <c r="R373" s="34"/>
      <c r="S373" s="34"/>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3"/>
      <c r="Q374" s="33"/>
      <c r="R374" s="33"/>
      <c r="S374" s="33"/>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4"/>
      <c r="Q375" s="34"/>
      <c r="R375" s="34"/>
      <c r="S375" s="34"/>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3"/>
      <c r="Q376" s="33"/>
      <c r="R376" s="33"/>
      <c r="S376" s="33"/>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4"/>
      <c r="Q377" s="34"/>
      <c r="R377" s="34"/>
      <c r="S377" s="34"/>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4"/>
      <c r="Q378" s="34"/>
      <c r="R378" s="34"/>
      <c r="S378" s="34"/>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3"/>
      <c r="Q379" s="33"/>
      <c r="R379" s="33"/>
      <c r="S379" s="33"/>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3"/>
      <c r="Q380" s="33"/>
      <c r="R380" s="33"/>
      <c r="S380" s="33"/>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4"/>
      <c r="Q381" s="34"/>
      <c r="R381" s="34"/>
      <c r="S381" s="34"/>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3"/>
      <c r="Q382" s="33"/>
      <c r="R382" s="33"/>
      <c r="S382" s="33"/>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34"/>
      <c r="Q383" s="34"/>
      <c r="R383" s="34"/>
      <c r="S383" s="34"/>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33"/>
      <c r="Q384" s="33"/>
      <c r="R384" s="33"/>
      <c r="S384" s="33"/>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34"/>
      <c r="Q385" s="34"/>
      <c r="R385" s="34"/>
      <c r="S385" s="34"/>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33"/>
      <c r="Q386" s="33"/>
      <c r="R386" s="33"/>
      <c r="S386" s="33"/>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111"/>
      <c r="Q387" s="111"/>
      <c r="R387" s="111"/>
      <c r="S387" s="111"/>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111"/>
      <c r="Q388" s="111"/>
      <c r="R388" s="111"/>
      <c r="S388" s="111"/>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111"/>
      <c r="Q389" s="111"/>
      <c r="R389" s="111"/>
      <c r="S389" s="111"/>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111"/>
      <c r="Q390" s="111"/>
      <c r="R390" s="111"/>
      <c r="S390" s="111"/>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111"/>
      <c r="Q391" s="111"/>
      <c r="R391" s="111"/>
      <c r="S391" s="111"/>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36"/>
      <c r="Q392" s="36"/>
      <c r="R392" s="36"/>
      <c r="S392" s="36"/>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36"/>
      <c r="Q393" s="36"/>
      <c r="R393" s="36"/>
      <c r="S393" s="36"/>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36"/>
      <c r="Q394" s="36"/>
      <c r="R394" s="36"/>
      <c r="S394" s="36"/>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33"/>
      <c r="Q395" s="33"/>
      <c r="R395" s="33"/>
      <c r="S395" s="33"/>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33"/>
      <c r="Q396" s="33"/>
      <c r="R396" s="33"/>
      <c r="S396" s="33"/>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33"/>
      <c r="Q397" s="33"/>
      <c r="R397" s="33"/>
      <c r="S397" s="33"/>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33"/>
      <c r="Q398" s="33"/>
      <c r="R398" s="33"/>
      <c r="S398" s="33"/>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33"/>
      <c r="Q399" s="33"/>
      <c r="R399" s="33"/>
      <c r="S399" s="33"/>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33"/>
      <c r="Q400" s="33"/>
      <c r="R400" s="33"/>
      <c r="S400" s="33"/>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33"/>
      <c r="Q401" s="33"/>
      <c r="R401" s="33"/>
      <c r="S401" s="33"/>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111"/>
      <c r="Q402" s="111"/>
      <c r="R402" s="111"/>
      <c r="S402" s="111"/>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111"/>
      <c r="Q403" s="111"/>
      <c r="R403" s="111"/>
      <c r="S403" s="111"/>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111"/>
      <c r="Q404" s="111"/>
      <c r="R404" s="111"/>
      <c r="S404" s="111"/>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111"/>
      <c r="Q405" s="111"/>
      <c r="R405" s="111"/>
      <c r="S405" s="111"/>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33"/>
      <c r="Q406" s="33"/>
      <c r="R406" s="33"/>
      <c r="S406" s="33"/>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33"/>
      <c r="Q407" s="33"/>
      <c r="R407" s="33"/>
      <c r="S407" s="33"/>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33"/>
      <c r="Q408" s="33"/>
      <c r="R408" s="33"/>
      <c r="S408" s="33"/>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36"/>
      <c r="Q409" s="36"/>
      <c r="R409" s="36"/>
      <c r="S409" s="36"/>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36"/>
      <c r="Q410" s="36"/>
      <c r="R410" s="36"/>
      <c r="S410" s="36"/>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36"/>
      <c r="Q411" s="36"/>
      <c r="R411" s="36"/>
      <c r="S411" s="36"/>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36"/>
      <c r="Q412" s="36"/>
      <c r="R412" s="36"/>
      <c r="S412" s="36"/>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6"/>
      <c r="Q413" s="36"/>
      <c r="R413" s="36"/>
      <c r="S413" s="36"/>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3"/>
      <c r="Q414" s="33"/>
      <c r="R414" s="33"/>
      <c r="S414" s="33"/>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3"/>
      <c r="Q415" s="33"/>
      <c r="R415" s="33"/>
      <c r="S415" s="33"/>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3"/>
      <c r="Q416" s="33"/>
      <c r="R416" s="33"/>
      <c r="S416" s="33"/>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3"/>
      <c r="Q417" s="33"/>
      <c r="R417" s="33"/>
      <c r="S417" s="33"/>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3"/>
      <c r="Q418" s="33"/>
      <c r="R418" s="33"/>
      <c r="S418" s="33"/>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3"/>
      <c r="Q419" s="33"/>
      <c r="R419" s="33"/>
      <c r="S419" s="33"/>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3"/>
      <c r="Q420" s="33"/>
      <c r="R420" s="33"/>
      <c r="S420" s="33"/>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3"/>
      <c r="Q431" s="33"/>
      <c r="R431" s="33"/>
      <c r="S431" s="33"/>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3"/>
      <c r="Q432" s="33"/>
      <c r="R432" s="33"/>
      <c r="S432" s="33"/>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3"/>
      <c r="Q433" s="33"/>
      <c r="R433" s="33"/>
      <c r="S433" s="33"/>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3"/>
      <c r="Q434" s="33"/>
      <c r="R434" s="33"/>
      <c r="S434" s="33"/>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6"/>
      <c r="Q435" s="36"/>
      <c r="R435" s="36"/>
      <c r="S435" s="36"/>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6"/>
      <c r="Q436" s="36"/>
      <c r="R436" s="36"/>
      <c r="S436" s="36"/>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6"/>
      <c r="Q437" s="36"/>
      <c r="R437" s="36"/>
      <c r="S437" s="36"/>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6"/>
      <c r="Q438" s="36"/>
      <c r="R438" s="36"/>
      <c r="S438" s="36"/>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6"/>
      <c r="Q439" s="36"/>
      <c r="R439" s="36"/>
      <c r="S439" s="36"/>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6"/>
      <c r="Q440" s="36"/>
      <c r="R440" s="36"/>
      <c r="S440" s="36"/>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6"/>
      <c r="Q441" s="36"/>
      <c r="R441" s="36"/>
      <c r="S441" s="36"/>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2"/>
      <c r="H1204" s="1"/>
      <c r="I1204" s="35"/>
      <c r="J1204" s="1"/>
      <c r="K1204" s="1"/>
      <c r="L1204" s="32"/>
      <c r="M1204" s="32"/>
      <c r="N1204" s="32"/>
      <c r="O1204" s="32"/>
      <c r="P1204" s="36"/>
      <c r="Q1204" s="36"/>
      <c r="R1204" s="36"/>
      <c r="S1204" s="36"/>
      <c r="T1204" s="36"/>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2"/>
      <c r="H1205" s="1"/>
      <c r="I1205" s="35"/>
      <c r="J1205" s="1"/>
      <c r="K1205" s="1"/>
      <c r="L1205" s="32"/>
      <c r="M1205" s="32"/>
      <c r="N1205" s="32"/>
      <c r="O1205" s="32"/>
      <c r="P1205" s="36"/>
      <c r="Q1205" s="36"/>
      <c r="R1205" s="36"/>
      <c r="S1205" s="36"/>
      <c r="T1205" s="36"/>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2"/>
      <c r="H1206" s="1"/>
      <c r="I1206" s="35"/>
      <c r="J1206" s="1"/>
      <c r="K1206" s="1"/>
      <c r="L1206" s="32"/>
      <c r="M1206" s="32"/>
      <c r="N1206" s="32"/>
      <c r="O1206" s="32"/>
      <c r="P1206" s="36"/>
      <c r="Q1206" s="36"/>
      <c r="R1206" s="36"/>
      <c r="S1206" s="36"/>
      <c r="T1206" s="36"/>
      <c r="U1206" s="32"/>
      <c r="V1206" s="32"/>
      <c r="W1206" s="32"/>
      <c r="X1206" s="32"/>
      <c r="Y1206" s="32"/>
      <c r="Z1206" s="32"/>
      <c r="AA1206" s="32"/>
      <c r="AB1206" s="32"/>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2"/>
      <c r="H1207" s="1"/>
      <c r="I1207" s="35"/>
      <c r="J1207" s="1"/>
      <c r="K1207" s="1"/>
      <c r="L1207" s="32"/>
      <c r="M1207" s="32"/>
      <c r="N1207" s="32"/>
      <c r="O1207" s="32"/>
      <c r="P1207" s="36"/>
      <c r="Q1207" s="36"/>
      <c r="R1207" s="36"/>
      <c r="S1207" s="36"/>
      <c r="T1207" s="36"/>
      <c r="U1207" s="32"/>
      <c r="V1207" s="32"/>
      <c r="W1207" s="32"/>
      <c r="X1207" s="32"/>
      <c r="Y1207" s="32"/>
      <c r="Z1207" s="32"/>
      <c r="AA1207" s="32"/>
      <c r="AB1207" s="32"/>
      <c r="AC1207" s="32"/>
      <c r="AD1207" s="32"/>
      <c r="AE1207" s="32"/>
      <c r="AF1207" s="1"/>
      <c r="AG1207" s="1"/>
      <c r="AH1207" s="1"/>
      <c r="AI1207" s="1"/>
      <c r="AJ1207" s="1"/>
      <c r="AK1207" s="1"/>
      <c r="AL1207" s="1"/>
      <c r="AM1207" s="1"/>
      <c r="AN1207" s="37"/>
    </row>
  </sheetData>
  <autoFilter ref="A2:AN227" xr:uid="{00000000-0009-0000-0000-000005000000}">
    <filterColumn colId="6">
      <filters>
        <filter val="PNN Serranía de Chiribiquete"/>
      </filters>
    </filterColumn>
  </autoFilter>
  <mergeCells count="3">
    <mergeCell ref="B1:M1"/>
    <mergeCell ref="N1:O1"/>
    <mergeCell ref="P1:AM1"/>
  </mergeCells>
  <conditionalFormatting sqref="AM126">
    <cfRule type="notContainsBlanks" dxfId="0" priority="1">
      <formula>LEN(TRIM(AM126))&gt;0</formula>
    </cfRule>
  </conditionalFormatting>
  <dataValidations count="8">
    <dataValidation type="list" allowBlank="1" showErrorMessage="1" sqref="I183:I205" xr:uid="{00000000-0002-0000-0500-000000000000}">
      <formula1>INDIRECT(H183)</formula1>
    </dataValidation>
    <dataValidation type="list" allowBlank="1" showErrorMessage="1" sqref="D4:D205" xr:uid="{00000000-0002-0000-05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500-000002000000}">
      <formula1>0</formula1>
      <formula2>500000000</formula2>
    </dataValidation>
    <dataValidation type="list" allowBlank="1" showErrorMessage="1" sqref="H4:H71 H73:H205" xr:uid="{00000000-0002-0000-0500-000003000000}">
      <formula1>"PGN,FONAM,FPVB,KFW,GEF,COMPENSACIONES,REGALÍAS,OTROS,FUNCIONAMIENTO,GESTIÓN,GESTIÓN-PGN,GESTIÓN-FONAM"</formula1>
    </dataValidation>
    <dataValidation type="list" allowBlank="1" showErrorMessage="1" sqref="G4:G205" xr:uid="{00000000-0002-0000-05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5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500-000006000000}">
      <formula1>"PEI,PAA,PEI-PI,PAA-PI,PI,PAA-PEI"</formula1>
    </dataValidation>
    <dataValidation type="list" allowBlank="1" showErrorMessage="1" sqref="B4:B205" xr:uid="{00000000-0002-0000-0500-000007000000}">
      <formula1>"1. PROTEGER LA BELLEZA DE LA VIDA,2. TERRITORIOS SOSTENIBLES E INNOVADORES,3. MODERNIZACIÓN INSTITUCIONAL EFICIENTE,4. PAZ CON LA NATURALEZA"</formula1>
    </dataValidation>
  </dataValidations>
  <hyperlinks>
    <hyperlink ref="T33" r:id="rId1" xr:uid="{00000000-0004-0000-0500-000000000000}"/>
    <hyperlink ref="Z57" r:id="rId2" xr:uid="{00000000-0004-0000-0500-000001000000}"/>
    <hyperlink ref="T94" r:id="rId3" xr:uid="{00000000-0004-0000-0500-000002000000}"/>
    <hyperlink ref="T95" r:id="rId4" xr:uid="{00000000-0004-0000-0500-000003000000}"/>
    <hyperlink ref="T114" r:id="rId5" xr:uid="{00000000-0004-0000-0500-000004000000}"/>
    <hyperlink ref="Z207" r:id="rId6" xr:uid="{00000000-0004-0000-0500-000005000000}"/>
  </hyperlinks>
  <pageMargins left="0.7" right="0.7" top="0.75" bottom="0.75" header="0" footer="0"/>
  <pageSetup orientation="portrait"/>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FF00FF"/>
    <pageSetUpPr fitToPage="1"/>
  </sheetPr>
  <dimension ref="A1:AN1208"/>
  <sheetViews>
    <sheetView workbookViewId="0"/>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32.5703125"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9" width="28.5703125" hidden="1" customWidth="1"/>
    <col min="20" max="20" width="30.85546875" customWidth="1"/>
    <col min="21" max="21" width="22.42578125" customWidth="1"/>
    <col min="22" max="31" width="22.42578125" hidden="1" customWidth="1"/>
    <col min="32" max="32" width="57.140625" hidden="1" customWidth="1"/>
    <col min="33" max="33" width="20.140625" hidden="1" customWidth="1"/>
    <col min="34" max="34" width="58.42578125" hidden="1" customWidth="1"/>
    <col min="35" max="35" width="17.42578125" hidden="1" customWidth="1"/>
    <col min="36" max="36" width="52.7109375" hidden="1" customWidth="1"/>
    <col min="37" max="37" width="17.42578125" hidden="1" customWidth="1"/>
    <col min="38" max="38" width="44.85546875" hidden="1" customWidth="1"/>
    <col min="39" max="39" width="17.42578125" hidden="1" customWidth="1"/>
    <col min="40" max="40" width="13.85546875" customWidth="1"/>
  </cols>
  <sheetData>
    <row r="1" spans="1:40" ht="14.25" customHeight="1">
      <c r="A1" s="1"/>
      <c r="B1" s="187" t="s">
        <v>0</v>
      </c>
      <c r="C1" s="188"/>
      <c r="D1" s="188"/>
      <c r="E1" s="188"/>
      <c r="F1" s="188"/>
      <c r="G1" s="188"/>
      <c r="H1" s="188"/>
      <c r="I1" s="188"/>
      <c r="J1" s="188"/>
      <c r="K1" s="188"/>
      <c r="L1" s="188"/>
      <c r="M1" s="189"/>
      <c r="N1" s="190" t="s">
        <v>47</v>
      </c>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10" t="str">
        <f t="shared" ca="1" si="0"/>
        <v>Mensual</v>
      </c>
      <c r="B5" s="11" t="str">
        <f ca="1">IFERROR(__xludf.DUMMYFUNCTION("""COMPUTED_VALUE"""),"1. PROTEGER LA BELLEZA DE LA VIDA")</f>
        <v>1. PROTEGER LA BELLEZA DE LA VIDA</v>
      </c>
      <c r="C5" s="11" t="str">
        <f ca="1">IFERROR(__xludf.DUMMYFUNCTION("""COMPUTED_VALUE"""),"1.2 Restauración rehabilitación y sistemas sotenibles para la conservación")</f>
        <v>1.2 Restauración rehabilitación y sistemas sotenibles para la conservación</v>
      </c>
      <c r="D5" s="11" t="str">
        <f ca="1">IFERROR(__xludf.DUMMYFUNCTION("""COMPUTED_VALUE"""),"No. de Hectáreas en proceso de restauración rehabilitación y recuperación")</f>
        <v>No. de Hectáreas en proceso de restauración rehabilitación y recuperación</v>
      </c>
      <c r="E5" s="11"/>
      <c r="F5" s="14" t="str">
        <f ca="1">IFERROR(__xludf.DUMMYFUNCTION("""COMPUTED_VALUE"""),"PEI")</f>
        <v>PEI</v>
      </c>
      <c r="G5" s="11" t="str">
        <f ca="1">IFERROR(__xludf.DUMMYFUNCTION("""COMPUTED_VALUE"""),"PNN Amacayacu")</f>
        <v>PNN Amacayacu</v>
      </c>
      <c r="H5" s="14" t="str">
        <f ca="1">IFERROR(__xludf.DUMMYFUNCTION("""COMPUTED_VALUE"""),"PGN")</f>
        <v>PGN</v>
      </c>
      <c r="I5" s="11" t="str">
        <f ca="1">IFERROR(__xludf.DUMMYFUNCTION("""COMPUTED_VALUE"""),"1.Realizar la Georeferenciacion")</f>
        <v>1.Realizar la Georeferenciacion</v>
      </c>
      <c r="J5" s="16">
        <f ca="1">IFERROR(__xludf.DUMMYFUNCTION("""COMPUTED_VALUE"""),15)</f>
        <v>15</v>
      </c>
      <c r="K5" s="17"/>
      <c r="L5" s="14"/>
      <c r="M5" s="11" t="str">
        <f ca="1">IFERROR(__xludf.DUMMYFUNCTION("""COMPUTED_VALUE"""),"Abner Ortiz")</f>
        <v>Abner Ortiz</v>
      </c>
      <c r="N5" s="14"/>
      <c r="O5" s="11"/>
      <c r="P5" s="13" t="s">
        <v>660</v>
      </c>
      <c r="Q5" s="13" t="s">
        <v>168</v>
      </c>
      <c r="R5" s="13" t="s">
        <v>661</v>
      </c>
      <c r="S5" s="13" t="s">
        <v>168</v>
      </c>
      <c r="T5" s="14"/>
      <c r="U5" s="14"/>
      <c r="V5" s="14"/>
      <c r="W5" s="14"/>
      <c r="X5" s="14"/>
      <c r="Y5" s="14"/>
      <c r="Z5" s="14"/>
      <c r="AA5" s="14"/>
      <c r="AB5" s="14"/>
      <c r="AC5" s="14"/>
      <c r="AD5" s="14"/>
      <c r="AE5" s="14"/>
      <c r="AF5" s="14"/>
      <c r="AG5" s="14"/>
      <c r="AH5" s="28"/>
      <c r="AI5" s="14"/>
      <c r="AJ5" s="11"/>
      <c r="AK5" s="14"/>
      <c r="AL5" s="11"/>
      <c r="AM5" s="14"/>
      <c r="AN5" s="15"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6"/>
      <c r="M8" s="56" t="str">
        <f ca="1">IFERROR(__xludf.DUMMYFUNCTION("""COMPUTED_VALUE"""),"Abner Ortiz")</f>
        <v>Abner Ortiz</v>
      </c>
      <c r="N8" s="57"/>
      <c r="O8" s="20">
        <f ca="1">IFERROR(__xludf.DUMMYFUNCTION("""COMPUTED_VALUE"""),0)</f>
        <v>0</v>
      </c>
      <c r="P8" s="158"/>
      <c r="Q8" s="158"/>
      <c r="R8" s="158"/>
      <c r="S8" s="158"/>
      <c r="T8" s="158" t="s">
        <v>662</v>
      </c>
      <c r="U8" s="57" t="s">
        <v>57</v>
      </c>
      <c r="V8" s="28" t="s">
        <v>663</v>
      </c>
      <c r="W8" s="11" t="s">
        <v>57</v>
      </c>
      <c r="X8" s="11" t="s">
        <v>664</v>
      </c>
      <c r="Y8" s="14" t="s">
        <v>172</v>
      </c>
      <c r="Z8" s="28" t="s">
        <v>665</v>
      </c>
      <c r="AA8" s="14" t="s">
        <v>172</v>
      </c>
      <c r="AB8" s="11" t="s">
        <v>666</v>
      </c>
      <c r="AC8" s="14" t="s">
        <v>172</v>
      </c>
      <c r="AD8" s="11" t="s">
        <v>667</v>
      </c>
      <c r="AE8" s="14" t="s">
        <v>172</v>
      </c>
      <c r="AF8" s="28" t="s">
        <v>668</v>
      </c>
      <c r="AG8" s="14" t="s">
        <v>390</v>
      </c>
      <c r="AH8" s="14"/>
      <c r="AI8" s="14"/>
      <c r="AJ8" s="14"/>
      <c r="AK8" s="14"/>
      <c r="AL8" s="14"/>
      <c r="AM8" s="14"/>
      <c r="AN8" s="60" t="str">
        <f ca="1">IFERROR(__xludf.DUMMYFUNCTION("""COMPUTED_VALUE"""),"Mensual")</f>
        <v>Mensual</v>
      </c>
    </row>
    <row r="9" spans="1:40" ht="14.25"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54"/>
      <c r="Q10" s="54"/>
      <c r="R10" s="54"/>
      <c r="S10" s="54"/>
      <c r="T10" s="54" t="s">
        <v>669</v>
      </c>
      <c r="U10" s="44"/>
      <c r="V10" s="44"/>
      <c r="W10" s="44"/>
      <c r="X10" s="44" t="s">
        <v>670</v>
      </c>
      <c r="Y10" s="44" t="s">
        <v>52</v>
      </c>
      <c r="Z10" s="44" t="s">
        <v>671</v>
      </c>
      <c r="AA10" s="44" t="s">
        <v>672</v>
      </c>
      <c r="AB10" s="44" t="s">
        <v>673</v>
      </c>
      <c r="AC10" s="44" t="s">
        <v>57</v>
      </c>
      <c r="AD10" s="44" t="s">
        <v>674</v>
      </c>
      <c r="AE10" s="44" t="s">
        <v>57</v>
      </c>
      <c r="AF10" s="44" t="s">
        <v>675</v>
      </c>
      <c r="AG10" s="44" t="s">
        <v>57</v>
      </c>
      <c r="AH10" s="44"/>
      <c r="AI10" s="45"/>
      <c r="AJ10" s="45"/>
      <c r="AK10" s="45"/>
      <c r="AL10" s="45"/>
      <c r="AM10" s="45"/>
      <c r="AN10" s="5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hidden="1" customHeight="1">
      <c r="A26" s="10" t="str">
        <f t="shared" ca="1" si="0"/>
        <v>Trimestral</v>
      </c>
      <c r="B26" s="11" t="str">
        <f ca="1">IFERROR(__xludf.DUMMYFUNCTION("""COMPUTED_VALUE"""),"1. PROTEGER LA BELLEZA DE LA VIDA")</f>
        <v>1. PROTEGER LA BELLEZA DE LA VIDA</v>
      </c>
      <c r="C26" s="11" t="str">
        <f ca="1">IFERROR(__xludf.DUMMYFUNCTION("""COMPUTED_VALUE"""),"1.3 Valoración de Servicios Ecosistémicos")</f>
        <v>1.3 Valoración de Servicios Ecosistémicos</v>
      </c>
      <c r="D26"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11"/>
      <c r="F26" s="14" t="str">
        <f ca="1">IFERROR(__xludf.DUMMYFUNCTION("""COMPUTED_VALUE"""),"PAA")</f>
        <v>PAA</v>
      </c>
      <c r="G26" s="11" t="str">
        <f ca="1">IFERROR(__xludf.DUMMYFUNCTION("""COMPUTED_VALUE"""),"PNN Serranía de los Churumbelos")</f>
        <v>PNN Serranía de los Churumbelos</v>
      </c>
      <c r="H26" s="11" t="str">
        <f ca="1">IFERROR(__xludf.DUMMYFUNCTION("""COMPUTED_VALUE"""),"OTROS")</f>
        <v>OTROS</v>
      </c>
      <c r="I26" s="11" t="str">
        <f ca="1">IFERROR(__xludf.DUMMYFUNCTION("""COMPUTED_VALUE"""),"N/A")</f>
        <v>N/A</v>
      </c>
      <c r="J26" s="22">
        <f ca="1">IFERROR(__xludf.DUMMYFUNCTION("""COMPUTED_VALUE"""),3)</f>
        <v>3</v>
      </c>
      <c r="K26" s="17"/>
      <c r="L26" s="11"/>
      <c r="M26" s="11" t="str">
        <f ca="1">IFERROR(__xludf.DUMMYFUNCTION("""COMPUTED_VALUE"""),"Rafaél Hernandez")</f>
        <v>Rafaél Hernandez</v>
      </c>
      <c r="N26" s="11"/>
      <c r="O26" s="11"/>
      <c r="P26" s="28" t="s">
        <v>676</v>
      </c>
      <c r="Q26" s="11"/>
      <c r="R26" s="28" t="s">
        <v>677</v>
      </c>
      <c r="S26" s="11"/>
      <c r="T26" s="11"/>
      <c r="U26" s="11"/>
      <c r="V26" s="11"/>
      <c r="W26" s="11"/>
      <c r="X26" s="11"/>
      <c r="Y26" s="11"/>
      <c r="Z26" s="11"/>
      <c r="AA26" s="11"/>
      <c r="AB26" s="11"/>
      <c r="AC26" s="11"/>
      <c r="AD26" s="11"/>
      <c r="AE26" s="11"/>
      <c r="AF26" s="11"/>
      <c r="AG26" s="11"/>
      <c r="AH26" s="11"/>
      <c r="AI26" s="14"/>
      <c r="AJ26" s="11"/>
      <c r="AK26" s="14"/>
      <c r="AL26" s="11"/>
      <c r="AM26" s="14"/>
      <c r="AN26" s="15"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56"/>
      <c r="Q29" s="56"/>
      <c r="R29" s="56"/>
      <c r="S29" s="56"/>
      <c r="T29" s="56"/>
      <c r="U29" s="56"/>
      <c r="V29" s="56"/>
      <c r="W29" s="56"/>
      <c r="X29" s="56"/>
      <c r="Y29" s="56"/>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28.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81"/>
      <c r="Q31" s="81"/>
      <c r="R31" s="81"/>
      <c r="S31" s="81"/>
      <c r="T31" s="159" t="s">
        <v>678</v>
      </c>
      <c r="U31" s="56" t="s">
        <v>679</v>
      </c>
      <c r="V31" s="56" t="s">
        <v>680</v>
      </c>
      <c r="W31" s="56" t="s">
        <v>79</v>
      </c>
      <c r="X31" s="56" t="s">
        <v>681</v>
      </c>
      <c r="Y31" s="56" t="s">
        <v>71</v>
      </c>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81" t="s">
        <v>682</v>
      </c>
      <c r="AA39" s="56" t="s">
        <v>79</v>
      </c>
      <c r="AB39" s="56" t="s">
        <v>683</v>
      </c>
      <c r="AC39" s="56" t="s">
        <v>57</v>
      </c>
      <c r="AD39" s="56" t="s">
        <v>684</v>
      </c>
      <c r="AE39" s="56" t="s">
        <v>57</v>
      </c>
      <c r="AF39" s="56" t="s">
        <v>685</v>
      </c>
      <c r="AG39" s="56" t="s">
        <v>57</v>
      </c>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11" t="str">
        <f ca="1">IFERROR(__xludf.DUMMYFUNCTION("""COMPUTED_VALUE"""),"4. PAZ CON LA NATURALEZA")</f>
        <v>4. PAZ CON LA NATURALEZA</v>
      </c>
      <c r="C46" s="11" t="str">
        <f ca="1">IFERROR(__xludf.DUMMYFUNCTION("""COMPUTED_VALUE"""),"4.1 Gobernanza participación y conflictos socioambientales")</f>
        <v>4.1 Gobernanza participación y conflictos socioambientales</v>
      </c>
      <c r="D46"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11" t="str">
        <f ca="1">IFERROR(__xludf.DUMMYFUNCTION("""COMPUTED_VALUE"""),"PEI-PI")</f>
        <v>PEI-PI</v>
      </c>
      <c r="G46" s="11" t="str">
        <f ca="1">IFERROR(__xludf.DUMMYFUNCTION("""COMPUTED_VALUE"""),"RNN Puinawai")</f>
        <v>RNN Puinawai</v>
      </c>
      <c r="H46" s="14" t="str">
        <f ca="1">IFERROR(__xludf.DUMMYFUNCTION("""COMPUTED_VALUE"""),"OTROS")</f>
        <v>OTROS</v>
      </c>
      <c r="I46"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14">
        <f ca="1">IFERROR(__xludf.DUMMYFUNCTION("""COMPUTED_VALUE"""),2)</f>
        <v>2</v>
      </c>
      <c r="K46" s="17">
        <f ca="1">IFERROR(__xludf.DUMMYFUNCTION("""COMPUTED_VALUE"""),368470438)</f>
        <v>368470438</v>
      </c>
      <c r="L46" s="11" t="str">
        <f ca="1">IFERROR(__xludf.DUMMYFUNCTION("""COMPUTED_VALUE"""),"Reportar en DRIVE 2 en SENDA 1")</f>
        <v>Reportar en DRIVE 2 en SENDA 1</v>
      </c>
      <c r="M46" s="11" t="str">
        <f ca="1">IFERROR(__xludf.DUMMYFUNCTION("""COMPUTED_VALUE"""),"Esteban Carrillo")</f>
        <v>Esteban Carrillo</v>
      </c>
      <c r="N46" s="11"/>
      <c r="O46" s="20">
        <f ca="1">IFERROR(__xludf.DUMMYFUNCTION("""COMPUTED_VALUE"""),0)</f>
        <v>0</v>
      </c>
      <c r="P46" s="14"/>
      <c r="Q46" s="14"/>
      <c r="R46" s="14"/>
      <c r="S46" s="14"/>
      <c r="T46" s="11"/>
      <c r="U46" s="11"/>
      <c r="V46" s="11"/>
      <c r="W46" s="11"/>
      <c r="X46" s="11"/>
      <c r="Y46" s="11"/>
      <c r="Z46" s="11"/>
      <c r="AA46" s="11"/>
      <c r="AB46" s="11"/>
      <c r="AC46" s="11"/>
      <c r="AD46" s="11"/>
      <c r="AE46" s="11"/>
      <c r="AF46" s="11"/>
      <c r="AG46" s="11"/>
      <c r="AH46" s="11"/>
      <c r="AI46" s="14"/>
      <c r="AJ46" s="14"/>
      <c r="AK46" s="14"/>
      <c r="AL46" s="11"/>
      <c r="AM46" s="14"/>
      <c r="AN46" s="15"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c r="AI48" s="14"/>
      <c r="AJ48" s="14"/>
      <c r="AK48" s="14"/>
      <c r="AL48" s="14"/>
      <c r="AM48" s="14"/>
      <c r="AN48" s="60"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t="s">
        <v>686</v>
      </c>
      <c r="AI49" s="14" t="s">
        <v>172</v>
      </c>
      <c r="AJ49" s="14"/>
      <c r="AK49" s="14"/>
      <c r="AL49" s="14"/>
      <c r="AM49" s="14"/>
      <c r="AN49" s="60" t="str">
        <f ca="1">IFERROR(__xludf.DUMMYFUNCTION("""COMPUTED_VALUE"""),"Trimestral")</f>
        <v>Trimestral</v>
      </c>
    </row>
    <row r="50" spans="1:40" ht="14.25" hidden="1" customHeight="1">
      <c r="A50" s="10" t="str">
        <f t="shared" ca="1" si="0"/>
        <v>Trimestral</v>
      </c>
      <c r="B50" s="11" t="str">
        <f ca="1">IFERROR(__xludf.DUMMYFUNCTION("""COMPUTED_VALUE"""),"4. PAZ CON LA NATURALEZA")</f>
        <v>4. PAZ CON LA NATURALEZA</v>
      </c>
      <c r="C50" s="11" t="str">
        <f ca="1">IFERROR(__xludf.DUMMYFUNCTION("""COMPUTED_VALUE"""),"4.1 Gobernanza participación y conflictos socioambientales")</f>
        <v>4.1 Gobernanza participación y conflictos socioambientales</v>
      </c>
      <c r="D50" s="11"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11" t="str">
        <f ca="1">IFERROR(__xludf.DUMMYFUNCTION("""COMPUTED_VALUE"""),"PEI-PI")</f>
        <v>PEI-PI</v>
      </c>
      <c r="G50" s="11" t="str">
        <f ca="1">IFERROR(__xludf.DUMMYFUNCTION("""COMPUTED_VALUE"""),"PNN Serranía de Chiribiquete")</f>
        <v>PNN Serranía de Chiribiquete</v>
      </c>
      <c r="H50" s="14" t="str">
        <f ca="1">IFERROR(__xludf.DUMMYFUNCTION("""COMPUTED_VALUE"""),"GEF")</f>
        <v>GEF</v>
      </c>
      <c r="I50" s="11"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14">
        <f ca="1">IFERROR(__xludf.DUMMYFUNCTION("""COMPUTED_VALUE"""),10)</f>
        <v>10</v>
      </c>
      <c r="K50" s="17">
        <f ca="1">IFERROR(__xludf.DUMMYFUNCTION("""COMPUTED_VALUE"""),10000000)</f>
        <v>10000000</v>
      </c>
      <c r="L50" s="11" t="str">
        <f ca="1">IFERROR(__xludf.DUMMYFUNCTION("""COMPUTED_VALUE"""),"Se deben reportar los 10 acuerdos en los siguientes meses")</f>
        <v>Se deben reportar los 10 acuerdos en los siguientes meses</v>
      </c>
      <c r="M50" s="11" t="str">
        <f ca="1">IFERROR(__xludf.DUMMYFUNCTION("""COMPUTED_VALUE"""),"Shalom Sánchez")</f>
        <v>Shalom Sánchez</v>
      </c>
      <c r="N50" s="11"/>
      <c r="O50" s="20">
        <f ca="1">IFERROR(__xludf.DUMMYFUNCTION("""COMPUTED_VALUE"""),0)</f>
        <v>0</v>
      </c>
      <c r="P50" s="28" t="s">
        <v>687</v>
      </c>
      <c r="Q50" s="11" t="s">
        <v>166</v>
      </c>
      <c r="R50" s="28" t="s">
        <v>688</v>
      </c>
      <c r="S50" s="11" t="s">
        <v>168</v>
      </c>
      <c r="T50" s="11"/>
      <c r="U50" s="11"/>
      <c r="V50" s="11"/>
      <c r="W50" s="11"/>
      <c r="X50" s="11"/>
      <c r="Y50" s="11"/>
      <c r="Z50" s="11"/>
      <c r="AA50" s="11"/>
      <c r="AB50" s="11"/>
      <c r="AC50" s="11"/>
      <c r="AD50" s="11"/>
      <c r="AE50" s="11"/>
      <c r="AF50" s="11"/>
      <c r="AG50" s="11"/>
      <c r="AH50" s="11"/>
      <c r="AI50" s="14"/>
      <c r="AJ50" s="11"/>
      <c r="AK50" s="14"/>
      <c r="AL50" s="11"/>
      <c r="AM50" s="14"/>
      <c r="AN50" s="15"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158"/>
      <c r="Q53" s="158"/>
      <c r="R53" s="158"/>
      <c r="S53" s="158"/>
      <c r="T53" s="158" t="s">
        <v>689</v>
      </c>
      <c r="U53" s="56" t="s">
        <v>57</v>
      </c>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158"/>
      <c r="Q57" s="158"/>
      <c r="R57" s="158"/>
      <c r="S57" s="158"/>
      <c r="T57" s="158" t="s">
        <v>690</v>
      </c>
      <c r="U57" s="57" t="s">
        <v>63</v>
      </c>
      <c r="V57" s="11" t="s">
        <v>691</v>
      </c>
      <c r="W57" s="11" t="s">
        <v>57</v>
      </c>
      <c r="X57" s="11" t="s">
        <v>692</v>
      </c>
      <c r="Y57" s="14" t="s">
        <v>172</v>
      </c>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6"/>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v>0.3</v>
      </c>
      <c r="O61" s="20">
        <f ca="1">IFERROR(__xludf.DUMMYFUNCTION("""COMPUTED_VALUE"""),0.3)</f>
        <v>0.3</v>
      </c>
      <c r="P61" s="57"/>
      <c r="Q61" s="57"/>
      <c r="R61" s="57"/>
      <c r="S61" s="57"/>
      <c r="T61" s="57"/>
      <c r="U61" s="57"/>
      <c r="V61" s="14"/>
      <c r="W61" s="14"/>
      <c r="X61" s="14"/>
      <c r="Y61" s="14"/>
      <c r="Z61" s="11" t="s">
        <v>693</v>
      </c>
      <c r="AA61" s="11" t="s">
        <v>694</v>
      </c>
      <c r="AB61" s="14"/>
      <c r="AC61" s="14"/>
      <c r="AD61" s="14"/>
      <c r="AE61" s="14"/>
      <c r="AF61" s="11" t="s">
        <v>695</v>
      </c>
      <c r="AG61" s="14" t="s">
        <v>696</v>
      </c>
      <c r="AH61" s="14"/>
      <c r="AI61" s="14"/>
      <c r="AJ61" s="14"/>
      <c r="AK61" s="14"/>
      <c r="AL61" s="14"/>
      <c r="AM61" s="14"/>
      <c r="AN61" s="60" t="str">
        <f ca="1">IFERROR(__xludf.DUMMYFUNCTION("""COMPUTED_VALUE"""),"Trimestral")</f>
        <v>Trimestral</v>
      </c>
    </row>
    <row r="62" spans="1:40" ht="14.25" hidden="1" customHeight="1">
      <c r="A62" s="10" t="str">
        <f t="shared" ca="1" si="0"/>
        <v>Trimestral</v>
      </c>
      <c r="B62" s="11" t="str">
        <f ca="1">IFERROR(__xludf.DUMMYFUNCTION("""COMPUTED_VALUE"""),"4. PAZ CON LA NATURALEZA")</f>
        <v>4. PAZ CON LA NATURALEZA</v>
      </c>
      <c r="C62" s="11" t="str">
        <f ca="1">IFERROR(__xludf.DUMMYFUNCTION("""COMPUTED_VALUE"""),"4.3 Educación ambiental")</f>
        <v>4.3 Educación ambiental</v>
      </c>
      <c r="D62" s="11" t="str">
        <f ca="1">IFERROR(__xludf.DUMMYFUNCTION("""COMPUTED_VALUE"""),"No. de AP que implementan acciones de educación ambiental")</f>
        <v>No. de AP que implementan acciones de educación ambiental</v>
      </c>
      <c r="E62"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11" t="str">
        <f ca="1">IFERROR(__xludf.DUMMYFUNCTION("""COMPUTED_VALUE"""),"PEI")</f>
        <v>PEI</v>
      </c>
      <c r="G62" s="11" t="str">
        <f ca="1">IFERROR(__xludf.DUMMYFUNCTION("""COMPUTED_VALUE"""),"PNN Serranía de los Churumbelos")</f>
        <v>PNN Serranía de los Churumbelos</v>
      </c>
      <c r="H62" s="14" t="str">
        <f ca="1">IFERROR(__xludf.DUMMYFUNCTION("""COMPUTED_VALUE"""),"OTROS")</f>
        <v>OTROS</v>
      </c>
      <c r="I62" s="11" t="str">
        <f ca="1">IFERROR(__xludf.DUMMYFUNCTION("""COMPUTED_VALUE"""),"N/A")</f>
        <v>N/A</v>
      </c>
      <c r="J62" s="16">
        <f ca="1">IFERROR(__xludf.DUMMYFUNCTION("""COMPUTED_VALUE"""),1)</f>
        <v>1</v>
      </c>
      <c r="K62" s="17" t="str">
        <f ca="1">IFERROR(__xludf.DUMMYFUNCTION("""COMPUTED_VALUE"""),"   -")</f>
        <v xml:space="preserve">   -</v>
      </c>
      <c r="L62" s="14"/>
      <c r="M62" s="11" t="str">
        <f ca="1">IFERROR(__xludf.DUMMYFUNCTION("""COMPUTED_VALUE"""),"Luis Carlos Rocero")</f>
        <v>Luis Carlos Rocero</v>
      </c>
      <c r="N62" s="14"/>
      <c r="O62" s="20">
        <f ca="1">IFERROR(__xludf.DUMMYFUNCTION("""COMPUTED_VALUE"""),1)</f>
        <v>1</v>
      </c>
      <c r="P62" s="11"/>
      <c r="Q62" s="11"/>
      <c r="R62" s="11"/>
      <c r="S62" s="11"/>
      <c r="T62" s="14"/>
      <c r="U62" s="14"/>
      <c r="V62" s="14"/>
      <c r="W62" s="14"/>
      <c r="X62" s="14"/>
      <c r="Y62" s="14"/>
      <c r="Z62" s="14"/>
      <c r="AA62" s="14"/>
      <c r="AB62" s="14"/>
      <c r="AC62" s="14"/>
      <c r="AD62" s="14"/>
      <c r="AE62" s="14"/>
      <c r="AF62" s="14"/>
      <c r="AG62" s="14"/>
      <c r="AH62" s="14"/>
      <c r="AI62" s="14"/>
      <c r="AJ62" s="11"/>
      <c r="AK62" s="14"/>
      <c r="AL62" s="11"/>
      <c r="AM62" s="14"/>
      <c r="AN62" s="15" t="str">
        <f ca="1">IFERROR(__xludf.DUMMYFUNCTION("""COMPUTED_VALUE"""),"Trimestral")</f>
        <v>Trimestral</v>
      </c>
    </row>
    <row r="63" spans="1:40" ht="14.25" hidden="1" customHeight="1">
      <c r="A63" s="10" t="str">
        <f t="shared" ca="1" si="0"/>
        <v>Mensual</v>
      </c>
      <c r="B63" s="11" t="str">
        <f ca="1">IFERROR(__xludf.DUMMYFUNCTION("""COMPUTED_VALUE"""),"1. PROTEGER LA BELLEZA DE LA VIDA")</f>
        <v>1. PROTEGER LA BELLEZA DE LA VIDA</v>
      </c>
      <c r="C63" s="11" t="str">
        <f ca="1">IFERROR(__xludf.DUMMYFUNCTION("""COMPUTED_VALUE"""),"1.2 Restauración rehabilitación y sistemas sotenibles para la conservación")</f>
        <v>1.2 Restauración rehabilitación y sistemas sotenibles para la conservación</v>
      </c>
      <c r="D63" s="11" t="str">
        <f ca="1">IFERROR(__xludf.DUMMYFUNCTION("""COMPUTED_VALUE"""),"No. de Hectáreas en proceso de restauración rehabilitación y recuperación")</f>
        <v>No. de Hectáreas en proceso de restauración rehabilitación y recuperación</v>
      </c>
      <c r="E63"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11" t="str">
        <f ca="1">IFERROR(__xludf.DUMMYFUNCTION("""COMPUTED_VALUE"""),"PAA-PI")</f>
        <v>PAA-PI</v>
      </c>
      <c r="G63" s="11" t="str">
        <f ca="1">IFERROR(__xludf.DUMMYFUNCTION("""COMPUTED_VALUE"""),"PNN Alto Fragua Indi Wasi")</f>
        <v>PNN Alto Fragua Indi Wasi</v>
      </c>
      <c r="H63" s="14" t="str">
        <f ca="1">IFERROR(__xludf.DUMMYFUNCTION("""COMPUTED_VALUE"""),"PGN")</f>
        <v>PGN</v>
      </c>
      <c r="I63" s="11" t="str">
        <f ca="1">IFERROR(__xludf.DUMMYFUNCTION("""COMPUTED_VALUE"""),"2.Implementar el Plan de Mantenimiento del Aislamiento")</f>
        <v>2.Implementar el Plan de Mantenimiento del Aislamiento</v>
      </c>
      <c r="J63" s="16">
        <f ca="1">IFERROR(__xludf.DUMMYFUNCTION("""COMPUTED_VALUE"""),30)</f>
        <v>30</v>
      </c>
      <c r="K63" s="17">
        <f ca="1">IFERROR(__xludf.DUMMYFUNCTION("""COMPUTED_VALUE"""),90733660.5)</f>
        <v>90733660.5</v>
      </c>
      <c r="L63" s="14" t="str">
        <f ca="1">IFERROR(__xludf.DUMMYFUNCTION("""COMPUTED_VALUE"""),"Se recomienda generar reportes cuantitativos sobre la meta")</f>
        <v>Se recomienda generar reportes cuantitativos sobre la meta</v>
      </c>
      <c r="M63" s="11" t="str">
        <f ca="1">IFERROR(__xludf.DUMMYFUNCTION("""COMPUTED_VALUE"""),"Iván Rodriguez")</f>
        <v>Iván Rodriguez</v>
      </c>
      <c r="N63" s="14"/>
      <c r="O63" s="20">
        <f ca="1">IFERROR(__xludf.DUMMYFUNCTION("""COMPUTED_VALUE"""),0)</f>
        <v>0</v>
      </c>
      <c r="P63" s="14"/>
      <c r="Q63" s="14"/>
      <c r="R63" s="14"/>
      <c r="S63" s="14"/>
      <c r="T63" s="14"/>
      <c r="U63" s="14"/>
      <c r="V63" s="14"/>
      <c r="W63" s="14"/>
      <c r="X63" s="14"/>
      <c r="Y63" s="14"/>
      <c r="Z63" s="14"/>
      <c r="AA63" s="14"/>
      <c r="AB63" s="14"/>
      <c r="AC63" s="14"/>
      <c r="AD63" s="14"/>
      <c r="AE63" s="14"/>
      <c r="AF63" s="14"/>
      <c r="AG63" s="14"/>
      <c r="AH63" s="14"/>
      <c r="AI63" s="14"/>
      <c r="AJ63" s="14"/>
      <c r="AK63" s="14"/>
      <c r="AL63" s="11"/>
      <c r="AM63" s="14"/>
      <c r="AN63" s="15"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81" t="s">
        <v>697</v>
      </c>
      <c r="AA66" s="56" t="s">
        <v>172</v>
      </c>
      <c r="AB66" s="56" t="s">
        <v>698</v>
      </c>
      <c r="AC66" s="56" t="s">
        <v>172</v>
      </c>
      <c r="AD66" s="56" t="s">
        <v>699</v>
      </c>
      <c r="AE66" s="56" t="s">
        <v>172</v>
      </c>
      <c r="AF66" s="81" t="s">
        <v>700</v>
      </c>
      <c r="AG66" s="56" t="s">
        <v>172</v>
      </c>
      <c r="AH66" s="56"/>
      <c r="AI66" s="14"/>
      <c r="AJ66" s="14"/>
      <c r="AK66" s="14"/>
      <c r="AL66" s="14"/>
      <c r="AM66" s="14"/>
      <c r="AN66" s="60"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160"/>
      <c r="Q69" s="160"/>
      <c r="R69" s="160"/>
      <c r="S69" s="160"/>
      <c r="T69" s="161" t="s">
        <v>701</v>
      </c>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6"/>
      <c r="J70" s="58">
        <f ca="1">IFERROR(__xludf.DUMMYFUNCTION("""COMPUTED_VALUE"""),10000)</f>
        <v>10000</v>
      </c>
      <c r="K70" s="59"/>
      <c r="L70" s="56"/>
      <c r="M70" s="56"/>
      <c r="N70" s="56"/>
      <c r="O70" s="11"/>
      <c r="P70" s="81"/>
      <c r="Q70" s="81"/>
      <c r="R70" s="81"/>
      <c r="S70" s="81"/>
      <c r="T70" s="159" t="s">
        <v>702</v>
      </c>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6"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6"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t="s">
        <v>703</v>
      </c>
      <c r="AG78" s="56" t="s">
        <v>57</v>
      </c>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t="s">
        <v>704</v>
      </c>
      <c r="AG79" s="56" t="s">
        <v>57</v>
      </c>
      <c r="AH79" s="56" t="s">
        <v>705</v>
      </c>
      <c r="AI79" s="14"/>
      <c r="AJ79" s="14"/>
      <c r="AK79" s="14"/>
      <c r="AL79" s="14"/>
      <c r="AM79" s="14"/>
      <c r="AN79" s="60" t="str">
        <f ca="1">IFERROR(__xludf.DUMMYFUNCTION("""COMPUTED_VALUE"""),"Trimestral")</f>
        <v>Trimestral</v>
      </c>
    </row>
    <row r="80" spans="1:40" ht="96" hidden="1" customHeight="1">
      <c r="A80" s="10" t="str">
        <f t="shared" ca="1" si="0"/>
        <v>Trimestral</v>
      </c>
      <c r="B80" s="11" t="str">
        <f ca="1">IFERROR(__xludf.DUMMYFUNCTION("""COMPUTED_VALUE"""),"1. PROTEGER LA BELLEZA DE LA VIDA")</f>
        <v>1. PROTEGER LA BELLEZA DE LA VIDA</v>
      </c>
      <c r="C80" s="11" t="str">
        <f ca="1">IFERROR(__xludf.DUMMYFUNCTION("""COMPUTED_VALUE"""),"1.5 Efectividad del manejo monitoreo y vida silvestre")</f>
        <v>1.5 Efectividad del manejo monitoreo y vida silvestre</v>
      </c>
      <c r="D80" s="11" t="str">
        <f ca="1">IFERROR(__xludf.DUMMYFUNCTION("""COMPUTED_VALUE"""),"Número VOC-PIC con información generada desde la investigación")</f>
        <v>Número VOC-PIC con información generada desde la investigación</v>
      </c>
      <c r="E80"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11" t="str">
        <f ca="1">IFERROR(__xludf.DUMMYFUNCTION("""COMPUTED_VALUE"""),"PAA")</f>
        <v>PAA</v>
      </c>
      <c r="G80" s="11" t="str">
        <f ca="1">IFERROR(__xludf.DUMMYFUNCTION("""COMPUTED_VALUE"""),"RNN Puinawai")</f>
        <v>RNN Puinawai</v>
      </c>
      <c r="H80" s="14" t="str">
        <f ca="1">IFERROR(__xludf.DUMMYFUNCTION("""COMPUTED_VALUE"""),"OTROS")</f>
        <v>OTROS</v>
      </c>
      <c r="I80" s="11" t="str">
        <f ca="1">IFERROR(__xludf.DUMMYFUNCTION("""COMPUTED_VALUE"""),"N/A")</f>
        <v>N/A</v>
      </c>
      <c r="J80" s="14">
        <f ca="1">IFERROR(__xludf.DUMMYFUNCTION("""COMPUTED_VALUE"""),1)</f>
        <v>1</v>
      </c>
      <c r="K80" s="17"/>
      <c r="L80" s="11"/>
      <c r="M80" s="11" t="str">
        <f ca="1">IFERROR(__xludf.DUMMYFUNCTION("""COMPUTED_VALUE"""),"Angela Melo")</f>
        <v>Angela Melo</v>
      </c>
      <c r="N80" s="11"/>
      <c r="O80" s="11"/>
      <c r="P80" s="28" t="s">
        <v>706</v>
      </c>
      <c r="Q80" s="11"/>
      <c r="R80" s="28" t="s">
        <v>707</v>
      </c>
      <c r="S80" s="11"/>
      <c r="T80" s="11"/>
      <c r="U80" s="11"/>
      <c r="V80" s="11"/>
      <c r="W80" s="11"/>
      <c r="X80" s="11"/>
      <c r="Y80" s="11"/>
      <c r="Z80" s="11"/>
      <c r="AA80" s="11"/>
      <c r="AB80" s="11"/>
      <c r="AC80" s="11"/>
      <c r="AD80" s="11"/>
      <c r="AE80" s="11"/>
      <c r="AF80" s="11"/>
      <c r="AG80" s="11"/>
      <c r="AH80" s="11"/>
      <c r="AI80" s="14"/>
      <c r="AJ80" s="11"/>
      <c r="AK80" s="14"/>
      <c r="AL80" s="11"/>
      <c r="AM80" s="14"/>
      <c r="AN80" s="15" t="str">
        <f ca="1">IFERROR(__xludf.DUMMYFUNCTION("""COMPUTED_VALUE"""),"Trimestral")</f>
        <v>Trimestral</v>
      </c>
    </row>
    <row r="81" spans="1:40" ht="96" hidden="1" customHeight="1">
      <c r="A81" s="10" t="str">
        <f t="shared" ca="1" si="0"/>
        <v>Trimestral</v>
      </c>
      <c r="B81" s="11" t="str">
        <f ca="1">IFERROR(__xludf.DUMMYFUNCTION("""COMPUTED_VALUE"""),"1. PROTEGER LA BELLEZA DE LA VIDA")</f>
        <v>1. PROTEGER LA BELLEZA DE LA VIDA</v>
      </c>
      <c r="C81" s="11" t="str">
        <f ca="1">IFERROR(__xludf.DUMMYFUNCTION("""COMPUTED_VALUE"""),"1.5 Efectividad del manejo monitoreo y vida silvestre")</f>
        <v>1.5 Efectividad del manejo monitoreo y vida silvestre</v>
      </c>
      <c r="D81" s="11" t="str">
        <f ca="1">IFERROR(__xludf.DUMMYFUNCTION("""COMPUTED_VALUE"""),"Número de VOC-PIC con información generada desde el monitoreo")</f>
        <v>Número de VOC-PIC con información generada desde el monitoreo</v>
      </c>
      <c r="E81"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11" t="str">
        <f ca="1">IFERROR(__xludf.DUMMYFUNCTION("""COMPUTED_VALUE"""),"PAA-PI")</f>
        <v>PAA-PI</v>
      </c>
      <c r="G81" s="11" t="str">
        <f ca="1">IFERROR(__xludf.DUMMYFUNCTION("""COMPUTED_VALUE"""),"PNN Serranía de Chiribiquete")</f>
        <v>PNN Serranía de Chiribiquete</v>
      </c>
      <c r="H81" s="14" t="str">
        <f ca="1">IFERROR(__xludf.DUMMYFUNCTION("""COMPUTED_VALUE"""),"PGN")</f>
        <v>PGN</v>
      </c>
      <c r="I81"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14">
        <f ca="1">IFERROR(__xludf.DUMMYFUNCTION("""COMPUTED_VALUE"""),2)</f>
        <v>2</v>
      </c>
      <c r="K81" s="17">
        <f ca="1">IFERROR(__xludf.DUMMYFUNCTION("""COMPUTED_VALUE"""),82625145)</f>
        <v>82625145</v>
      </c>
      <c r="L81" s="11" t="str">
        <f ca="1">IFERROR(__xludf.DUMMYFUNCTION("""COMPUTED_VALUE"""),"Presupuesto cargado a la actividad N°9")</f>
        <v>Presupuesto cargado a la actividad N°9</v>
      </c>
      <c r="M81" s="11" t="str">
        <f ca="1">IFERROR(__xludf.DUMMYFUNCTION("""COMPUTED_VALUE"""),"Angela Melo")</f>
        <v>Angela Melo</v>
      </c>
      <c r="N81" s="11"/>
      <c r="O81" s="20">
        <f ca="1">IFERROR(__xludf.DUMMYFUNCTION("""COMPUTED_VALUE"""),0)</f>
        <v>0</v>
      </c>
      <c r="P81" s="28" t="s">
        <v>706</v>
      </c>
      <c r="Q81" s="11"/>
      <c r="R81" s="28" t="s">
        <v>707</v>
      </c>
      <c r="S81" s="11"/>
      <c r="T81" s="11"/>
      <c r="U81" s="11"/>
      <c r="V81" s="11"/>
      <c r="W81" s="11"/>
      <c r="X81" s="11"/>
      <c r="Y81" s="11"/>
      <c r="Z81" s="11"/>
      <c r="AA81" s="11"/>
      <c r="AB81" s="11"/>
      <c r="AC81" s="11"/>
      <c r="AD81" s="11"/>
      <c r="AE81" s="11"/>
      <c r="AF81" s="11"/>
      <c r="AG81" s="11"/>
      <c r="AH81" s="11"/>
      <c r="AI81" s="14"/>
      <c r="AJ81" s="11"/>
      <c r="AK81" s="14"/>
      <c r="AL81" s="11"/>
      <c r="AM81" s="14"/>
      <c r="AN81" s="15"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162"/>
      <c r="Q90" s="162"/>
      <c r="R90" s="162"/>
      <c r="S90" s="162"/>
      <c r="T90" s="162" t="s">
        <v>708</v>
      </c>
      <c r="U90" s="56"/>
      <c r="V90" s="11" t="s">
        <v>709</v>
      </c>
      <c r="W90" s="11" t="s">
        <v>57</v>
      </c>
      <c r="X90" s="11" t="s">
        <v>710</v>
      </c>
      <c r="Y90" s="11" t="s">
        <v>63</v>
      </c>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t="s">
        <v>710</v>
      </c>
      <c r="Y91" s="44" t="s">
        <v>63</v>
      </c>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44"/>
      <c r="Q97" s="44"/>
      <c r="R97" s="44"/>
      <c r="S97" s="44"/>
      <c r="T97" s="44"/>
      <c r="U97" s="44"/>
      <c r="V97" s="44"/>
      <c r="W97" s="44"/>
      <c r="X97" s="44"/>
      <c r="Y97" s="44"/>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11" t="str">
        <f ca="1">IFERROR(__xludf.DUMMYFUNCTION("""COMPUTED_VALUE"""),"1. PROTEGER LA BELLEZA DE LA VIDA")</f>
        <v>1. PROTEGER LA BELLEZA DE LA VIDA</v>
      </c>
      <c r="C98" s="11" t="str">
        <f ca="1">IFERROR(__xludf.DUMMYFUNCTION("""COMPUTED_VALUE"""),"1.6 Autoridad ambiental y gestión del riesgo")</f>
        <v>1.6 Autoridad ambiental y gestión del riesgo</v>
      </c>
      <c r="D98" s="11" t="str">
        <f ca="1">IFERROR(__xludf.DUMMYFUNCTION("""COMPUTED_VALUE"""),"Áreas administradas por PNNC en presión cubiertas por recorridos de prevención vigilancia y control")</f>
        <v>Áreas administradas por PNNC en presión cubiertas por recorridos de prevención vigilancia y control</v>
      </c>
      <c r="E98" s="11" t="str">
        <f ca="1">IFERROR(__xludf.DUMMYFUNCTION("""COMPUTED_VALUE"""),"Mapas de visibilidad")</f>
        <v>Mapas de visibilidad</v>
      </c>
      <c r="F98" s="11" t="str">
        <f ca="1">IFERROR(__xludf.DUMMYFUNCTION("""COMPUTED_VALUE"""),"PAA-PI")</f>
        <v>PAA-PI</v>
      </c>
      <c r="G98" s="11" t="str">
        <f ca="1">IFERROR(__xludf.DUMMYFUNCTION("""COMPUTED_VALUE"""),"PNN Amacayacu")</f>
        <v>PNN Amacayacu</v>
      </c>
      <c r="H98" s="14" t="str">
        <f ca="1">IFERROR(__xludf.DUMMYFUNCTION("""COMPUTED_VALUE"""),"PGN")</f>
        <v>PGN</v>
      </c>
      <c r="I98"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14">
        <f ca="1">IFERROR(__xludf.DUMMYFUNCTION("""COMPUTED_VALUE"""),20)</f>
        <v>20</v>
      </c>
      <c r="K98" s="17">
        <f ca="1">IFERROR(__xludf.DUMMYFUNCTION("""COMPUTED_VALUE"""),158877005)</f>
        <v>158877005</v>
      </c>
      <c r="L98" s="11" t="str">
        <f ca="1">IFERROR(__xludf.DUMMYFUNCTION("""COMPUTED_VALUE"""),"Pendiente revisar meta 22 de octubre")</f>
        <v>Pendiente revisar meta 22 de octubre</v>
      </c>
      <c r="M98" s="11" t="str">
        <f ca="1">IFERROR(__xludf.DUMMYFUNCTION("""COMPUTED_VALUE"""),"Mateo Pulido")</f>
        <v>Mateo Pulido</v>
      </c>
      <c r="N98" s="11"/>
      <c r="O98" s="20">
        <f ca="1">IFERROR(__xludf.DUMMYFUNCTION("""COMPUTED_VALUE"""),0)</f>
        <v>0</v>
      </c>
      <c r="P98" s="11"/>
      <c r="Q98" s="11"/>
      <c r="R98" s="11"/>
      <c r="S98" s="11"/>
      <c r="T98" s="11"/>
      <c r="U98" s="11"/>
      <c r="V98" s="11"/>
      <c r="W98" s="11"/>
      <c r="X98" s="11"/>
      <c r="Y98" s="11"/>
      <c r="Z98" s="11"/>
      <c r="AA98" s="11"/>
      <c r="AB98" s="11"/>
      <c r="AC98" s="11"/>
      <c r="AD98" s="11"/>
      <c r="AE98" s="11"/>
      <c r="AF98" s="11"/>
      <c r="AG98" s="11"/>
      <c r="AH98" s="11"/>
      <c r="AI98" s="14"/>
      <c r="AJ98" s="14"/>
      <c r="AK98" s="14"/>
      <c r="AL98" s="11"/>
      <c r="AM98" s="14"/>
      <c r="AN98" s="15"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v>266.02</v>
      </c>
      <c r="O99" s="20">
        <f ca="1">IFERROR(__xludf.DUMMYFUNCTION("""COMPUTED_VALUE"""),0)</f>
        <v>0</v>
      </c>
      <c r="P99" s="56"/>
      <c r="Q99" s="56"/>
      <c r="R99" s="56"/>
      <c r="S99" s="56"/>
      <c r="T99" s="56"/>
      <c r="U99" s="56"/>
      <c r="V99" s="56"/>
      <c r="W99" s="56"/>
      <c r="X99" s="56"/>
      <c r="Y99" s="56"/>
      <c r="Z99" s="56" t="s">
        <v>711</v>
      </c>
      <c r="AA99" s="56" t="s">
        <v>57</v>
      </c>
      <c r="AB99" s="56" t="s">
        <v>712</v>
      </c>
      <c r="AC99" s="56" t="s">
        <v>57</v>
      </c>
      <c r="AD99" s="56" t="s">
        <v>713</v>
      </c>
      <c r="AE99" s="56" t="s">
        <v>57</v>
      </c>
      <c r="AF99" s="56" t="s">
        <v>714</v>
      </c>
      <c r="AG99" s="56" t="s">
        <v>57</v>
      </c>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t="s">
        <v>711</v>
      </c>
      <c r="AA100" s="56" t="s">
        <v>57</v>
      </c>
      <c r="AB100" s="56" t="s">
        <v>712</v>
      </c>
      <c r="AC100" s="56" t="s">
        <v>57</v>
      </c>
      <c r="AD100" s="56" t="s">
        <v>713</v>
      </c>
      <c r="AE100" s="56" t="s">
        <v>57</v>
      </c>
      <c r="AF100" s="56" t="s">
        <v>715</v>
      </c>
      <c r="AG100" s="56" t="s">
        <v>57</v>
      </c>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81"/>
      <c r="Q112" s="81"/>
      <c r="R112" s="81"/>
      <c r="S112" s="81"/>
      <c r="T112" s="81" t="s">
        <v>716</v>
      </c>
      <c r="U112" s="56" t="s">
        <v>717</v>
      </c>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11" t="str">
        <f ca="1">IFERROR(__xludf.DUMMYFUNCTION("""COMPUTED_VALUE"""),"1. PROTEGER LA BELLEZA DE LA VIDA")</f>
        <v>1. PROTEGER LA BELLEZA DE LA VIDA</v>
      </c>
      <c r="C113" s="11" t="str">
        <f ca="1">IFERROR(__xludf.DUMMYFUNCTION("""COMPUTED_VALUE"""),"1.6 Autoridad ambiental y gestión del riesgo")</f>
        <v>1.6 Autoridad ambiental y gestión del riesgo</v>
      </c>
      <c r="D113" s="11" t="str">
        <f ca="1">IFERROR(__xludf.DUMMYFUNCTION("""COMPUTED_VALUE"""),"Áreas administradas por PNNC en presión cubiertas por recorridos de prevención vigilancia y control")</f>
        <v>Áreas administradas por PNNC en presión cubiertas por recorridos de prevención vigilancia y control</v>
      </c>
      <c r="E113" s="11" t="str">
        <f ca="1">IFERROR(__xludf.DUMMYFUNCTION("""COMPUTED_VALUE"""),"Mapas de visibilidad")</f>
        <v>Mapas de visibilidad</v>
      </c>
      <c r="F113" s="14" t="str">
        <f ca="1">IFERROR(__xludf.DUMMYFUNCTION("""COMPUTED_VALUE"""),"PAA-PI")</f>
        <v>PAA-PI</v>
      </c>
      <c r="G113" s="11" t="str">
        <f ca="1">IFERROR(__xludf.DUMMYFUNCTION("""COMPUTED_VALUE"""),"PNN Yaigojé Apaporis")</f>
        <v>PNN Yaigojé Apaporis</v>
      </c>
      <c r="H113" s="14" t="str">
        <f ca="1">IFERROR(__xludf.DUMMYFUNCTION("""COMPUTED_VALUE"""),"FONAM")</f>
        <v>FONAM</v>
      </c>
      <c r="I113" s="1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23">
        <f ca="1">IFERROR(__xludf.DUMMYFUNCTION("""COMPUTED_VALUE"""),3.51)</f>
        <v>3.51</v>
      </c>
      <c r="K113" s="17">
        <f ca="1">IFERROR(__xludf.DUMMYFUNCTION("""COMPUTED_VALUE"""),80000000)</f>
        <v>80000000</v>
      </c>
      <c r="L113" s="11" t="str">
        <f ca="1">IFERROR(__xludf.DUMMYFUNCTION("""COMPUTED_VALUE"""),"Pendiente revisar meta 22 de octubre")</f>
        <v>Pendiente revisar meta 22 de octubre</v>
      </c>
      <c r="M113" s="11" t="str">
        <f ca="1">IFERROR(__xludf.DUMMYFUNCTION("""COMPUTED_VALUE"""),"Mateo Pulido")</f>
        <v>Mateo Pulido</v>
      </c>
      <c r="N113" s="11"/>
      <c r="O113" s="20">
        <f ca="1">IFERROR(__xludf.DUMMYFUNCTION("""COMPUTED_VALUE"""),0)</f>
        <v>0</v>
      </c>
      <c r="P113" s="11"/>
      <c r="Q113" s="11"/>
      <c r="R113" s="11"/>
      <c r="S113" s="11"/>
      <c r="T113" s="11"/>
      <c r="U113" s="11"/>
      <c r="V113" s="11"/>
      <c r="W113" s="11"/>
      <c r="X113" s="11"/>
      <c r="Y113" s="11"/>
      <c r="Z113" s="11"/>
      <c r="AA113" s="11"/>
      <c r="AB113" s="11"/>
      <c r="AC113" s="11"/>
      <c r="AD113" s="11"/>
      <c r="AE113" s="11"/>
      <c r="AF113" s="11"/>
      <c r="AG113" s="11"/>
      <c r="AH113" s="11"/>
      <c r="AI113" s="14"/>
      <c r="AJ113" s="14"/>
      <c r="AK113" s="14"/>
      <c r="AL113" s="11"/>
      <c r="AM113" s="14"/>
      <c r="AN113" s="1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6"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t="s">
        <v>718</v>
      </c>
      <c r="AA122" s="56"/>
      <c r="AB122" s="56"/>
      <c r="AC122" s="56"/>
      <c r="AD122" s="56"/>
      <c r="AE122" s="56"/>
      <c r="AF122" s="56" t="s">
        <v>719</v>
      </c>
      <c r="AG122" s="56" t="s">
        <v>63</v>
      </c>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11" t="str">
        <f ca="1">IFERROR(__xludf.DUMMYFUNCTION("""COMPUTED_VALUE"""),"1. PROTEGER LA BELLEZA DE LA VIDA")</f>
        <v>1. PROTEGER LA BELLEZA DE LA VIDA</v>
      </c>
      <c r="C124" s="11" t="str">
        <f ca="1">IFERROR(__xludf.DUMMYFUNCTION("""COMPUTED_VALUE"""),"1.6 Autoridad ambiental y gestión del riesgo")</f>
        <v>1.6 Autoridad ambiental y gestión del riesgo</v>
      </c>
      <c r="D124"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11" t="str">
        <f ca="1">IFERROR(__xludf.DUMMYFUNCTION("""COMPUTED_VALUE"""),"PAA")</f>
        <v>PAA</v>
      </c>
      <c r="G124" s="11" t="str">
        <f ca="1">IFERROR(__xludf.DUMMYFUNCTION("""COMPUTED_VALUE"""),"PNN Serranía de Chiribiquete")</f>
        <v>PNN Serranía de Chiribiquete</v>
      </c>
      <c r="H124" s="14" t="str">
        <f ca="1">IFERROR(__xludf.DUMMYFUNCTION("""COMPUTED_VALUE"""),"FONAM")</f>
        <v>FONAM</v>
      </c>
      <c r="I124" s="11" t="str">
        <f ca="1">IFERROR(__xludf.DUMMYFUNCTION("""COMPUTED_VALUE"""),"N/A")</f>
        <v>N/A</v>
      </c>
      <c r="J124" s="23">
        <f ca="1">IFERROR(__xludf.DUMMYFUNCTION("""COMPUTED_VALUE"""),0.2)</f>
        <v>0.2</v>
      </c>
      <c r="K124" s="17"/>
      <c r="L124" s="11"/>
      <c r="M124" s="11" t="str">
        <f ca="1">IFERROR(__xludf.DUMMYFUNCTION("""COMPUTED_VALUE"""),"Marisol Castro")</f>
        <v>Marisol Castro</v>
      </c>
      <c r="N124" s="11"/>
      <c r="O124" s="11"/>
      <c r="P124" s="14"/>
      <c r="Q124" s="14"/>
      <c r="R124" s="14"/>
      <c r="S124" s="14"/>
      <c r="T124" s="11"/>
      <c r="U124" s="11"/>
      <c r="V124" s="11"/>
      <c r="W124" s="11"/>
      <c r="X124" s="11"/>
      <c r="Y124" s="11"/>
      <c r="Z124" s="11"/>
      <c r="AA124" s="11"/>
      <c r="AB124" s="11"/>
      <c r="AC124" s="11"/>
      <c r="AD124" s="11"/>
      <c r="AE124" s="11"/>
      <c r="AF124" s="11"/>
      <c r="AG124" s="11"/>
      <c r="AH124" s="11"/>
      <c r="AI124" s="14"/>
      <c r="AJ124" s="14"/>
      <c r="AK124" s="14"/>
      <c r="AL124" s="11"/>
      <c r="AM124" s="11"/>
      <c r="AN124" s="15"/>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81"/>
      <c r="Q127" s="81"/>
      <c r="R127" s="81"/>
      <c r="S127" s="81"/>
      <c r="T127" s="81" t="s">
        <v>720</v>
      </c>
      <c r="U127" s="56" t="s">
        <v>63</v>
      </c>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v>0</v>
      </c>
      <c r="O137" s="20">
        <f ca="1">IFERROR(__xludf.DUMMYFUNCTION("""COMPUTED_VALUE"""),0)</f>
        <v>0</v>
      </c>
      <c r="P137" s="56"/>
      <c r="Q137" s="56"/>
      <c r="R137" s="56"/>
      <c r="S137" s="56"/>
      <c r="T137" s="56"/>
      <c r="U137" s="56"/>
      <c r="V137" s="56"/>
      <c r="W137" s="56"/>
      <c r="X137" s="56"/>
      <c r="Y137" s="56"/>
      <c r="Z137" s="56" t="s">
        <v>721</v>
      </c>
      <c r="AA137" s="56"/>
      <c r="AB137" s="56"/>
      <c r="AC137" s="56"/>
      <c r="AD137" s="56"/>
      <c r="AE137" s="56"/>
      <c r="AF137" s="56" t="s">
        <v>722</v>
      </c>
      <c r="AG137" s="56"/>
      <c r="AH137" s="56" t="s">
        <v>723</v>
      </c>
      <c r="AI137" s="57"/>
      <c r="AJ137" s="57"/>
      <c r="AK137" s="57"/>
      <c r="AL137" s="57"/>
      <c r="AM137" s="57"/>
      <c r="AN137" s="60" t="str">
        <f ca="1">IFERROR(__xludf.DUMMYFUNCTION("""COMPUTED_VALUE"""),"Trimestral")</f>
        <v>Trimestral</v>
      </c>
    </row>
    <row r="138" spans="1:40" ht="14.25" hidden="1" customHeight="1">
      <c r="A138" s="10" t="str">
        <f t="shared" ca="1" si="0"/>
        <v>Trimestral</v>
      </c>
      <c r="B138" s="11" t="str">
        <f ca="1">IFERROR(__xludf.DUMMYFUNCTION("""COMPUTED_VALUE"""),"1. PROTEGER LA BELLEZA DE LA VIDA")</f>
        <v>1. PROTEGER LA BELLEZA DE LA VIDA</v>
      </c>
      <c r="C138" s="11" t="str">
        <f ca="1">IFERROR(__xludf.DUMMYFUNCTION("""COMPUTED_VALUE"""),"1.6 Autoridad ambiental y gestión del riesgo")</f>
        <v>1.6 Autoridad ambiental y gestión del riesgo</v>
      </c>
      <c r="D138"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11" t="str">
        <f ca="1">IFERROR(__xludf.DUMMYFUNCTION("""COMPUTED_VALUE"""),"PAA")</f>
        <v>PAA</v>
      </c>
      <c r="G138" s="11" t="str">
        <f ca="1">IFERROR(__xludf.DUMMYFUNCTION("""COMPUTED_VALUE"""),"PNN Alto Fragua Indi Wasi")</f>
        <v>PNN Alto Fragua Indi Wasi</v>
      </c>
      <c r="H138" s="14" t="str">
        <f ca="1">IFERROR(__xludf.DUMMYFUNCTION("""COMPUTED_VALUE"""),"PGN")</f>
        <v>PGN</v>
      </c>
      <c r="I138" s="14" t="str">
        <f ca="1">IFERROR(__xludf.DUMMYFUNCTION("""COMPUTED_VALUE"""),"N/A")</f>
        <v>N/A</v>
      </c>
      <c r="J138" s="14">
        <f ca="1">IFERROR(__xludf.DUMMYFUNCTION("""COMPUTED_VALUE"""),1)</f>
        <v>1</v>
      </c>
      <c r="K138" s="17" t="str">
        <f ca="1">IFERROR(__xludf.DUMMYFUNCTION("""COMPUTED_VALUE"""),"   -")</f>
        <v xml:space="preserve">   -</v>
      </c>
      <c r="L138" s="11" t="str">
        <f ca="1">IFERROR(__xludf.DUMMYFUNCTION("""COMPUTED_VALUE"""),"Reportar en DRIVE 1 y en SENDA 0,25")</f>
        <v>Reportar en DRIVE 1 y en SENDA 0,25</v>
      </c>
      <c r="M138" s="11" t="str">
        <f ca="1">IFERROR(__xludf.DUMMYFUNCTION("""COMPUTED_VALUE"""),"Rafaél Hernandez")</f>
        <v>Rafaél Hernandez</v>
      </c>
      <c r="N138" s="11"/>
      <c r="O138" s="20">
        <f ca="1">IFERROR(__xludf.DUMMYFUNCTION("""COMPUTED_VALUE"""),0)</f>
        <v>0</v>
      </c>
      <c r="P138" s="11"/>
      <c r="Q138" s="11"/>
      <c r="R138" s="11"/>
      <c r="S138" s="11"/>
      <c r="T138" s="11"/>
      <c r="U138" s="11"/>
      <c r="V138" s="11"/>
      <c r="W138" s="11"/>
      <c r="X138" s="11"/>
      <c r="Y138" s="11"/>
      <c r="Z138" s="11"/>
      <c r="AA138" s="11"/>
      <c r="AB138" s="11"/>
      <c r="AC138" s="11"/>
      <c r="AD138" s="11"/>
      <c r="AE138" s="11"/>
      <c r="AF138" s="11"/>
      <c r="AG138" s="11"/>
      <c r="AH138" s="11"/>
      <c r="AI138" s="14"/>
      <c r="AJ138" s="11"/>
      <c r="AK138" s="14"/>
      <c r="AL138" s="11"/>
      <c r="AM138" s="14"/>
      <c r="AN138" s="15" t="str">
        <f ca="1">IFERROR(__xludf.DUMMYFUNCTION("""COMPUTED_VALUE"""),"Trimestral")</f>
        <v>Trimestral</v>
      </c>
    </row>
    <row r="139" spans="1:40" ht="14.25" hidden="1" customHeight="1">
      <c r="A139" s="10" t="str">
        <f t="shared" ca="1" si="0"/>
        <v>Trimestral</v>
      </c>
      <c r="B139" s="11" t="str">
        <f ca="1">IFERROR(__xludf.DUMMYFUNCTION("""COMPUTED_VALUE"""),"1. PROTEGER LA BELLEZA DE LA VIDA")</f>
        <v>1. PROTEGER LA BELLEZA DE LA VIDA</v>
      </c>
      <c r="C139" s="11" t="str">
        <f ca="1">IFERROR(__xludf.DUMMYFUNCTION("""COMPUTED_VALUE"""),"1.6 Autoridad ambiental y gestión del riesgo")</f>
        <v>1.6 Autoridad ambiental y gestión del riesgo</v>
      </c>
      <c r="D139"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11" t="str">
        <f ca="1">IFERROR(__xludf.DUMMYFUNCTION("""COMPUTED_VALUE"""),"PAA")</f>
        <v>PAA</v>
      </c>
      <c r="G139" s="11" t="str">
        <f ca="1">IFERROR(__xludf.DUMMYFUNCTION("""COMPUTED_VALUE"""),"PNN Amacayacu")</f>
        <v>PNN Amacayacu</v>
      </c>
      <c r="H139" s="14" t="str">
        <f ca="1">IFERROR(__xludf.DUMMYFUNCTION("""COMPUTED_VALUE"""),"OTROS")</f>
        <v>OTROS</v>
      </c>
      <c r="I139" s="14" t="str">
        <f ca="1">IFERROR(__xludf.DUMMYFUNCTION("""COMPUTED_VALUE"""),"N/A")</f>
        <v>N/A</v>
      </c>
      <c r="J139" s="14">
        <f ca="1">IFERROR(__xludf.DUMMYFUNCTION("""COMPUTED_VALUE"""),1)</f>
        <v>1</v>
      </c>
      <c r="K139" s="17" t="str">
        <f ca="1">IFERROR(__xludf.DUMMYFUNCTION("""COMPUTED_VALUE"""),"   -")</f>
        <v xml:space="preserve">   -</v>
      </c>
      <c r="L139" s="11" t="str">
        <f ca="1">IFERROR(__xludf.DUMMYFUNCTION("""COMPUTED_VALUE"""),"Reportar en DRIVE 1 y en SENDA 0,25")</f>
        <v>Reportar en DRIVE 1 y en SENDA 0,25</v>
      </c>
      <c r="M139" s="11" t="str">
        <f ca="1">IFERROR(__xludf.DUMMYFUNCTION("""COMPUTED_VALUE"""),"Rafaél Hernandez")</f>
        <v>Rafaél Hernandez</v>
      </c>
      <c r="N139" s="11"/>
      <c r="O139" s="20">
        <f ca="1">IFERROR(__xludf.DUMMYFUNCTION("""COMPUTED_VALUE"""),0)</f>
        <v>0</v>
      </c>
      <c r="P139" s="11"/>
      <c r="Q139" s="11"/>
      <c r="R139" s="11"/>
      <c r="S139" s="11"/>
      <c r="T139" s="11"/>
      <c r="U139" s="11"/>
      <c r="V139" s="11"/>
      <c r="W139" s="11"/>
      <c r="X139" s="11"/>
      <c r="Y139" s="11"/>
      <c r="Z139" s="11"/>
      <c r="AA139" s="11"/>
      <c r="AB139" s="11"/>
      <c r="AC139" s="11"/>
      <c r="AD139" s="11"/>
      <c r="AE139" s="11"/>
      <c r="AF139" s="11"/>
      <c r="AG139" s="11"/>
      <c r="AH139" s="11"/>
      <c r="AI139" s="14"/>
      <c r="AJ139" s="11"/>
      <c r="AK139" s="14"/>
      <c r="AL139" s="11"/>
      <c r="AM139" s="14"/>
      <c r="AN139" s="15" t="str">
        <f ca="1">IFERROR(__xludf.DUMMYFUNCTION("""COMPUTED_VALUE"""),"Trimestral")</f>
        <v>Trimestral</v>
      </c>
    </row>
    <row r="140" spans="1:40" ht="14.25"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6"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v>0.75</v>
      </c>
      <c r="O148" s="20">
        <f ca="1">IFERROR(__xludf.DUMMYFUNCTION("""COMPUTED_VALUE"""),0)</f>
        <v>0</v>
      </c>
      <c r="P148" s="56"/>
      <c r="Q148" s="56"/>
      <c r="R148" s="56"/>
      <c r="S148" s="56"/>
      <c r="T148" s="56"/>
      <c r="U148" s="56"/>
      <c r="V148" s="56"/>
      <c r="W148" s="56"/>
      <c r="X148" s="56"/>
      <c r="Y148" s="56"/>
      <c r="Z148" s="56" t="s">
        <v>724</v>
      </c>
      <c r="AA148" s="56" t="s">
        <v>63</v>
      </c>
      <c r="AB148" s="56"/>
      <c r="AC148" s="56"/>
      <c r="AD148" s="56"/>
      <c r="AE148" s="56"/>
      <c r="AF148" s="56" t="s">
        <v>725</v>
      </c>
      <c r="AG148" s="56" t="s">
        <v>278</v>
      </c>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54"/>
      <c r="Q156" s="54"/>
      <c r="R156" s="54"/>
      <c r="S156" s="54"/>
      <c r="T156" s="54" t="s">
        <v>689</v>
      </c>
      <c r="U156" s="44" t="s">
        <v>63</v>
      </c>
      <c r="V156" s="44"/>
      <c r="W156" s="44" t="s">
        <v>726</v>
      </c>
      <c r="X156" s="44" t="s">
        <v>727</v>
      </c>
      <c r="Y156" s="44" t="s">
        <v>63</v>
      </c>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158"/>
      <c r="Q157" s="158"/>
      <c r="R157" s="158"/>
      <c r="S157" s="158"/>
      <c r="T157" s="158" t="s">
        <v>689</v>
      </c>
      <c r="U157" s="57" t="s">
        <v>168</v>
      </c>
      <c r="V157" s="28" t="s">
        <v>728</v>
      </c>
      <c r="W157" s="11" t="s">
        <v>729</v>
      </c>
      <c r="X157" s="28" t="s">
        <v>730</v>
      </c>
      <c r="Y157" s="11" t="s">
        <v>63</v>
      </c>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11" t="str">
        <f ca="1">IFERROR(__xludf.DUMMYFUNCTION("""COMPUTED_VALUE"""),"1. PROTEGER LA BELLEZA DE LA VIDA")</f>
        <v>1. PROTEGER LA BELLEZA DE LA VIDA</v>
      </c>
      <c r="C158" s="11" t="str">
        <f ca="1">IFERROR(__xludf.DUMMYFUNCTION("""COMPUTED_VALUE"""),"1.6 Autoridad ambiental y gestión del riesgo")</f>
        <v>1.6 Autoridad ambiental y gestión del riesgo</v>
      </c>
      <c r="D158"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11" t="str">
        <f ca="1">IFERROR(__xludf.DUMMYFUNCTION("""COMPUTED_VALUE"""),"PAA")</f>
        <v>PAA</v>
      </c>
      <c r="G158" s="11" t="str">
        <f ca="1">IFERROR(__xludf.DUMMYFUNCTION("""COMPUTED_VALUE"""),"RNN Puinawai")</f>
        <v>RNN Puinawai</v>
      </c>
      <c r="H158" s="14" t="str">
        <f ca="1">IFERROR(__xludf.DUMMYFUNCTION("""COMPUTED_VALUE"""),"OTROS")</f>
        <v>OTROS</v>
      </c>
      <c r="I158" s="11" t="str">
        <f ca="1">IFERROR(__xludf.DUMMYFUNCTION("""COMPUTED_VALUE"""),"N/A")</f>
        <v>N/A</v>
      </c>
      <c r="J158" s="14">
        <f ca="1">IFERROR(__xludf.DUMMYFUNCTION("""COMPUTED_VALUE"""),1)</f>
        <v>1</v>
      </c>
      <c r="K158" s="17" t="str">
        <f ca="1">IFERROR(__xludf.DUMMYFUNCTION("""COMPUTED_VALUE"""),"   -")</f>
        <v xml:space="preserve">   -</v>
      </c>
      <c r="L158" s="11" t="str">
        <f ca="1">IFERROR(__xludf.DUMMYFUNCTION("""COMPUTED_VALUE"""),"Reporte en DRIVE 1 y en SENDA 0,50")</f>
        <v>Reporte en DRIVE 1 y en SENDA 0,50</v>
      </c>
      <c r="M158" s="11" t="str">
        <f ca="1">IFERROR(__xludf.DUMMYFUNCTION("""COMPUTED_VALUE"""),"Liseth Castellanos")</f>
        <v>Liseth Castellanos</v>
      </c>
      <c r="N158" s="14"/>
      <c r="O158" s="20">
        <f ca="1">IFERROR(__xludf.DUMMYFUNCTION("""COMPUTED_VALUE"""),0)</f>
        <v>0</v>
      </c>
      <c r="P158" s="14"/>
      <c r="Q158" s="14"/>
      <c r="R158" s="14"/>
      <c r="S158" s="14"/>
      <c r="T158" s="14"/>
      <c r="U158" s="14"/>
      <c r="V158" s="28"/>
      <c r="W158" s="14"/>
      <c r="X158" s="14"/>
      <c r="Y158" s="14"/>
      <c r="Z158" s="14"/>
      <c r="AA158" s="14"/>
      <c r="AB158" s="14"/>
      <c r="AC158" s="14"/>
      <c r="AD158" s="14"/>
      <c r="AE158" s="14"/>
      <c r="AF158" s="14"/>
      <c r="AG158" s="14"/>
      <c r="AH158" s="11"/>
      <c r="AI158" s="14"/>
      <c r="AJ158" s="11"/>
      <c r="AK158" s="14"/>
      <c r="AL158" s="11"/>
      <c r="AM158" s="14"/>
      <c r="AN158" s="15"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6"/>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v>30</v>
      </c>
      <c r="O166" s="20">
        <f ca="1">IFERROR(__xludf.DUMMYFUNCTION("""COMPUTED_VALUE"""),1)</f>
        <v>1</v>
      </c>
      <c r="P166" s="57"/>
      <c r="Q166" s="57"/>
      <c r="R166" s="57"/>
      <c r="S166" s="57"/>
      <c r="T166" s="57"/>
      <c r="U166" s="57"/>
      <c r="V166" s="14"/>
      <c r="W166" s="14"/>
      <c r="X166" s="14"/>
      <c r="Y166" s="14"/>
      <c r="Z166" s="11" t="s">
        <v>731</v>
      </c>
      <c r="AA166" s="11" t="s">
        <v>63</v>
      </c>
      <c r="AB166" s="11" t="s">
        <v>732</v>
      </c>
      <c r="AC166" s="11" t="s">
        <v>63</v>
      </c>
      <c r="AD166" s="11" t="s">
        <v>732</v>
      </c>
      <c r="AE166" s="14" t="s">
        <v>168</v>
      </c>
      <c r="AF166" s="11" t="s">
        <v>733</v>
      </c>
      <c r="AG166" s="14" t="s">
        <v>63</v>
      </c>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v>50</v>
      </c>
      <c r="O167" s="61">
        <f ca="1">IFERROR(__xludf.DUMMYFUNCTION("""COMPUTED_VALUE"""),1)</f>
        <v>1</v>
      </c>
      <c r="P167" s="44"/>
      <c r="Q167" s="44"/>
      <c r="R167" s="44"/>
      <c r="S167" s="44"/>
      <c r="T167" s="44"/>
      <c r="U167" s="44"/>
      <c r="V167" s="44"/>
      <c r="W167" s="44"/>
      <c r="X167" s="44"/>
      <c r="Y167" s="44"/>
      <c r="Z167" s="11" t="s">
        <v>734</v>
      </c>
      <c r="AA167" s="11" t="s">
        <v>63</v>
      </c>
      <c r="AB167" s="44" t="s">
        <v>735</v>
      </c>
      <c r="AC167" s="11" t="s">
        <v>736</v>
      </c>
      <c r="AD167" s="44" t="s">
        <v>735</v>
      </c>
      <c r="AE167" s="44" t="s">
        <v>168</v>
      </c>
      <c r="AF167" s="44" t="s">
        <v>737</v>
      </c>
      <c r="AG167" s="44" t="s">
        <v>63</v>
      </c>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11" t="str">
        <f ca="1">IFERROR(__xludf.DUMMYFUNCTION("""COMPUTED_VALUE"""),"4. PAZ CON LA NATURALEZA")</f>
        <v>4. PAZ CON LA NATURALEZA</v>
      </c>
      <c r="C172" s="11" t="str">
        <f ca="1">IFERROR(__xludf.DUMMYFUNCTION("""COMPUTED_VALUE"""),"4.3 Educación ambiental")</f>
        <v>4.3 Educación ambiental</v>
      </c>
      <c r="D172" s="11" t="str">
        <f ca="1">IFERROR(__xludf.DUMMYFUNCTION("""COMPUTED_VALUE"""),"No. de personas capacitadas")</f>
        <v>No. de personas capacitadas</v>
      </c>
      <c r="E172"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11" t="str">
        <f ca="1">IFERROR(__xludf.DUMMYFUNCTION("""COMPUTED_VALUE"""),"PAA-PI")</f>
        <v>PAA-PI</v>
      </c>
      <c r="G172" s="11" t="str">
        <f ca="1">IFERROR(__xludf.DUMMYFUNCTION("""COMPUTED_VALUE"""),"RNN Puinawai")</f>
        <v>RNN Puinawai</v>
      </c>
      <c r="H172" s="14" t="str">
        <f ca="1">IFERROR(__xludf.DUMMYFUNCTION("""COMPUTED_VALUE"""),"FONAM")</f>
        <v>FONAM</v>
      </c>
      <c r="I172"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14">
        <f ca="1">IFERROR(__xludf.DUMMYFUNCTION("""COMPUTED_VALUE"""),150)</f>
        <v>150</v>
      </c>
      <c r="K172" s="17">
        <f ca="1">IFERROR(__xludf.DUMMYFUNCTION("""COMPUTED_VALUE"""),81238755)</f>
        <v>81238755</v>
      </c>
      <c r="L172" s="18"/>
      <c r="M172" s="11" t="str">
        <f ca="1">IFERROR(__xludf.DUMMYFUNCTION("""COMPUTED_VALUE"""),"Luis Carlos Rocero")</f>
        <v>Luis Carlos Rocero</v>
      </c>
      <c r="N172" s="11"/>
      <c r="O172" s="20">
        <f ca="1">IFERROR(__xludf.DUMMYFUNCTION("""COMPUTED_VALUE"""),1)</f>
        <v>1</v>
      </c>
      <c r="P172" s="11"/>
      <c r="Q172" s="11"/>
      <c r="R172" s="11"/>
      <c r="S172" s="11"/>
      <c r="T172" s="11"/>
      <c r="U172" s="11"/>
      <c r="V172" s="11"/>
      <c r="W172" s="11"/>
      <c r="X172" s="11"/>
      <c r="Y172" s="11"/>
      <c r="Z172" s="11"/>
      <c r="AA172" s="11"/>
      <c r="AB172" s="11"/>
      <c r="AC172" s="11"/>
      <c r="AD172" s="11"/>
      <c r="AE172" s="11"/>
      <c r="AF172" s="11"/>
      <c r="AG172" s="11"/>
      <c r="AH172" s="11"/>
      <c r="AI172" s="14"/>
      <c r="AJ172" s="14"/>
      <c r="AK172" s="14"/>
      <c r="AL172" s="11"/>
      <c r="AM172" s="11"/>
      <c r="AN172" s="15" t="str">
        <f ca="1">IFERROR(__xludf.DUMMYFUNCTION("""COMPUTED_VALUE"""),"Trimestral")</f>
        <v>Trimestral</v>
      </c>
    </row>
    <row r="173" spans="1:40" ht="14.25" hidden="1" customHeight="1">
      <c r="A173" s="10" t="str">
        <f t="shared" ca="1" si="0"/>
        <v>Trimestral</v>
      </c>
      <c r="B173" s="11" t="str">
        <f ca="1">IFERROR(__xludf.DUMMYFUNCTION("""COMPUTED_VALUE"""),"4. PAZ CON LA NATURALEZA")</f>
        <v>4. PAZ CON LA NATURALEZA</v>
      </c>
      <c r="C173" s="11" t="str">
        <f ca="1">IFERROR(__xludf.DUMMYFUNCTION("""COMPUTED_VALUE"""),"4.3 Educación ambiental")</f>
        <v>4.3 Educación ambiental</v>
      </c>
      <c r="D173" s="11" t="str">
        <f ca="1">IFERROR(__xludf.DUMMYFUNCTION("""COMPUTED_VALUE"""),"No. de personas capacitadas")</f>
        <v>No. de personas capacitadas</v>
      </c>
      <c r="E173"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14" t="str">
        <f ca="1">IFERROR(__xludf.DUMMYFUNCTION("""COMPUTED_VALUE"""),"PAA-PI")</f>
        <v>PAA-PI</v>
      </c>
      <c r="G173" s="11" t="str">
        <f ca="1">IFERROR(__xludf.DUMMYFUNCTION("""COMPUTED_VALUE"""),"SF Plantas Medicinales Orito Ingi - Ande")</f>
        <v>SF Plantas Medicinales Orito Ingi - Ande</v>
      </c>
      <c r="H173" s="14" t="str">
        <f ca="1">IFERROR(__xludf.DUMMYFUNCTION("""COMPUTED_VALUE"""),"PGN")</f>
        <v>PGN</v>
      </c>
      <c r="I173"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14">
        <f ca="1">IFERROR(__xludf.DUMMYFUNCTION("""COMPUTED_VALUE"""),60)</f>
        <v>60</v>
      </c>
      <c r="K173" s="17">
        <f ca="1">IFERROR(__xludf.DUMMYFUNCTION("""COMPUTED_VALUE"""),50828998)</f>
        <v>50828998</v>
      </c>
      <c r="L173" s="18"/>
      <c r="M173" s="11" t="str">
        <f ca="1">IFERROR(__xludf.DUMMYFUNCTION("""COMPUTED_VALUE"""),"Luis Carlos Rocero")</f>
        <v>Luis Carlos Rocero</v>
      </c>
      <c r="N173" s="11"/>
      <c r="O173" s="20">
        <f ca="1">IFERROR(__xludf.DUMMYFUNCTION("""COMPUTED_VALUE"""),1)</f>
        <v>1</v>
      </c>
      <c r="P173" s="11"/>
      <c r="Q173" s="11"/>
      <c r="R173" s="11"/>
      <c r="S173" s="11"/>
      <c r="T173" s="11"/>
      <c r="U173" s="11"/>
      <c r="V173" s="11"/>
      <c r="W173" s="11"/>
      <c r="X173" s="11"/>
      <c r="Y173" s="11"/>
      <c r="Z173" s="11"/>
      <c r="AA173" s="11"/>
      <c r="AB173" s="11"/>
      <c r="AC173" s="11"/>
      <c r="AD173" s="11"/>
      <c r="AE173" s="11"/>
      <c r="AF173" s="11"/>
      <c r="AG173" s="11"/>
      <c r="AH173" s="11"/>
      <c r="AI173" s="14"/>
      <c r="AJ173" s="14"/>
      <c r="AK173" s="14"/>
      <c r="AL173" s="11"/>
      <c r="AM173" s="11"/>
      <c r="AN173" s="1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c r="S182" s="88"/>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56"/>
      <c r="Q183" s="56"/>
      <c r="R183" s="56"/>
      <c r="S183" s="56"/>
      <c r="T183" s="56"/>
      <c r="U183" s="56"/>
      <c r="V183" s="90"/>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120">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163"/>
      <c r="Q184" s="163"/>
      <c r="R184" s="163"/>
      <c r="S184" s="163"/>
      <c r="T184" s="163" t="s">
        <v>738</v>
      </c>
      <c r="U184" s="88" t="s">
        <v>63</v>
      </c>
      <c r="V184" s="90" t="s">
        <v>739</v>
      </c>
      <c r="W184" s="90"/>
      <c r="X184" s="90" t="s">
        <v>740</v>
      </c>
      <c r="Y184" s="90" t="s">
        <v>63</v>
      </c>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81" t="s">
        <v>741</v>
      </c>
      <c r="Q186" s="88" t="s">
        <v>742</v>
      </c>
      <c r="R186" s="56" t="s">
        <v>743</v>
      </c>
      <c r="S186" s="88" t="s">
        <v>742</v>
      </c>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11" t="str">
        <f ca="1">IFERROR(__xludf.DUMMYFUNCTION("""COMPUTED_VALUE"""),"1. PROTEGER LA BELLEZA DE LA VIDA")</f>
        <v>1. PROTEGER LA BELLEZA DE LA VIDA</v>
      </c>
      <c r="C187" s="11" t="str">
        <f ca="1">IFERROR(__xludf.DUMMYFUNCTION("""COMPUTED_VALUE"""),"1.1 Fortalecimiento del SINAP")</f>
        <v>1.1 Fortalecimiento del SINAP</v>
      </c>
      <c r="D187" s="11" t="str">
        <f ca="1">IFERROR(__xludf.DUMMYFUNCTION("""COMPUTED_VALUE"""),"Áreas administradas")</f>
        <v>Áreas administradas</v>
      </c>
      <c r="E187" s="11" t="str">
        <f ca="1">IFERROR(__xludf.DUMMYFUNCTION("""COMPUTED_VALUE"""),"Reporte Cualitativo Mensual")</f>
        <v>Reporte Cualitativo Mensual</v>
      </c>
      <c r="F187" s="11" t="str">
        <f ca="1">IFERROR(__xludf.DUMMYFUNCTION("""COMPUTED_VALUE"""),"PAA-PI")</f>
        <v>PAA-PI</v>
      </c>
      <c r="G187" s="11" t="str">
        <f ca="1">IFERROR(__xludf.DUMMYFUNCTION("""COMPUTED_VALUE"""),"DTAM")</f>
        <v>DTAM</v>
      </c>
      <c r="H187" s="14" t="str">
        <f ca="1">IFERROR(__xludf.DUMMYFUNCTION("""COMPUTED_VALUE"""),"FONAM")</f>
        <v>FONAM</v>
      </c>
      <c r="I187" s="11"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14">
        <f ca="1">IFERROR(__xludf.DUMMYFUNCTION("""COMPUTED_VALUE"""),0)</f>
        <v>0</v>
      </c>
      <c r="K187" s="17">
        <f ca="1">IFERROR(__xludf.DUMMYFUNCTION("""COMPUTED_VALUE"""),75989799)</f>
        <v>75989799</v>
      </c>
      <c r="L187" s="18" t="str">
        <f ca="1">IFERROR(__xludf.DUMMYFUNCTION("""COMPUTED_VALUE""")," SIRAP")</f>
        <v xml:space="preserve"> SIRAP</v>
      </c>
      <c r="M187" s="18" t="str">
        <f ca="1">IFERROR(__xludf.DUMMYFUNCTION("""COMPUTED_VALUE""")," Manuel López")</f>
        <v xml:space="preserve"> Manuel López</v>
      </c>
      <c r="N187" s="18"/>
      <c r="O187" s="11" t="str">
        <f ca="1">IFERROR(__xludf.DUMMYFUNCTION("""COMPUTED_VALUE"""),"#DIV/0!")</f>
        <v>#DIV/0!</v>
      </c>
      <c r="P187" s="11"/>
      <c r="Q187" s="11"/>
      <c r="R187" s="11"/>
      <c r="S187" s="11"/>
      <c r="T187" s="11"/>
      <c r="U187" s="11"/>
      <c r="V187" s="18"/>
      <c r="W187" s="18"/>
      <c r="X187" s="18"/>
      <c r="Y187" s="18"/>
      <c r="Z187" s="18"/>
      <c r="AA187" s="18"/>
      <c r="AB187" s="18"/>
      <c r="AC187" s="18"/>
      <c r="AD187" s="18"/>
      <c r="AE187" s="18"/>
      <c r="AF187" s="18"/>
      <c r="AG187" s="18"/>
      <c r="AH187" s="18"/>
      <c r="AI187" s="14"/>
      <c r="AJ187" s="11"/>
      <c r="AK187" s="14"/>
      <c r="AL187" s="11"/>
      <c r="AM187" s="14"/>
      <c r="AN187" s="15"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t="s">
        <v>744</v>
      </c>
      <c r="AA194" s="90" t="s">
        <v>63</v>
      </c>
      <c r="AB194" s="90" t="s">
        <v>745</v>
      </c>
      <c r="AC194" s="90"/>
      <c r="AD194" s="90" t="s">
        <v>746</v>
      </c>
      <c r="AE194" s="90" t="s">
        <v>168</v>
      </c>
      <c r="AF194" s="90" t="s">
        <v>747</v>
      </c>
      <c r="AG194" s="90" t="s">
        <v>63</v>
      </c>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customHeight="1">
      <c r="A198" s="10" t="str">
        <f t="shared" ref="A198:A199" ca="1" si="1">AN198</f>
        <v>Trimestral</v>
      </c>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9"/>
      <c r="Q198" s="89"/>
      <c r="R198" s="89"/>
      <c r="S198" s="89"/>
      <c r="T198" s="89" t="s">
        <v>748</v>
      </c>
      <c r="U198" s="88" t="s">
        <v>749</v>
      </c>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customHeight="1">
      <c r="A199" s="10" t="str">
        <f t="shared" ca="1" si="1"/>
        <v>Trimestral</v>
      </c>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81"/>
      <c r="Q199" s="81"/>
      <c r="R199" s="81"/>
      <c r="S199" s="81"/>
      <c r="T199" s="164" t="s">
        <v>750</v>
      </c>
      <c r="U199" s="56" t="s">
        <v>749</v>
      </c>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t="s">
        <v>751</v>
      </c>
      <c r="AG208" s="90" t="s">
        <v>649</v>
      </c>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t="s">
        <v>752</v>
      </c>
      <c r="AA209" s="90"/>
      <c r="AB209" s="90"/>
      <c r="AC209" s="90"/>
      <c r="AD209" s="90"/>
      <c r="AE209" s="90"/>
      <c r="AF209" s="90" t="s">
        <v>753</v>
      </c>
      <c r="AG209" s="90" t="s">
        <v>754</v>
      </c>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customHeight="1">
      <c r="A212" s="10" t="str">
        <f ca="1">AN212</f>
        <v>Mensual</v>
      </c>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158"/>
      <c r="Q213" s="158"/>
      <c r="R213" s="158"/>
      <c r="S213" s="158"/>
      <c r="T213" s="158" t="s">
        <v>755</v>
      </c>
      <c r="U213" s="56" t="s">
        <v>152</v>
      </c>
      <c r="V213" s="90" t="s">
        <v>756</v>
      </c>
      <c r="W213" s="98" t="s">
        <v>154</v>
      </c>
      <c r="X213" s="90" t="s">
        <v>757</v>
      </c>
      <c r="Y213" s="90" t="s">
        <v>156</v>
      </c>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88"/>
      <c r="O218" s="20"/>
      <c r="P218" s="158"/>
      <c r="Q218" s="158"/>
      <c r="R218" s="158"/>
      <c r="S218" s="158"/>
      <c r="T218" s="158"/>
      <c r="U218" s="56"/>
      <c r="V218" s="90"/>
      <c r="W218" s="98"/>
      <c r="X218" s="9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158"/>
      <c r="Q219" s="158"/>
      <c r="R219" s="158"/>
      <c r="S219" s="158"/>
      <c r="T219" s="158"/>
      <c r="U219" s="56"/>
      <c r="V219" s="90"/>
      <c r="W219" s="98"/>
      <c r="X219" s="9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158"/>
      <c r="Q220" s="158"/>
      <c r="R220" s="158"/>
      <c r="S220" s="158"/>
      <c r="T220" s="158"/>
      <c r="U220" s="56"/>
      <c r="V220" s="90"/>
      <c r="W220" s="98"/>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158"/>
      <c r="Q221" s="158"/>
      <c r="R221" s="158"/>
      <c r="S221" s="158"/>
      <c r="T221" s="158"/>
      <c r="U221" s="56"/>
      <c r="V221" s="90"/>
      <c r="W221" s="98"/>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158"/>
      <c r="Q222" s="158"/>
      <c r="R222" s="158"/>
      <c r="S222" s="158"/>
      <c r="T222" s="158"/>
      <c r="U222" s="56"/>
      <c r="V222" s="90"/>
      <c r="W222" s="98"/>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158"/>
      <c r="Q223" s="158"/>
      <c r="R223" s="158"/>
      <c r="S223" s="158"/>
      <c r="T223" s="158"/>
      <c r="U223" s="56"/>
      <c r="V223" s="90"/>
      <c r="W223" s="98"/>
      <c r="X223" s="90"/>
      <c r="Y223" s="90"/>
      <c r="Z223" s="90" t="s">
        <v>758</v>
      </c>
      <c r="AA223" s="90" t="s">
        <v>158</v>
      </c>
      <c r="AB223" s="90" t="s">
        <v>759</v>
      </c>
      <c r="AC223" s="90" t="s">
        <v>160</v>
      </c>
      <c r="AD223" s="90" t="s">
        <v>760</v>
      </c>
      <c r="AE223" s="90" t="s">
        <v>162</v>
      </c>
      <c r="AF223" s="90" t="s">
        <v>761</v>
      </c>
      <c r="AG223" s="90" t="s">
        <v>164</v>
      </c>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88"/>
      <c r="O224" s="20"/>
      <c r="P224" s="158"/>
      <c r="Q224" s="158"/>
      <c r="R224" s="158"/>
      <c r="S224" s="158"/>
      <c r="T224" s="158"/>
      <c r="U224" s="56"/>
      <c r="V224" s="90"/>
      <c r="W224" s="98"/>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158"/>
      <c r="Q225" s="158"/>
      <c r="R225" s="158"/>
      <c r="S225" s="158"/>
      <c r="T225" s="158"/>
      <c r="U225" s="56"/>
      <c r="V225" s="90"/>
      <c r="W225" s="98"/>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158"/>
      <c r="Q226" s="158"/>
      <c r="R226" s="158"/>
      <c r="S226" s="158"/>
      <c r="T226" s="158"/>
      <c r="U226" s="56"/>
      <c r="V226" s="90"/>
      <c r="W226" s="98"/>
      <c r="X226" s="90"/>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03"/>
      <c r="O227" s="104"/>
      <c r="P227" s="165"/>
      <c r="Q227" s="165"/>
      <c r="R227" s="165"/>
      <c r="S227" s="165"/>
      <c r="T227" s="165"/>
      <c r="U227" s="99"/>
      <c r="V227" s="105"/>
      <c r="W227" s="123"/>
      <c r="X227" s="105"/>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3"/>
      <c r="Q228" s="33"/>
      <c r="R228" s="33"/>
      <c r="S228" s="33"/>
      <c r="T228" s="32"/>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4"/>
      <c r="Q229" s="34"/>
      <c r="R229" s="34"/>
      <c r="S229" s="34"/>
      <c r="T229" s="32"/>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4"/>
      <c r="Q230" s="34"/>
      <c r="R230" s="34"/>
      <c r="S230" s="34"/>
      <c r="T230" s="32"/>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4"/>
      <c r="Q231" s="34"/>
      <c r="R231" s="34"/>
      <c r="S231" s="34"/>
      <c r="T231" s="32"/>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4"/>
      <c r="Q232" s="34"/>
      <c r="R232" s="34"/>
      <c r="S232" s="34"/>
      <c r="T232" s="32"/>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3"/>
      <c r="Q233" s="33"/>
      <c r="R233" s="33"/>
      <c r="S233" s="33"/>
      <c r="T233" s="32"/>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3"/>
      <c r="Q234" s="33"/>
      <c r="R234" s="33"/>
      <c r="S234" s="33"/>
      <c r="T234" s="32"/>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3"/>
      <c r="Q235" s="33"/>
      <c r="R235" s="33"/>
      <c r="S235" s="33"/>
      <c r="T235" s="32"/>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3"/>
      <c r="Q236" s="33"/>
      <c r="R236" s="33"/>
      <c r="S236" s="33"/>
      <c r="T236" s="32"/>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3"/>
      <c r="Q237" s="33"/>
      <c r="R237" s="33"/>
      <c r="S237" s="33"/>
      <c r="T237" s="32"/>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3"/>
      <c r="Q238" s="33"/>
      <c r="R238" s="33"/>
      <c r="S238" s="33"/>
      <c r="T238" s="32"/>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32"/>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2"/>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2"/>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3"/>
      <c r="Q242" s="33"/>
      <c r="R242" s="33"/>
      <c r="S242" s="33"/>
      <c r="T242" s="32"/>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3"/>
      <c r="Q243" s="33"/>
      <c r="R243" s="33"/>
      <c r="S243" s="33"/>
      <c r="T243" s="32"/>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2"/>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3"/>
      <c r="Q245" s="33"/>
      <c r="R245" s="33"/>
      <c r="S245" s="33"/>
      <c r="T245" s="32"/>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3"/>
      <c r="Q246" s="33"/>
      <c r="R246" s="33"/>
      <c r="S246" s="33"/>
      <c r="T246" s="32"/>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6"/>
      <c r="Q247" s="36"/>
      <c r="R247" s="36"/>
      <c r="S247" s="36"/>
      <c r="T247" s="32"/>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4"/>
      <c r="Q248" s="34"/>
      <c r="R248" s="34"/>
      <c r="S248" s="34"/>
      <c r="T248" s="32"/>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3"/>
      <c r="Q249" s="33"/>
      <c r="R249" s="33"/>
      <c r="S249" s="33"/>
      <c r="T249" s="32"/>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4"/>
      <c r="Q250" s="34"/>
      <c r="R250" s="34"/>
      <c r="S250" s="34"/>
      <c r="T250" s="32"/>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3"/>
      <c r="Q251" s="33"/>
      <c r="R251" s="33"/>
      <c r="S251" s="33"/>
      <c r="T251" s="32"/>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3"/>
      <c r="Q252" s="33"/>
      <c r="R252" s="33"/>
      <c r="S252" s="33"/>
      <c r="T252" s="32"/>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3"/>
      <c r="Q253" s="33"/>
      <c r="R253" s="33"/>
      <c r="S253" s="33"/>
      <c r="T253" s="32"/>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3"/>
      <c r="Q254" s="33"/>
      <c r="R254" s="33"/>
      <c r="S254" s="33"/>
      <c r="T254" s="32"/>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3"/>
      <c r="Q255" s="33"/>
      <c r="R255" s="33"/>
      <c r="S255" s="33"/>
      <c r="T255" s="32"/>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3"/>
      <c r="Q256" s="33"/>
      <c r="R256" s="33"/>
      <c r="S256" s="33"/>
      <c r="T256" s="32"/>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3"/>
      <c r="Q257" s="33"/>
      <c r="R257" s="33"/>
      <c r="S257" s="33"/>
      <c r="T257" s="32"/>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3"/>
      <c r="Q258" s="33"/>
      <c r="R258" s="33"/>
      <c r="S258" s="33"/>
      <c r="T258" s="32"/>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3"/>
      <c r="Q259" s="33"/>
      <c r="R259" s="33"/>
      <c r="S259" s="33"/>
      <c r="T259" s="32"/>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3"/>
      <c r="Q260" s="33"/>
      <c r="R260" s="33"/>
      <c r="S260" s="33"/>
      <c r="T260" s="32"/>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3"/>
      <c r="Q261" s="33"/>
      <c r="R261" s="33"/>
      <c r="S261" s="33"/>
      <c r="T261" s="32"/>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4"/>
      <c r="Q262" s="34"/>
      <c r="R262" s="34"/>
      <c r="S262" s="34"/>
      <c r="T262" s="32"/>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4"/>
      <c r="Q263" s="34"/>
      <c r="R263" s="34"/>
      <c r="S263" s="34"/>
      <c r="T263" s="32"/>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4"/>
      <c r="Q264" s="34"/>
      <c r="R264" s="34"/>
      <c r="S264" s="34"/>
      <c r="T264" s="32"/>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4"/>
      <c r="Q265" s="34"/>
      <c r="R265" s="34"/>
      <c r="S265" s="34"/>
      <c r="T265" s="32"/>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4"/>
      <c r="Q266" s="34"/>
      <c r="R266" s="34"/>
      <c r="S266" s="34"/>
      <c r="T266" s="32"/>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4"/>
      <c r="Q267" s="34"/>
      <c r="R267" s="34"/>
      <c r="S267" s="34"/>
      <c r="T267" s="32"/>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32"/>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4"/>
      <c r="Q269" s="34"/>
      <c r="R269" s="34"/>
      <c r="S269" s="34"/>
      <c r="T269" s="32"/>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32"/>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4"/>
      <c r="Q271" s="34"/>
      <c r="R271" s="34"/>
      <c r="S271" s="34"/>
      <c r="T271" s="32"/>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6"/>
      <c r="Q272" s="36"/>
      <c r="R272" s="36"/>
      <c r="S272" s="36"/>
      <c r="T272" s="32"/>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4"/>
      <c r="Q273" s="34"/>
      <c r="R273" s="34"/>
      <c r="S273" s="34"/>
      <c r="T273" s="32"/>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3"/>
      <c r="Q274" s="33"/>
      <c r="R274" s="33"/>
      <c r="S274" s="33"/>
      <c r="T274" s="32"/>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4"/>
      <c r="Q275" s="34"/>
      <c r="R275" s="34"/>
      <c r="S275" s="34"/>
      <c r="T275" s="32"/>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3"/>
      <c r="Q276" s="33"/>
      <c r="R276" s="33"/>
      <c r="S276" s="33"/>
      <c r="T276" s="32"/>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4"/>
      <c r="Q277" s="34"/>
      <c r="R277" s="34"/>
      <c r="S277" s="34"/>
      <c r="T277" s="32"/>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3"/>
      <c r="Q278" s="33"/>
      <c r="R278" s="33"/>
      <c r="S278" s="33"/>
      <c r="T278" s="32"/>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4"/>
      <c r="Q279" s="34"/>
      <c r="R279" s="34"/>
      <c r="S279" s="34"/>
      <c r="T279" s="32"/>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3"/>
      <c r="Q280" s="33"/>
      <c r="R280" s="33"/>
      <c r="S280" s="33"/>
      <c r="T280" s="32"/>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4"/>
      <c r="Q281" s="34"/>
      <c r="R281" s="34"/>
      <c r="S281" s="34"/>
      <c r="T281" s="32"/>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3"/>
      <c r="Q282" s="33"/>
      <c r="R282" s="33"/>
      <c r="S282" s="33"/>
      <c r="T282" s="32"/>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3"/>
      <c r="Q283" s="33"/>
      <c r="R283" s="33"/>
      <c r="S283" s="33"/>
      <c r="T283" s="32"/>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3"/>
      <c r="Q284" s="33"/>
      <c r="R284" s="33"/>
      <c r="S284" s="33"/>
      <c r="T284" s="32"/>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3"/>
      <c r="Q285" s="33"/>
      <c r="R285" s="33"/>
      <c r="S285" s="33"/>
      <c r="T285" s="32"/>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3"/>
      <c r="Q286" s="33"/>
      <c r="R286" s="33"/>
      <c r="S286" s="33"/>
      <c r="T286" s="32"/>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3"/>
      <c r="Q287" s="33"/>
      <c r="R287" s="33"/>
      <c r="S287" s="33"/>
      <c r="T287" s="32"/>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6"/>
      <c r="Q288" s="36"/>
      <c r="R288" s="36"/>
      <c r="S288" s="36"/>
      <c r="T288" s="32"/>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2"/>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2"/>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32"/>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3"/>
      <c r="Q292" s="33"/>
      <c r="R292" s="33"/>
      <c r="S292" s="33"/>
      <c r="T292" s="32"/>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4"/>
      <c r="Q293" s="34"/>
      <c r="R293" s="34"/>
      <c r="S293" s="34"/>
      <c r="T293" s="32"/>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3"/>
      <c r="Q294" s="33"/>
      <c r="R294" s="33"/>
      <c r="S294" s="33"/>
      <c r="T294" s="32"/>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32"/>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2"/>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3"/>
      <c r="Q297" s="33"/>
      <c r="R297" s="33"/>
      <c r="S297" s="33"/>
      <c r="T297" s="32"/>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32"/>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3"/>
      <c r="Q299" s="33"/>
      <c r="R299" s="33"/>
      <c r="S299" s="33"/>
      <c r="T299" s="32"/>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32"/>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2"/>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2"/>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2"/>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2"/>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2"/>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2"/>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2"/>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2"/>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2"/>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2"/>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2"/>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3"/>
      <c r="Q312" s="33"/>
      <c r="R312" s="33"/>
      <c r="S312" s="33"/>
      <c r="T312" s="32"/>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2"/>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2"/>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32"/>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32"/>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6"/>
      <c r="Q317" s="36"/>
      <c r="R317" s="36"/>
      <c r="S317" s="36"/>
      <c r="T317" s="32"/>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2"/>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2"/>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2"/>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3"/>
      <c r="Q321" s="33"/>
      <c r="R321" s="33"/>
      <c r="S321" s="33"/>
      <c r="T321" s="32"/>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32"/>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3"/>
      <c r="Q323" s="33"/>
      <c r="R323" s="33"/>
      <c r="S323" s="33"/>
      <c r="T323" s="32"/>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3"/>
      <c r="Q324" s="33"/>
      <c r="R324" s="33"/>
      <c r="S324" s="33"/>
      <c r="T324" s="32"/>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3"/>
      <c r="Q325" s="33"/>
      <c r="R325" s="33"/>
      <c r="S325" s="33"/>
      <c r="T325" s="32"/>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3"/>
      <c r="Q326" s="33"/>
      <c r="R326" s="33"/>
      <c r="S326" s="33"/>
      <c r="T326" s="32"/>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3"/>
      <c r="Q327" s="33"/>
      <c r="R327" s="33"/>
      <c r="S327" s="33"/>
      <c r="T327" s="32"/>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3"/>
      <c r="Q328" s="33"/>
      <c r="R328" s="33"/>
      <c r="S328" s="33"/>
      <c r="T328" s="32"/>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6"/>
      <c r="Q329" s="36"/>
      <c r="R329" s="36"/>
      <c r="S329" s="36"/>
      <c r="T329" s="32"/>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6"/>
      <c r="Q330" s="36"/>
      <c r="R330" s="36"/>
      <c r="S330" s="36"/>
      <c r="T330" s="32"/>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6"/>
      <c r="Q331" s="36"/>
      <c r="R331" s="36"/>
      <c r="S331" s="36"/>
      <c r="T331" s="32"/>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6"/>
      <c r="Q332" s="36"/>
      <c r="R332" s="36"/>
      <c r="S332" s="36"/>
      <c r="T332" s="32"/>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3"/>
      <c r="Q333" s="33"/>
      <c r="R333" s="33"/>
      <c r="S333" s="33"/>
      <c r="T333" s="32"/>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3"/>
      <c r="Q334" s="33"/>
      <c r="R334" s="33"/>
      <c r="S334" s="33"/>
      <c r="T334" s="32"/>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3"/>
      <c r="Q335" s="33"/>
      <c r="R335" s="33"/>
      <c r="S335" s="33"/>
      <c r="T335" s="32"/>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3"/>
      <c r="Q336" s="33"/>
      <c r="R336" s="33"/>
      <c r="S336" s="33"/>
      <c r="T336" s="32"/>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3"/>
      <c r="Q337" s="33"/>
      <c r="R337" s="33"/>
      <c r="S337" s="33"/>
      <c r="T337" s="32"/>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3"/>
      <c r="Q338" s="33"/>
      <c r="R338" s="33"/>
      <c r="S338" s="33"/>
      <c r="T338" s="32"/>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32"/>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2"/>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2"/>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2"/>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2"/>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2"/>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2"/>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2"/>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2"/>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2"/>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2"/>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3"/>
      <c r="Q350" s="33"/>
      <c r="R350" s="33"/>
      <c r="S350" s="33"/>
      <c r="T350" s="32"/>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3"/>
      <c r="Q351" s="33"/>
      <c r="R351" s="33"/>
      <c r="S351" s="33"/>
      <c r="T351" s="32"/>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2"/>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32"/>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3"/>
      <c r="Q354" s="33"/>
      <c r="R354" s="33"/>
      <c r="S354" s="33"/>
      <c r="T354" s="32"/>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6"/>
      <c r="Q355" s="36"/>
      <c r="R355" s="36"/>
      <c r="S355" s="36"/>
      <c r="T355" s="32"/>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6"/>
      <c r="Q356" s="36"/>
      <c r="R356" s="36"/>
      <c r="S356" s="36"/>
      <c r="T356" s="32"/>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2"/>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3"/>
      <c r="Q358" s="33"/>
      <c r="R358" s="33"/>
      <c r="S358" s="33"/>
      <c r="T358" s="32"/>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3"/>
      <c r="Q359" s="33"/>
      <c r="R359" s="33"/>
      <c r="S359" s="33"/>
      <c r="T359" s="32"/>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3"/>
      <c r="Q360" s="33"/>
      <c r="R360" s="33"/>
      <c r="S360" s="33"/>
      <c r="T360" s="32"/>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4"/>
      <c r="Q361" s="34"/>
      <c r="R361" s="34"/>
      <c r="S361" s="34"/>
      <c r="T361" s="32"/>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3"/>
      <c r="Q362" s="33"/>
      <c r="R362" s="33"/>
      <c r="S362" s="33"/>
      <c r="T362" s="32"/>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4"/>
      <c r="Q363" s="34"/>
      <c r="R363" s="34"/>
      <c r="S363" s="34"/>
      <c r="T363" s="32"/>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3"/>
      <c r="Q364" s="33"/>
      <c r="R364" s="33"/>
      <c r="S364" s="33"/>
      <c r="T364" s="32"/>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4"/>
      <c r="Q365" s="34"/>
      <c r="R365" s="34"/>
      <c r="S365" s="34"/>
      <c r="T365" s="32"/>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4"/>
      <c r="Q366" s="34"/>
      <c r="R366" s="34"/>
      <c r="S366" s="34"/>
      <c r="T366" s="32"/>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3"/>
      <c r="Q367" s="33"/>
      <c r="R367" s="33"/>
      <c r="S367" s="33"/>
      <c r="T367" s="32"/>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4"/>
      <c r="Q368" s="34"/>
      <c r="R368" s="34"/>
      <c r="S368" s="34"/>
      <c r="T368" s="32"/>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3"/>
      <c r="Q369" s="33"/>
      <c r="R369" s="33"/>
      <c r="S369" s="33"/>
      <c r="T369" s="32"/>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4"/>
      <c r="Q370" s="34"/>
      <c r="R370" s="34"/>
      <c r="S370" s="34"/>
      <c r="T370" s="32"/>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4"/>
      <c r="Q371" s="34"/>
      <c r="R371" s="34"/>
      <c r="S371" s="34"/>
      <c r="T371" s="32"/>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3"/>
      <c r="Q372" s="33"/>
      <c r="R372" s="33"/>
      <c r="S372" s="33"/>
      <c r="T372" s="32"/>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4"/>
      <c r="Q373" s="34"/>
      <c r="R373" s="34"/>
      <c r="S373" s="34"/>
      <c r="T373" s="32"/>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4"/>
      <c r="Q374" s="34"/>
      <c r="R374" s="34"/>
      <c r="S374" s="34"/>
      <c r="T374" s="32"/>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3"/>
      <c r="Q375" s="33"/>
      <c r="R375" s="33"/>
      <c r="S375" s="33"/>
      <c r="T375" s="32"/>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4"/>
      <c r="Q376" s="34"/>
      <c r="R376" s="34"/>
      <c r="S376" s="34"/>
      <c r="T376" s="32"/>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3"/>
      <c r="Q377" s="33"/>
      <c r="R377" s="33"/>
      <c r="S377" s="33"/>
      <c r="T377" s="32"/>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4"/>
      <c r="Q378" s="34"/>
      <c r="R378" s="34"/>
      <c r="S378" s="34"/>
      <c r="T378" s="32"/>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4"/>
      <c r="Q379" s="34"/>
      <c r="R379" s="34"/>
      <c r="S379" s="34"/>
      <c r="T379" s="32"/>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3"/>
      <c r="Q380" s="33"/>
      <c r="R380" s="33"/>
      <c r="S380" s="33"/>
      <c r="T380" s="32"/>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3"/>
      <c r="Q381" s="33"/>
      <c r="R381" s="33"/>
      <c r="S381" s="33"/>
      <c r="T381" s="32"/>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4"/>
      <c r="Q382" s="34"/>
      <c r="R382" s="34"/>
      <c r="S382" s="34"/>
      <c r="T382" s="32"/>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33"/>
      <c r="Q383" s="33"/>
      <c r="R383" s="33"/>
      <c r="S383" s="33"/>
      <c r="T383" s="32"/>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34"/>
      <c r="Q384" s="34"/>
      <c r="R384" s="34"/>
      <c r="S384" s="34"/>
      <c r="T384" s="32"/>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33"/>
      <c r="Q385" s="33"/>
      <c r="R385" s="33"/>
      <c r="S385" s="33"/>
      <c r="T385" s="32"/>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34"/>
      <c r="Q386" s="34"/>
      <c r="R386" s="34"/>
      <c r="S386" s="34"/>
      <c r="T386" s="32"/>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33"/>
      <c r="Q387" s="33"/>
      <c r="R387" s="33"/>
      <c r="S387" s="33"/>
      <c r="T387" s="32"/>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111"/>
      <c r="Q388" s="111"/>
      <c r="R388" s="111"/>
      <c r="S388" s="111"/>
      <c r="T388" s="32"/>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111"/>
      <c r="Q389" s="111"/>
      <c r="R389" s="111"/>
      <c r="S389" s="111"/>
      <c r="T389" s="32"/>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111"/>
      <c r="Q390" s="111"/>
      <c r="R390" s="111"/>
      <c r="S390" s="111"/>
      <c r="T390" s="32"/>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111"/>
      <c r="Q391" s="111"/>
      <c r="R391" s="111"/>
      <c r="S391" s="111"/>
      <c r="T391" s="32"/>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111"/>
      <c r="Q392" s="111"/>
      <c r="R392" s="111"/>
      <c r="S392" s="111"/>
      <c r="T392" s="32"/>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36"/>
      <c r="Q393" s="36"/>
      <c r="R393" s="36"/>
      <c r="S393" s="36"/>
      <c r="T393" s="32"/>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36"/>
      <c r="Q394" s="36"/>
      <c r="R394" s="36"/>
      <c r="S394" s="36"/>
      <c r="T394" s="32"/>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36"/>
      <c r="Q395" s="36"/>
      <c r="R395" s="36"/>
      <c r="S395" s="36"/>
      <c r="T395" s="32"/>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33"/>
      <c r="Q396" s="33"/>
      <c r="R396" s="33"/>
      <c r="S396" s="33"/>
      <c r="T396" s="32"/>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33"/>
      <c r="Q397" s="33"/>
      <c r="R397" s="33"/>
      <c r="S397" s="33"/>
      <c r="T397" s="32"/>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33"/>
      <c r="Q398" s="33"/>
      <c r="R398" s="33"/>
      <c r="S398" s="33"/>
      <c r="T398" s="32"/>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33"/>
      <c r="Q399" s="33"/>
      <c r="R399" s="33"/>
      <c r="S399" s="33"/>
      <c r="T399" s="32"/>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33"/>
      <c r="Q400" s="33"/>
      <c r="R400" s="33"/>
      <c r="S400" s="33"/>
      <c r="T400" s="32"/>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33"/>
      <c r="Q401" s="33"/>
      <c r="R401" s="33"/>
      <c r="S401" s="33"/>
      <c r="T401" s="32"/>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33"/>
      <c r="Q402" s="33"/>
      <c r="R402" s="33"/>
      <c r="S402" s="33"/>
      <c r="T402" s="32"/>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111"/>
      <c r="Q403" s="111"/>
      <c r="R403" s="111"/>
      <c r="S403" s="111"/>
      <c r="T403" s="32"/>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111"/>
      <c r="Q404" s="111"/>
      <c r="R404" s="111"/>
      <c r="S404" s="111"/>
      <c r="T404" s="32"/>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111"/>
      <c r="Q405" s="111"/>
      <c r="R405" s="111"/>
      <c r="S405" s="111"/>
      <c r="T405" s="32"/>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111"/>
      <c r="Q406" s="111"/>
      <c r="R406" s="111"/>
      <c r="S406" s="111"/>
      <c r="T406" s="32"/>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33"/>
      <c r="Q407" s="33"/>
      <c r="R407" s="33"/>
      <c r="S407" s="33"/>
      <c r="T407" s="32"/>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33"/>
      <c r="Q408" s="33"/>
      <c r="R408" s="33"/>
      <c r="S408" s="33"/>
      <c r="T408" s="32"/>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33"/>
      <c r="Q409" s="33"/>
      <c r="R409" s="33"/>
      <c r="S409" s="33"/>
      <c r="T409" s="32"/>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36"/>
      <c r="Q410" s="36"/>
      <c r="R410" s="36"/>
      <c r="S410" s="36"/>
      <c r="T410" s="32"/>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36"/>
      <c r="Q411" s="36"/>
      <c r="R411" s="36"/>
      <c r="S411" s="36"/>
      <c r="T411" s="32"/>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36"/>
      <c r="Q412" s="36"/>
      <c r="R412" s="36"/>
      <c r="S412" s="36"/>
      <c r="T412" s="32"/>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6"/>
      <c r="Q413" s="36"/>
      <c r="R413" s="36"/>
      <c r="S413" s="36"/>
      <c r="T413" s="32"/>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6"/>
      <c r="Q414" s="36"/>
      <c r="R414" s="36"/>
      <c r="S414" s="36"/>
      <c r="T414" s="32"/>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3"/>
      <c r="Q415" s="33"/>
      <c r="R415" s="33"/>
      <c r="S415" s="33"/>
      <c r="T415" s="32"/>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3"/>
      <c r="Q416" s="33"/>
      <c r="R416" s="33"/>
      <c r="S416" s="33"/>
      <c r="T416" s="32"/>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3"/>
      <c r="Q417" s="33"/>
      <c r="R417" s="33"/>
      <c r="S417" s="33"/>
      <c r="T417" s="32"/>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3"/>
      <c r="Q418" s="33"/>
      <c r="R418" s="33"/>
      <c r="S418" s="33"/>
      <c r="T418" s="32"/>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3"/>
      <c r="Q419" s="33"/>
      <c r="R419" s="33"/>
      <c r="S419" s="33"/>
      <c r="T419" s="32"/>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3"/>
      <c r="Q420" s="33"/>
      <c r="R420" s="33"/>
      <c r="S420" s="33"/>
      <c r="T420" s="32"/>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32"/>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2"/>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2"/>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2"/>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2"/>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2"/>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2"/>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2"/>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2"/>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2"/>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3"/>
      <c r="Q431" s="33"/>
      <c r="R431" s="33"/>
      <c r="S431" s="33"/>
      <c r="T431" s="32"/>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3"/>
      <c r="Q432" s="33"/>
      <c r="R432" s="33"/>
      <c r="S432" s="33"/>
      <c r="T432" s="32"/>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3"/>
      <c r="Q433" s="33"/>
      <c r="R433" s="33"/>
      <c r="S433" s="33"/>
      <c r="T433" s="32"/>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3"/>
      <c r="Q434" s="33"/>
      <c r="R434" s="33"/>
      <c r="S434" s="33"/>
      <c r="T434" s="32"/>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3"/>
      <c r="Q435" s="33"/>
      <c r="R435" s="33"/>
      <c r="S435" s="33"/>
      <c r="T435" s="32"/>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6"/>
      <c r="Q436" s="36"/>
      <c r="R436" s="36"/>
      <c r="S436" s="36"/>
      <c r="T436" s="32"/>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6"/>
      <c r="Q437" s="36"/>
      <c r="R437" s="36"/>
      <c r="S437" s="36"/>
      <c r="T437" s="32"/>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6"/>
      <c r="Q438" s="36"/>
      <c r="R438" s="36"/>
      <c r="S438" s="36"/>
      <c r="T438" s="32"/>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6"/>
      <c r="Q439" s="36"/>
      <c r="R439" s="36"/>
      <c r="S439" s="36"/>
      <c r="T439" s="32"/>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6"/>
      <c r="Q440" s="36"/>
      <c r="R440" s="36"/>
      <c r="S440" s="36"/>
      <c r="T440" s="32"/>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6"/>
      <c r="Q441" s="36"/>
      <c r="R441" s="36"/>
      <c r="S441" s="36"/>
      <c r="T441" s="32"/>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32"/>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2"/>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2"/>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2"/>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2"/>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2"/>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2"/>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2"/>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2"/>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2"/>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2"/>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2"/>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2"/>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2"/>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2"/>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2"/>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2"/>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2"/>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2"/>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2"/>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2"/>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2"/>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2"/>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2"/>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2"/>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2"/>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2"/>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2"/>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2"/>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2"/>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2"/>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2"/>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2"/>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2"/>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2"/>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2"/>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2"/>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2"/>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2"/>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2"/>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2"/>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2"/>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2"/>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2"/>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2"/>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2"/>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2"/>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2"/>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2"/>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2"/>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2"/>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2"/>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2"/>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2"/>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2"/>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2"/>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2"/>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2"/>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2"/>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2"/>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2"/>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2"/>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2"/>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2"/>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2"/>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2"/>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2"/>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2"/>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2"/>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2"/>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2"/>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2"/>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2"/>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2"/>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2"/>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2"/>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2"/>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2"/>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2"/>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2"/>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2"/>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2"/>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2"/>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2"/>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2"/>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2"/>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2"/>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2"/>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2"/>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2"/>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2"/>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2"/>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2"/>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2"/>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2"/>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2"/>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2"/>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2"/>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2"/>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2"/>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2"/>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2"/>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2"/>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2"/>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2"/>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2"/>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2"/>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2"/>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2"/>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2"/>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2"/>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2"/>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2"/>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2"/>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2"/>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2"/>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2"/>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2"/>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2"/>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2"/>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2"/>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2"/>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2"/>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2"/>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2"/>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2"/>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2"/>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2"/>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2"/>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2"/>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2"/>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2"/>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2"/>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2"/>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2"/>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2"/>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2"/>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2"/>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2"/>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2"/>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2"/>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2"/>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2"/>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2"/>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2"/>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2"/>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2"/>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2"/>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2"/>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2"/>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2"/>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2"/>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2"/>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2"/>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2"/>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2"/>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2"/>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2"/>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2"/>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2"/>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2"/>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2"/>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2"/>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2"/>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2"/>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2"/>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2"/>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2"/>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2"/>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2"/>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2"/>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2"/>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2"/>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2"/>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2"/>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2"/>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2"/>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2"/>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2"/>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2"/>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2"/>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2"/>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2"/>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2"/>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2"/>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2"/>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2"/>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2"/>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2"/>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2"/>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2"/>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2"/>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2"/>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2"/>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2"/>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2"/>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2"/>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2"/>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2"/>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2"/>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2"/>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2"/>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2"/>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2"/>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2"/>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2"/>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2"/>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2"/>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2"/>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2"/>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2"/>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2"/>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2"/>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2"/>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2"/>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2"/>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2"/>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2"/>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2"/>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2"/>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2"/>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2"/>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2"/>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2"/>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2"/>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2"/>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2"/>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2"/>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2"/>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2"/>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2"/>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2"/>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2"/>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2"/>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2"/>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2"/>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2"/>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2"/>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2"/>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2"/>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2"/>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2"/>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2"/>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2"/>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2"/>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2"/>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2"/>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2"/>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2"/>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2"/>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2"/>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2"/>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2"/>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2"/>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2"/>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2"/>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2"/>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2"/>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2"/>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2"/>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2"/>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2"/>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2"/>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2"/>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2"/>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2"/>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2"/>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2"/>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2"/>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2"/>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2"/>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2"/>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2"/>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2"/>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2"/>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2"/>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2"/>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2"/>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2"/>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2"/>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2"/>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2"/>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2"/>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2"/>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2"/>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2"/>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2"/>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2"/>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2"/>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2"/>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2"/>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2"/>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2"/>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2"/>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2"/>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2"/>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2"/>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2"/>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2"/>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2"/>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2"/>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2"/>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2"/>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2"/>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2"/>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2"/>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2"/>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2"/>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2"/>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2"/>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2"/>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2"/>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2"/>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2"/>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2"/>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2"/>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2"/>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2"/>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2"/>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2"/>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2"/>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2"/>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2"/>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2"/>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2"/>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2"/>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2"/>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2"/>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2"/>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2"/>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2"/>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2"/>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2"/>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2"/>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2"/>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2"/>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2"/>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2"/>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2"/>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2"/>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2"/>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2"/>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2"/>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2"/>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2"/>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2"/>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2"/>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2"/>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2"/>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2"/>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2"/>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2"/>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2"/>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2"/>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2"/>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2"/>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2"/>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2"/>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2"/>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2"/>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2"/>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2"/>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2"/>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2"/>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2"/>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2"/>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2"/>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2"/>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2"/>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2"/>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2"/>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2"/>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2"/>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2"/>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2"/>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2"/>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2"/>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2"/>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2"/>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2"/>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2"/>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2"/>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2"/>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2"/>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2"/>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2"/>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2"/>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2"/>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2"/>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2"/>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2"/>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2"/>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2"/>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2"/>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2"/>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2"/>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2"/>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2"/>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2"/>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2"/>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2"/>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2"/>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2"/>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2"/>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2"/>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2"/>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2"/>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2"/>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2"/>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2"/>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2"/>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2"/>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2"/>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2"/>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2"/>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2"/>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2"/>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2"/>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2"/>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2"/>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2"/>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2"/>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2"/>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2"/>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2"/>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2"/>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2"/>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2"/>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2"/>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2"/>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2"/>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2"/>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2"/>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2"/>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2"/>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2"/>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2"/>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2"/>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2"/>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2"/>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2"/>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2"/>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2"/>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2"/>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2"/>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2"/>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2"/>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2"/>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2"/>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2"/>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2"/>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2"/>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2"/>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2"/>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2"/>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2"/>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2"/>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2"/>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2"/>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2"/>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2"/>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2"/>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2"/>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2"/>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2"/>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2"/>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2"/>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2"/>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2"/>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2"/>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2"/>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2"/>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2"/>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2"/>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2"/>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2"/>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2"/>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2"/>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2"/>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2"/>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2"/>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2"/>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2"/>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2"/>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2"/>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2"/>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2"/>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2"/>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2"/>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2"/>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2"/>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2"/>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2"/>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2"/>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2"/>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2"/>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2"/>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2"/>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2"/>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2"/>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2"/>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2"/>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2"/>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2"/>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2"/>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2"/>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2"/>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2"/>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2"/>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2"/>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2"/>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2"/>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2"/>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2"/>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2"/>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2"/>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2"/>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2"/>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2"/>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2"/>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2"/>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2"/>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2"/>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2"/>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2"/>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2"/>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2"/>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2"/>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2"/>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2"/>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2"/>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2"/>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2"/>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2"/>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2"/>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2"/>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2"/>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2"/>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2"/>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2"/>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2"/>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2"/>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2"/>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2"/>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2"/>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2"/>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2"/>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2"/>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2"/>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2"/>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2"/>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2"/>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2"/>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2"/>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2"/>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2"/>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2"/>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2"/>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2"/>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2"/>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2"/>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2"/>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2"/>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2"/>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2"/>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2"/>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2"/>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2"/>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2"/>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2"/>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2"/>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2"/>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2"/>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2"/>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2"/>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2"/>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2"/>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2"/>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2"/>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2"/>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2"/>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2"/>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2"/>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2"/>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2"/>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2"/>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2"/>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2"/>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2"/>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2"/>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2"/>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2"/>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2"/>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2"/>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2"/>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2"/>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2"/>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2"/>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2"/>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2"/>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2"/>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2"/>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2"/>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2"/>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2"/>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2"/>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2"/>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2"/>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2"/>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2"/>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2"/>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2"/>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2"/>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2"/>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2"/>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2"/>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2"/>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2"/>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2"/>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2"/>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2"/>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2"/>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2"/>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2"/>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2"/>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2"/>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2"/>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2"/>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2"/>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2"/>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2"/>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2"/>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2"/>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2"/>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2"/>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2"/>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2"/>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2"/>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2"/>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2"/>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2"/>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2"/>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2"/>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2"/>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2"/>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2"/>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2"/>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2"/>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2"/>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2"/>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2"/>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2"/>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2"/>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2"/>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2"/>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2"/>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2"/>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2"/>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2"/>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2"/>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2"/>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2"/>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2"/>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2"/>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2"/>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2"/>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2"/>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2"/>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2"/>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2"/>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2"/>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2"/>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2"/>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2"/>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2"/>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2"/>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2"/>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2"/>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2"/>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2"/>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2"/>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2"/>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2"/>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2"/>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2"/>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2"/>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2"/>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2"/>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2"/>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2"/>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2"/>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2"/>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2"/>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2"/>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2"/>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2"/>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2"/>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2"/>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2"/>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2"/>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2"/>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2"/>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2"/>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2"/>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2"/>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2"/>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2"/>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2"/>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2"/>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2"/>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2"/>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2"/>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2"/>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2"/>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2"/>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2"/>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2"/>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2"/>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2"/>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2"/>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2"/>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2"/>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2"/>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2"/>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2"/>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2"/>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2"/>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2"/>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2"/>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2"/>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2"/>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2"/>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2"/>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2"/>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2"/>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2"/>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2"/>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2"/>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2"/>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2"/>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2"/>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2"/>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2"/>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2"/>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2"/>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2"/>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2"/>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2"/>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2"/>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2"/>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2"/>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2"/>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2"/>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2"/>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2"/>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2"/>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2"/>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2"/>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2"/>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2"/>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2"/>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2"/>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2"/>
      <c r="H1204" s="1"/>
      <c r="I1204" s="35"/>
      <c r="J1204" s="1"/>
      <c r="K1204" s="1"/>
      <c r="L1204" s="32"/>
      <c r="M1204" s="32"/>
      <c r="N1204" s="32"/>
      <c r="O1204" s="32"/>
      <c r="P1204" s="36"/>
      <c r="Q1204" s="36"/>
      <c r="R1204" s="36"/>
      <c r="S1204" s="36"/>
      <c r="T1204" s="32"/>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2"/>
      <c r="H1205" s="1"/>
      <c r="I1205" s="35"/>
      <c r="J1205" s="1"/>
      <c r="K1205" s="1"/>
      <c r="L1205" s="32"/>
      <c r="M1205" s="32"/>
      <c r="N1205" s="32"/>
      <c r="O1205" s="32"/>
      <c r="P1205" s="36"/>
      <c r="Q1205" s="36"/>
      <c r="R1205" s="36"/>
      <c r="S1205" s="36"/>
      <c r="T1205" s="32"/>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2"/>
      <c r="H1206" s="1"/>
      <c r="I1206" s="35"/>
      <c r="J1206" s="1"/>
      <c r="K1206" s="1"/>
      <c r="L1206" s="32"/>
      <c r="M1206" s="32"/>
      <c r="N1206" s="32"/>
      <c r="O1206" s="32"/>
      <c r="P1206" s="36"/>
      <c r="Q1206" s="36"/>
      <c r="R1206" s="36"/>
      <c r="S1206" s="36"/>
      <c r="T1206" s="32"/>
      <c r="U1206" s="32"/>
      <c r="V1206" s="32"/>
      <c r="W1206" s="32"/>
      <c r="X1206" s="32"/>
      <c r="Y1206" s="32"/>
      <c r="Z1206" s="32"/>
      <c r="AA1206" s="32"/>
      <c r="AB1206" s="32"/>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2"/>
      <c r="H1207" s="1"/>
      <c r="I1207" s="35"/>
      <c r="J1207" s="1"/>
      <c r="K1207" s="1"/>
      <c r="L1207" s="32"/>
      <c r="M1207" s="32"/>
      <c r="N1207" s="32"/>
      <c r="O1207" s="32"/>
      <c r="P1207" s="36"/>
      <c r="Q1207" s="36"/>
      <c r="R1207" s="36"/>
      <c r="S1207" s="36"/>
      <c r="T1207" s="32"/>
      <c r="U1207" s="32"/>
      <c r="V1207" s="32"/>
      <c r="W1207" s="32"/>
      <c r="X1207" s="32"/>
      <c r="Y1207" s="32"/>
      <c r="Z1207" s="32"/>
      <c r="AA1207" s="32"/>
      <c r="AB1207" s="32"/>
      <c r="AC1207" s="32"/>
      <c r="AD1207" s="32"/>
      <c r="AE1207" s="32"/>
      <c r="AF1207" s="1"/>
      <c r="AG1207" s="1"/>
      <c r="AH1207" s="1"/>
      <c r="AI1207" s="1"/>
      <c r="AJ1207" s="1"/>
      <c r="AK1207" s="1"/>
      <c r="AL1207" s="1"/>
      <c r="AM1207" s="1"/>
      <c r="AN1207" s="37"/>
    </row>
    <row r="1208" spans="1:40" ht="14.25" customHeight="1">
      <c r="A1208" s="1"/>
      <c r="B1208" s="32"/>
      <c r="C1208" s="32"/>
      <c r="D1208" s="33"/>
      <c r="E1208" s="1"/>
      <c r="F1208" s="34"/>
      <c r="G1208" s="32"/>
      <c r="H1208" s="1"/>
      <c r="I1208" s="35"/>
      <c r="J1208" s="1"/>
      <c r="K1208" s="1"/>
      <c r="L1208" s="32"/>
      <c r="M1208" s="32"/>
      <c r="N1208" s="32"/>
      <c r="O1208" s="32"/>
      <c r="P1208" s="36"/>
      <c r="Q1208" s="36"/>
      <c r="R1208" s="36"/>
      <c r="S1208" s="36"/>
      <c r="T1208" s="32"/>
      <c r="U1208" s="32"/>
      <c r="V1208" s="32"/>
      <c r="W1208" s="32"/>
      <c r="X1208" s="32"/>
      <c r="Y1208" s="32"/>
      <c r="Z1208" s="32"/>
      <c r="AA1208" s="32"/>
      <c r="AB1208" s="32"/>
      <c r="AC1208" s="32"/>
      <c r="AD1208" s="32"/>
      <c r="AE1208" s="32"/>
      <c r="AF1208" s="1"/>
      <c r="AG1208" s="1"/>
      <c r="AH1208" s="1"/>
      <c r="AI1208" s="1"/>
      <c r="AJ1208" s="1"/>
      <c r="AK1208" s="1"/>
      <c r="AL1208" s="1"/>
      <c r="AM1208" s="1"/>
      <c r="AN1208" s="37"/>
    </row>
  </sheetData>
  <autoFilter ref="A2:AN227" xr:uid="{00000000-0009-0000-0000-000006000000}">
    <filterColumn colId="6">
      <filters>
        <filter val="PNN La Paya"/>
      </filters>
    </filterColumn>
  </autoFilter>
  <mergeCells count="3">
    <mergeCell ref="B1:M1"/>
    <mergeCell ref="N1:O1"/>
    <mergeCell ref="P1:AM1"/>
  </mergeCells>
  <dataValidations count="8">
    <dataValidation type="list" allowBlank="1" showErrorMessage="1" sqref="I183:I205" xr:uid="{00000000-0002-0000-0600-000000000000}">
      <formula1>INDIRECT(H183)</formula1>
    </dataValidation>
    <dataValidation type="list" allowBlank="1" showErrorMessage="1" sqref="D4:D205" xr:uid="{00000000-0002-0000-06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600-000002000000}">
      <formula1>0</formula1>
      <formula2>500000000</formula2>
    </dataValidation>
    <dataValidation type="list" allowBlank="1" showErrorMessage="1" sqref="H4:H71 H73:H205" xr:uid="{00000000-0002-0000-0600-000003000000}">
      <formula1>"PGN,FONAM,FPVB,KFW,GEF,COMPENSACIONES,REGALÍAS,OTROS,FUNCIONAMIENTO,GESTIÓN,GESTIÓN-PGN,GESTIÓN-FONAM"</formula1>
    </dataValidation>
    <dataValidation type="list" allowBlank="1" showErrorMessage="1" sqref="G4:G205" xr:uid="{00000000-0002-0000-06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6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600-000006000000}">
      <formula1>"PEI,PAA,PEI-PI,PAA-PI,PI,PAA-PEI"</formula1>
    </dataValidation>
    <dataValidation type="list" allowBlank="1" showErrorMessage="1" sqref="B4:B205" xr:uid="{00000000-0002-0000-0600-000007000000}">
      <formula1>"1. PROTEGER LA BELLEZA DE LA VIDA,2. TERRITORIOS SOSTENIBLES E INNOVADORES,3. MODERNIZACIÓN INSTITUCIONAL EFICIENTE,4. PAZ CON LA NATURALEZA"</formula1>
    </dataValidation>
  </dataValidations>
  <hyperlinks>
    <hyperlink ref="T31" r:id="rId1" xr:uid="{00000000-0004-0000-0600-000000000000}"/>
    <hyperlink ref="T69" r:id="rId2" xr:uid="{00000000-0004-0000-0600-000001000000}"/>
    <hyperlink ref="T70" r:id="rId3" xr:uid="{00000000-0004-0000-0600-000002000000}"/>
    <hyperlink ref="T199" r:id="rId4" xr:uid="{00000000-0004-0000-0600-000003000000}"/>
  </hyperlinks>
  <pageMargins left="0.7" right="0.7" top="0.75" bottom="0.75" header="0" footer="0"/>
  <pageSetup fitToHeight="0" orientation="landscape"/>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tabColor rgb="FF00FFFF"/>
  </sheetPr>
  <dimension ref="A1:AN1213"/>
  <sheetViews>
    <sheetView workbookViewId="0"/>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34" customWidth="1"/>
    <col min="6" max="6" width="12.5703125" customWidth="1"/>
    <col min="7" max="7" width="14.42578125" customWidth="1"/>
    <col min="8" max="8" width="11" customWidth="1"/>
    <col min="9" max="9" width="24.1406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6" width="32.140625" hidden="1" customWidth="1"/>
    <col min="17" max="17" width="28.5703125" hidden="1" customWidth="1"/>
    <col min="18" max="18" width="33.28515625" hidden="1" customWidth="1"/>
    <col min="19" max="19" width="28.5703125" hidden="1" customWidth="1"/>
    <col min="20" max="20" width="36.42578125" customWidth="1"/>
    <col min="21" max="21" width="22.42578125" customWidth="1"/>
    <col min="22" max="27" width="22.42578125" hidden="1" customWidth="1"/>
    <col min="28" max="28" width="53.140625" hidden="1" customWidth="1"/>
    <col min="29" max="31" width="22.42578125" hidden="1" customWidth="1"/>
    <col min="32" max="33" width="20.140625" hidden="1" customWidth="1"/>
    <col min="34" max="34" width="47" hidden="1" customWidth="1"/>
    <col min="35" max="35" width="17.42578125" hidden="1" customWidth="1"/>
    <col min="36" max="36" width="35.140625" hidden="1" customWidth="1"/>
    <col min="37" max="37" width="17.42578125" hidden="1" customWidth="1"/>
    <col min="38" max="38" width="34.7109375" hidden="1" customWidth="1"/>
    <col min="39" max="39" width="17.42578125" hidden="1" customWidth="1"/>
    <col min="40" max="40" width="13.85546875" customWidth="1"/>
  </cols>
  <sheetData>
    <row r="1" spans="1:40" ht="14.25" customHeight="1">
      <c r="A1" s="1"/>
      <c r="B1" s="187" t="s">
        <v>0</v>
      </c>
      <c r="C1" s="188"/>
      <c r="D1" s="188"/>
      <c r="E1" s="188"/>
      <c r="F1" s="188"/>
      <c r="G1" s="188"/>
      <c r="H1" s="188"/>
      <c r="I1" s="188"/>
      <c r="J1" s="188"/>
      <c r="K1" s="188"/>
      <c r="L1" s="188"/>
      <c r="M1" s="189"/>
      <c r="N1" s="190" t="s">
        <v>47</v>
      </c>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41"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1"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10" t="str">
        <f t="shared" ca="1" si="0"/>
        <v>Mensual</v>
      </c>
      <c r="B7" s="11" t="str">
        <f ca="1">IFERROR(__xludf.DUMMYFUNCTION("""COMPUTED_VALUE"""),"1. PROTEGER LA BELLEZA DE LA VIDA")</f>
        <v>1. PROTEGER LA BELLEZA DE LA VIDA</v>
      </c>
      <c r="C7" s="11" t="str">
        <f ca="1">IFERROR(__xludf.DUMMYFUNCTION("""COMPUTED_VALUE"""),"1.2 Restauración rehabilitación y sistemas sotenibles para la conservación")</f>
        <v>1.2 Restauración rehabilitación y sistemas sotenibles para la conservación</v>
      </c>
      <c r="D7" s="11" t="str">
        <f ca="1">IFERROR(__xludf.DUMMYFUNCTION("""COMPUTED_VALUE"""),"No. de Hectáreas en proceso de restauración rehabilitación y recuperación")</f>
        <v>No. de Hectáreas en proceso de restauración rehabilitación y recuperación</v>
      </c>
      <c r="E7"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14" t="str">
        <f ca="1">IFERROR(__xludf.DUMMYFUNCTION("""COMPUTED_VALUE"""),"PEI")</f>
        <v>PEI</v>
      </c>
      <c r="G7" s="11" t="str">
        <f ca="1">IFERROR(__xludf.DUMMYFUNCTION("""COMPUTED_VALUE"""),"PNN La Paya")</f>
        <v>PNN La Paya</v>
      </c>
      <c r="H7" s="14" t="str">
        <f ca="1">IFERROR(__xludf.DUMMYFUNCTION("""COMPUTED_VALUE"""),"PGN")</f>
        <v>PGN</v>
      </c>
      <c r="I7" s="11" t="str">
        <f ca="1">IFERROR(__xludf.DUMMYFUNCTION("""COMPUTED_VALUE"""),"1.Realizar la Georeferenciacion")</f>
        <v>1.Realizar la Georeferenciacion</v>
      </c>
      <c r="J7" s="16">
        <f ca="1">IFERROR(__xludf.DUMMYFUNCTION("""COMPUTED_VALUE"""),20)</f>
        <v>20</v>
      </c>
      <c r="K7" s="17">
        <f ca="1">IFERROR(__xludf.DUMMYFUNCTION("""COMPUTED_VALUE"""),59778547.5)</f>
        <v>59778547.5</v>
      </c>
      <c r="L7" s="18" t="str">
        <f ca="1">IFERROR(__xludf.DUMMYFUNCTION("""COMPUTED_VALUE""")," Se recomienda generar reportes cuantitativos sobre la meta en el mes de octubre y noviembre")</f>
        <v xml:space="preserve"> Se recomienda generar reportes cuantitativos sobre la meta en el mes de octubre y noviembre</v>
      </c>
      <c r="M7" s="11" t="str">
        <f ca="1">IFERROR(__xludf.DUMMYFUNCTION("""COMPUTED_VALUE"""),"Abner Ortiz")</f>
        <v>Abner Ortiz</v>
      </c>
      <c r="N7" s="11"/>
      <c r="O7" s="20">
        <f ca="1">IFERROR(__xludf.DUMMYFUNCTION("""COMPUTED_VALUE"""),0)</f>
        <v>0</v>
      </c>
      <c r="P7" s="13" t="s">
        <v>762</v>
      </c>
      <c r="Q7" s="13" t="s">
        <v>168</v>
      </c>
      <c r="R7" s="13" t="s">
        <v>763</v>
      </c>
      <c r="S7" s="13" t="s">
        <v>168</v>
      </c>
      <c r="T7" s="11"/>
      <c r="U7" s="11"/>
      <c r="V7" s="11"/>
      <c r="W7" s="11"/>
      <c r="X7" s="11"/>
      <c r="Y7" s="11"/>
      <c r="Z7" s="11"/>
      <c r="AA7" s="11"/>
      <c r="AB7" s="11"/>
      <c r="AC7" s="11"/>
      <c r="AD7" s="11"/>
      <c r="AE7" s="11"/>
      <c r="AF7" s="11"/>
      <c r="AG7" s="11"/>
      <c r="AH7" s="11"/>
      <c r="AI7" s="14"/>
      <c r="AJ7" s="11"/>
      <c r="AK7" s="14"/>
      <c r="AL7" s="11"/>
      <c r="AM7" s="14"/>
      <c r="AN7" s="1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113"/>
      <c r="Q17" s="113"/>
      <c r="R17" s="113"/>
      <c r="S17" s="113"/>
      <c r="T17" s="113" t="s">
        <v>764</v>
      </c>
      <c r="U17" s="44" t="s">
        <v>63</v>
      </c>
      <c r="V17" s="44" t="s">
        <v>765</v>
      </c>
      <c r="W17" s="44" t="s">
        <v>57</v>
      </c>
      <c r="X17" s="153" t="s">
        <v>766</v>
      </c>
      <c r="Y17" s="44" t="s">
        <v>172</v>
      </c>
      <c r="Z17" s="44" t="s">
        <v>767</v>
      </c>
      <c r="AA17" s="44" t="s">
        <v>172</v>
      </c>
      <c r="AB17" s="54" t="s">
        <v>768</v>
      </c>
      <c r="AC17" s="44" t="s">
        <v>172</v>
      </c>
      <c r="AD17" s="44" t="s">
        <v>769</v>
      </c>
      <c r="AE17" s="44" t="s">
        <v>172</v>
      </c>
      <c r="AF17" s="44" t="s">
        <v>770</v>
      </c>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113"/>
      <c r="Q18" s="113"/>
      <c r="R18" s="113"/>
      <c r="S18" s="113"/>
      <c r="T18" s="113"/>
      <c r="U18" s="44"/>
      <c r="V18" s="44"/>
      <c r="W18" s="44"/>
      <c r="X18" s="44"/>
      <c r="Y18" s="44"/>
      <c r="Z18" s="44"/>
      <c r="AA18" s="44"/>
      <c r="AB18" s="5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56"/>
      <c r="Q29" s="56"/>
      <c r="R29" s="56"/>
      <c r="S29" s="56"/>
      <c r="T29" s="56"/>
      <c r="U29" s="56"/>
      <c r="V29" s="56"/>
      <c r="W29" s="56"/>
      <c r="X29" s="56"/>
      <c r="Y29" s="56"/>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t="s">
        <v>771</v>
      </c>
      <c r="AI30" s="14"/>
      <c r="AJ30" s="14"/>
      <c r="AK30" s="14"/>
      <c r="AL30" s="14"/>
      <c r="AM30" s="14"/>
      <c r="AN30" s="60" t="str">
        <f ca="1">IFERROR(__xludf.DUMMYFUNCTION("""COMPUTED_VALUE"""),"Trimestral")</f>
        <v>Trimestral</v>
      </c>
    </row>
    <row r="31" spans="1:40" ht="14.25" hidden="1" customHeight="1">
      <c r="A31" s="10" t="str">
        <f t="shared" ca="1" si="0"/>
        <v>Trimestral</v>
      </c>
      <c r="B31" s="11" t="str">
        <f ca="1">IFERROR(__xludf.DUMMYFUNCTION("""COMPUTED_VALUE"""),"2. TERRITORIOS SOSTENIBLES E INNOVADORES")</f>
        <v>2. TERRITORIOS SOSTENIBLES E INNOVADORES</v>
      </c>
      <c r="C31" s="11" t="str">
        <f ca="1">IFERROR(__xludf.DUMMYFUNCTION("""COMPUTED_VALUE"""),"2.1 Bioeconomía y Ecoturismo")</f>
        <v>2.1 Bioeconomía y Ecoturismo</v>
      </c>
      <c r="D31" s="11"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11"/>
      <c r="F31" s="14" t="str">
        <f ca="1">IFERROR(__xludf.DUMMYFUNCTION("""COMPUTED_VALUE"""),"PEI")</f>
        <v>PEI</v>
      </c>
      <c r="G31" s="11" t="str">
        <f ca="1">IFERROR(__xludf.DUMMYFUNCTION("""COMPUTED_VALUE"""),"DTAM")</f>
        <v>DTAM</v>
      </c>
      <c r="H31" s="11" t="str">
        <f ca="1">IFERROR(__xludf.DUMMYFUNCTION("""COMPUTED_VALUE"""),"FONAM")</f>
        <v>FONAM</v>
      </c>
      <c r="I31" s="11" t="str">
        <f ca="1">IFERROR(__xludf.DUMMYFUNCTION("""COMPUTED_VALUE"""),"N/A")</f>
        <v>N/A</v>
      </c>
      <c r="J31" s="14">
        <f ca="1">IFERROR(__xludf.DUMMYFUNCTION("""COMPUTED_VALUE"""),12)</f>
        <v>12</v>
      </c>
      <c r="K31" s="17"/>
      <c r="L31" s="11"/>
      <c r="M31" s="11" t="str">
        <f ca="1">IFERROR(__xludf.DUMMYFUNCTION("""COMPUTED_VALUE"""),"Iván Rodriguez")</f>
        <v>Iván Rodriguez</v>
      </c>
      <c r="N31" s="11"/>
      <c r="O31" s="11"/>
      <c r="P31" s="11" t="s">
        <v>772</v>
      </c>
      <c r="Q31" s="11" t="s">
        <v>57</v>
      </c>
      <c r="R31" s="11" t="s">
        <v>773</v>
      </c>
      <c r="S31" s="11" t="s">
        <v>57</v>
      </c>
      <c r="T31" s="11"/>
      <c r="U31" s="11"/>
      <c r="V31" s="11"/>
      <c r="W31" s="11"/>
      <c r="X31" s="11"/>
      <c r="Y31" s="11"/>
      <c r="Z31" s="11"/>
      <c r="AA31" s="11"/>
      <c r="AB31" s="11"/>
      <c r="AC31" s="11"/>
      <c r="AD31" s="11"/>
      <c r="AE31" s="11"/>
      <c r="AF31" s="11"/>
      <c r="AG31" s="11"/>
      <c r="AH31" s="11"/>
      <c r="AI31" s="14"/>
      <c r="AJ31" s="11"/>
      <c r="AK31" s="14"/>
      <c r="AL31" s="11"/>
      <c r="AM31" s="11"/>
      <c r="AN31" s="15"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77"/>
      <c r="Q36" s="77"/>
      <c r="R36" s="77"/>
      <c r="S36" s="77"/>
      <c r="T36" s="77" t="s">
        <v>774</v>
      </c>
      <c r="U36" s="56" t="s">
        <v>775</v>
      </c>
      <c r="V36" s="56" t="s">
        <v>776</v>
      </c>
      <c r="W36" s="56" t="s">
        <v>311</v>
      </c>
      <c r="X36" s="166" t="s">
        <v>777</v>
      </c>
      <c r="Y36" s="56" t="s">
        <v>71</v>
      </c>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11" t="str">
        <f ca="1">IFERROR(__xludf.DUMMYFUNCTION("""COMPUTED_VALUE"""),"4. PAZ CON LA NATURALEZA")</f>
        <v>4. PAZ CON LA NATURALEZA</v>
      </c>
      <c r="C43" s="11" t="str">
        <f ca="1">IFERROR(__xludf.DUMMYFUNCTION("""COMPUTED_VALUE"""),"4.1 Gobernanza participación y conflictos socioambientales")</f>
        <v>4.1 Gobernanza participación y conflictos socioambientales</v>
      </c>
      <c r="D43"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14" t="str">
        <f ca="1">IFERROR(__xludf.DUMMYFUNCTION("""COMPUTED_VALUE"""),"PEI-PI")</f>
        <v>PEI-PI</v>
      </c>
      <c r="G43" s="11" t="str">
        <f ca="1">IFERROR(__xludf.DUMMYFUNCTION("""COMPUTED_VALUE"""),"PNN Yaigojé Apaporis")</f>
        <v>PNN Yaigojé Apaporis</v>
      </c>
      <c r="H43" s="14" t="str">
        <f ca="1">IFERROR(__xludf.DUMMYFUNCTION("""COMPUTED_VALUE"""),"PGN")</f>
        <v>PGN</v>
      </c>
      <c r="I43"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14">
        <f ca="1">IFERROR(__xludf.DUMMYFUNCTION("""COMPUTED_VALUE"""),4)</f>
        <v>4</v>
      </c>
      <c r="K43" s="17">
        <f ca="1">IFERROR(__xludf.DUMMYFUNCTION("""COMPUTED_VALUE"""),189019455)</f>
        <v>189019455</v>
      </c>
      <c r="L43" s="18" t="str">
        <f ca="1">IFERROR(__xludf.DUMMYFUNCTION("""COMPUTED_VALUE""")," Reportar en DRIVE 4 en SENDA 1")</f>
        <v xml:space="preserve"> Reportar en DRIVE 4 en SENDA 1</v>
      </c>
      <c r="M43" s="11" t="str">
        <f ca="1">IFERROR(__xludf.DUMMYFUNCTION("""COMPUTED_VALUE"""),"Esteban Carrillo")</f>
        <v>Esteban Carrillo</v>
      </c>
      <c r="N43" s="11"/>
      <c r="O43" s="20">
        <f ca="1">IFERROR(__xludf.DUMMYFUNCTION("""COMPUTED_VALUE"""),0.25)</f>
        <v>0.25</v>
      </c>
      <c r="P43" s="14"/>
      <c r="Q43" s="14"/>
      <c r="R43" s="14"/>
      <c r="S43" s="14"/>
      <c r="T43" s="11"/>
      <c r="U43" s="11"/>
      <c r="V43" s="11"/>
      <c r="W43" s="11"/>
      <c r="X43" s="11"/>
      <c r="Y43" s="11"/>
      <c r="Z43" s="11"/>
      <c r="AA43" s="11"/>
      <c r="AB43" s="11"/>
      <c r="AC43" s="11"/>
      <c r="AD43" s="11"/>
      <c r="AE43" s="11"/>
      <c r="AF43" s="11"/>
      <c r="AG43" s="11"/>
      <c r="AH43" s="11"/>
      <c r="AI43" s="14"/>
      <c r="AJ43" s="11"/>
      <c r="AK43" s="14"/>
      <c r="AL43" s="11"/>
      <c r="AM43" s="14"/>
      <c r="AN43" s="15" t="str">
        <f ca="1">IFERROR(__xludf.DUMMYFUNCTION("""COMPUTED_VALUE"""),"Mensual")</f>
        <v>Mensual</v>
      </c>
    </row>
    <row r="44" spans="1:40" ht="96"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159" t="s">
        <v>778</v>
      </c>
      <c r="AA44" s="56" t="s">
        <v>79</v>
      </c>
      <c r="AB44" s="81" t="s">
        <v>779</v>
      </c>
      <c r="AC44" s="56" t="s">
        <v>57</v>
      </c>
      <c r="AD44" s="56" t="s">
        <v>780</v>
      </c>
      <c r="AE44" s="56" t="s">
        <v>57</v>
      </c>
      <c r="AF44" s="70" t="s">
        <v>781</v>
      </c>
      <c r="AG44" s="56" t="s">
        <v>57</v>
      </c>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c r="AI48" s="14"/>
      <c r="AJ48" s="14"/>
      <c r="AK48" s="14"/>
      <c r="AL48" s="14"/>
      <c r="AM48" s="14"/>
      <c r="AN48" s="60"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77"/>
      <c r="Q50" s="77"/>
      <c r="R50" s="77"/>
      <c r="S50" s="77"/>
      <c r="T50" s="77" t="s">
        <v>782</v>
      </c>
      <c r="U50" s="56" t="s">
        <v>166</v>
      </c>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116">
        <v>0.3</v>
      </c>
      <c r="O58" s="20">
        <f ca="1">IFERROR(__xludf.DUMMYFUNCTION("""COMPUTED_VALUE"""),0.3)</f>
        <v>0.3</v>
      </c>
      <c r="P58" s="57"/>
      <c r="Q58" s="57"/>
      <c r="R58" s="57"/>
      <c r="S58" s="57"/>
      <c r="T58" s="57"/>
      <c r="U58" s="57"/>
      <c r="V58" s="14"/>
      <c r="W58" s="14"/>
      <c r="X58" s="14"/>
      <c r="Y58" s="14"/>
      <c r="Z58" s="167" t="s">
        <v>783</v>
      </c>
      <c r="AA58" s="11" t="s">
        <v>784</v>
      </c>
      <c r="AB58" s="43"/>
      <c r="AC58" s="14"/>
      <c r="AD58" s="14"/>
      <c r="AE58" s="14"/>
      <c r="AF58" s="64" t="s">
        <v>785</v>
      </c>
      <c r="AG58" s="11" t="s">
        <v>63</v>
      </c>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77"/>
      <c r="Q60" s="77"/>
      <c r="R60" s="77"/>
      <c r="S60" s="77"/>
      <c r="T60" s="77" t="s">
        <v>786</v>
      </c>
      <c r="U60" s="57" t="s">
        <v>63</v>
      </c>
      <c r="V60" s="11" t="s">
        <v>787</v>
      </c>
      <c r="W60" s="14" t="s">
        <v>57</v>
      </c>
      <c r="X60" s="168" t="s">
        <v>788</v>
      </c>
      <c r="Y60" s="14" t="s">
        <v>52</v>
      </c>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6"/>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6" t="s">
        <v>789</v>
      </c>
      <c r="AA69" s="57" t="s">
        <v>172</v>
      </c>
      <c r="AB69" s="81" t="s">
        <v>790</v>
      </c>
      <c r="AC69" s="57" t="s">
        <v>172</v>
      </c>
      <c r="AD69" s="56" t="s">
        <v>791</v>
      </c>
      <c r="AE69" s="57" t="s">
        <v>172</v>
      </c>
      <c r="AF69" s="56"/>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96"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t="s">
        <v>792</v>
      </c>
      <c r="AI89" s="14"/>
      <c r="AJ89" s="14"/>
      <c r="AK89" s="14"/>
      <c r="AL89" s="14"/>
      <c r="AM89" s="14"/>
      <c r="AN89" s="60" t="str">
        <f ca="1">IFERROR(__xludf.DUMMYFUNCTION("""COMPUTED_VALUE"""),"Trimestral")</f>
        <v>Trimestral</v>
      </c>
    </row>
    <row r="90" spans="1:40" ht="96" hidden="1" customHeight="1">
      <c r="A90" s="10" t="str">
        <f t="shared" ca="1" si="0"/>
        <v>Trimestral</v>
      </c>
      <c r="B90" s="11" t="str">
        <f ca="1">IFERROR(__xludf.DUMMYFUNCTION("""COMPUTED_VALUE"""),"1. PROTEGER LA BELLEZA DE LA VIDA")</f>
        <v>1. PROTEGER LA BELLEZA DE LA VIDA</v>
      </c>
      <c r="C90" s="11" t="str">
        <f ca="1">IFERROR(__xludf.DUMMYFUNCTION("""COMPUTED_VALUE"""),"1.5 Efectividad del manejo monitoreo y vida silvestre")</f>
        <v>1.5 Efectividad del manejo monitoreo y vida silvestre</v>
      </c>
      <c r="D90" s="11" t="str">
        <f ca="1">IFERROR(__xludf.DUMMYFUNCTION("""COMPUTED_VALUE"""),"Número VOC-PIC con información generada desde la investigación")</f>
        <v>Número VOC-PIC con información generada desde la investigación</v>
      </c>
      <c r="E90"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11" t="str">
        <f ca="1">IFERROR(__xludf.DUMMYFUNCTION("""COMPUTED_VALUE"""),"PAA")</f>
        <v>PAA</v>
      </c>
      <c r="G90" s="11" t="str">
        <f ca="1">IFERROR(__xludf.DUMMYFUNCTION("""COMPUTED_VALUE"""),"SF Plantas Medicinales Orito Ingi - Ande")</f>
        <v>SF Plantas Medicinales Orito Ingi - Ande</v>
      </c>
      <c r="H90" s="14" t="str">
        <f ca="1">IFERROR(__xludf.DUMMYFUNCTION("""COMPUTED_VALUE"""),"PGN")</f>
        <v>PGN</v>
      </c>
      <c r="I90" s="11" t="str">
        <f ca="1">IFERROR(__xludf.DUMMYFUNCTION("""COMPUTED_VALUE"""),"N/A")</f>
        <v>N/A</v>
      </c>
      <c r="J90" s="14">
        <f ca="1">IFERROR(__xludf.DUMMYFUNCTION("""COMPUTED_VALUE"""),1)</f>
        <v>1</v>
      </c>
      <c r="K90" s="17" t="str">
        <f ca="1">IFERROR(__xludf.DUMMYFUNCTION("""COMPUTED_VALUE"""),"   -")</f>
        <v xml:space="preserve">   -</v>
      </c>
      <c r="L90" s="11"/>
      <c r="M90" s="11" t="str">
        <f ca="1">IFERROR(__xludf.DUMMYFUNCTION("""COMPUTED_VALUE"""),"Angela Melo")</f>
        <v>Angela Melo</v>
      </c>
      <c r="N90" s="14"/>
      <c r="O90" s="20">
        <f ca="1">IFERROR(__xludf.DUMMYFUNCTION("""COMPUTED_VALUE"""),0)</f>
        <v>0</v>
      </c>
      <c r="P90" s="11" t="s">
        <v>793</v>
      </c>
      <c r="Q90" s="11" t="s">
        <v>57</v>
      </c>
      <c r="R90" s="11" t="s">
        <v>794</v>
      </c>
      <c r="S90" s="11" t="s">
        <v>57</v>
      </c>
      <c r="T90" s="11"/>
      <c r="U90" s="11"/>
      <c r="V90" s="11"/>
      <c r="W90" s="11"/>
      <c r="X90" s="11"/>
      <c r="Y90" s="11"/>
      <c r="Z90" s="11"/>
      <c r="AA90" s="11"/>
      <c r="AB90" s="11"/>
      <c r="AC90" s="11"/>
      <c r="AD90" s="11"/>
      <c r="AE90" s="11"/>
      <c r="AF90" s="11"/>
      <c r="AG90" s="11"/>
      <c r="AH90" s="11"/>
      <c r="AI90" s="14"/>
      <c r="AJ90" s="11"/>
      <c r="AK90" s="14"/>
      <c r="AL90" s="11"/>
      <c r="AM90" s="14"/>
      <c r="AN90" s="15" t="str">
        <f ca="1">IFERROR(__xludf.DUMMYFUNCTION("""COMPUTED_VALUE"""),"Trimestral")</f>
        <v>Trimestral</v>
      </c>
    </row>
    <row r="91" spans="1:40" ht="14.25" hidden="1" customHeight="1">
      <c r="A91" s="10" t="str">
        <f t="shared" ca="1" si="0"/>
        <v>Trimestral</v>
      </c>
      <c r="B91" s="11" t="str">
        <f ca="1">IFERROR(__xludf.DUMMYFUNCTION("""COMPUTED_VALUE"""),"1. PROTEGER LA BELLEZA DE LA VIDA")</f>
        <v>1. PROTEGER LA BELLEZA DE LA VIDA</v>
      </c>
      <c r="C91" s="11" t="str">
        <f ca="1">IFERROR(__xludf.DUMMYFUNCTION("""COMPUTED_VALUE"""),"1.5 Efectividad del manejo monitoreo y vida silvestre")</f>
        <v>1.5 Efectividad del manejo monitoreo y vida silvestre</v>
      </c>
      <c r="D91" s="11" t="str">
        <f ca="1">IFERROR(__xludf.DUMMYFUNCTION("""COMPUTED_VALUE"""),"Documentos de investigación elaborados.")</f>
        <v>Documentos de investigación elaborados.</v>
      </c>
      <c r="E91" s="11" t="str">
        <f ca="1">IFERROR(__xludf.DUMMYFUNCTION("""COMPUTED_VALUE"""),"Documento de la investigación, informe final, artículo o publicación.")</f>
        <v>Documento de la investigación, informe final, artículo o publicación.</v>
      </c>
      <c r="F91" s="11" t="str">
        <f ca="1">IFERROR(__xludf.DUMMYFUNCTION("""COMPUTED_VALUE"""),"PI")</f>
        <v>PI</v>
      </c>
      <c r="G91" s="11" t="str">
        <f ca="1">IFERROR(__xludf.DUMMYFUNCTION("""COMPUTED_VALUE"""),"PNN Río Puré")</f>
        <v>PNN Río Puré</v>
      </c>
      <c r="H91" s="14" t="str">
        <f ca="1">IFERROR(__xludf.DUMMYFUNCTION("""COMPUTED_VALUE"""),"PGN")</f>
        <v>PGN</v>
      </c>
      <c r="I91" s="11" t="str">
        <f ca="1">IFERROR(__xludf.DUMMYFUNCTION("""COMPUTED_VALUE"""),"N/A")</f>
        <v>N/A</v>
      </c>
      <c r="J91" s="14">
        <f ca="1">IFERROR(__xludf.DUMMYFUNCTION("""COMPUTED_VALUE"""),1)</f>
        <v>1</v>
      </c>
      <c r="K91" s="17">
        <f ca="1">IFERROR(__xludf.DUMMYFUNCTION("""COMPUTED_VALUE"""),69653076)</f>
        <v>69653076</v>
      </c>
      <c r="L91" s="11" t="str">
        <f ca="1">IFERROR(__xludf.DUMMYFUNCTION("""COMPUTED_VALUE"""),"Presupuesto cargado a Documentos de investigación")</f>
        <v>Presupuesto cargado a Documentos de investigación</v>
      </c>
      <c r="M91" s="11" t="str">
        <f ca="1">IFERROR(__xludf.DUMMYFUNCTION("""COMPUTED_VALUE"""),"Angela Melo")</f>
        <v>Angela Melo</v>
      </c>
      <c r="N91" s="14"/>
      <c r="O91" s="20">
        <f ca="1">IFERROR(__xludf.DUMMYFUNCTION("""COMPUTED_VALUE"""),0)</f>
        <v>0</v>
      </c>
      <c r="P91" s="11" t="s">
        <v>793</v>
      </c>
      <c r="Q91" s="11" t="s">
        <v>57</v>
      </c>
      <c r="R91" s="11" t="s">
        <v>795</v>
      </c>
      <c r="S91" s="11" t="s">
        <v>57</v>
      </c>
      <c r="T91" s="11"/>
      <c r="U91" s="11"/>
      <c r="V91" s="11"/>
      <c r="W91" s="11"/>
      <c r="X91" s="11"/>
      <c r="Y91" s="11"/>
      <c r="Z91" s="11"/>
      <c r="AA91" s="11"/>
      <c r="AB91" s="11"/>
      <c r="AC91" s="11"/>
      <c r="AD91" s="11"/>
      <c r="AE91" s="11"/>
      <c r="AF91" s="11"/>
      <c r="AG91" s="11"/>
      <c r="AH91" s="11"/>
      <c r="AI91" s="14"/>
      <c r="AJ91" s="11"/>
      <c r="AK91" s="14"/>
      <c r="AL91" s="11"/>
      <c r="AM91" s="14"/>
      <c r="AN91" s="1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44"/>
      <c r="Q97" s="44"/>
      <c r="R97" s="44"/>
      <c r="S97" s="44"/>
      <c r="T97" s="44"/>
      <c r="U97" s="44"/>
      <c r="V97" s="44"/>
      <c r="W97" s="44"/>
      <c r="X97" s="44"/>
      <c r="Y97" s="44"/>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11" t="str">
        <f ca="1">IFERROR(__xludf.DUMMYFUNCTION("""COMPUTED_VALUE"""),"1. PROTEGER LA BELLEZA DE LA VIDA")</f>
        <v>1. PROTEGER LA BELLEZA DE LA VIDA</v>
      </c>
      <c r="C103" s="11" t="str">
        <f ca="1">IFERROR(__xludf.DUMMYFUNCTION("""COMPUTED_VALUE"""),"1.6 Autoridad ambiental y gestión del riesgo")</f>
        <v>1.6 Autoridad ambiental y gestión del riesgo</v>
      </c>
      <c r="D103" s="11" t="str">
        <f ca="1">IFERROR(__xludf.DUMMYFUNCTION("""COMPUTED_VALUE"""),"Áreas administradas por PNNC en presión cubiertas por recorridos de prevención vigilancia y control")</f>
        <v>Áreas administradas por PNNC en presión cubiertas por recorridos de prevención vigilancia y control</v>
      </c>
      <c r="E103" s="11" t="str">
        <f ca="1">IFERROR(__xludf.DUMMYFUNCTION("""COMPUTED_VALUE"""),"Mapas de visibilidad")</f>
        <v>Mapas de visibilidad</v>
      </c>
      <c r="F103" s="11" t="str">
        <f ca="1">IFERROR(__xludf.DUMMYFUNCTION("""COMPUTED_VALUE"""),"PAA-PI")</f>
        <v>PAA-PI</v>
      </c>
      <c r="G103" s="11" t="str">
        <f ca="1">IFERROR(__xludf.DUMMYFUNCTION("""COMPUTED_VALUE"""),"PNN La Paya")</f>
        <v>PNN La Paya</v>
      </c>
      <c r="H103" s="14" t="str">
        <f ca="1">IFERROR(__xludf.DUMMYFUNCTION("""COMPUTED_VALUE"""),"FONAM")</f>
        <v>FONAM</v>
      </c>
      <c r="I103"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14">
        <f ca="1">IFERROR(__xludf.DUMMYFUNCTION("""COMPUTED_VALUE"""),5316.03)</f>
        <v>5316.03</v>
      </c>
      <c r="K103" s="17">
        <f ca="1">IFERROR(__xludf.DUMMYFUNCTION("""COMPUTED_VALUE"""),205869936)</f>
        <v>205869936</v>
      </c>
      <c r="L103" s="11" t="str">
        <f ca="1">IFERROR(__xludf.DUMMYFUNCTION("""COMPUTED_VALUE"""),"Pendiente revisar meta 22 de octubre")</f>
        <v>Pendiente revisar meta 22 de octubre</v>
      </c>
      <c r="M103" s="11" t="str">
        <f ca="1">IFERROR(__xludf.DUMMYFUNCTION("""COMPUTED_VALUE"""),"Mateo Pulido")</f>
        <v>Mateo Pulido</v>
      </c>
      <c r="N103" s="11"/>
      <c r="O103" s="20">
        <f ca="1">IFERROR(__xludf.DUMMYFUNCTION("""COMPUTED_VALUE"""),0)</f>
        <v>0</v>
      </c>
      <c r="P103" s="14"/>
      <c r="Q103" s="14"/>
      <c r="R103" s="14"/>
      <c r="S103" s="14"/>
      <c r="T103" s="13"/>
      <c r="U103" s="11"/>
      <c r="V103" s="11"/>
      <c r="W103" s="11"/>
      <c r="X103" s="11"/>
      <c r="Y103" s="11"/>
      <c r="Z103" s="11"/>
      <c r="AA103" s="11"/>
      <c r="AB103" s="11"/>
      <c r="AC103" s="11"/>
      <c r="AD103" s="11"/>
      <c r="AE103" s="11"/>
      <c r="AF103" s="11"/>
      <c r="AG103" s="11"/>
      <c r="AH103" s="11"/>
      <c r="AI103" s="14"/>
      <c r="AJ103" s="14"/>
      <c r="AK103" s="14"/>
      <c r="AL103" s="11"/>
      <c r="AM103" s="14"/>
      <c r="AN103" s="15"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113"/>
      <c r="Q104" s="113"/>
      <c r="R104" s="113"/>
      <c r="S104" s="113"/>
      <c r="T104" s="113" t="s">
        <v>796</v>
      </c>
      <c r="U104" s="44"/>
      <c r="V104" s="44" t="s">
        <v>797</v>
      </c>
      <c r="W104" s="44" t="s">
        <v>57</v>
      </c>
      <c r="X104" s="44" t="s">
        <v>798</v>
      </c>
      <c r="Y104" s="44" t="s">
        <v>63</v>
      </c>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77"/>
      <c r="Q105" s="77"/>
      <c r="R105" s="77"/>
      <c r="S105" s="77"/>
      <c r="T105" s="77"/>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169" t="s">
        <v>799</v>
      </c>
      <c r="AA112" s="56" t="s">
        <v>57</v>
      </c>
      <c r="AB112" s="81" t="s">
        <v>800</v>
      </c>
      <c r="AC112" s="56" t="s">
        <v>57</v>
      </c>
      <c r="AD112" s="56" t="s">
        <v>801</v>
      </c>
      <c r="AE112" s="56" t="s">
        <v>57</v>
      </c>
      <c r="AF112" s="56" t="s">
        <v>802</v>
      </c>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t="s">
        <v>803</v>
      </c>
      <c r="O113" s="61">
        <f ca="1">IFERROR(__xludf.DUMMYFUNCTION("""COMPUTED_VALUE"""),0)</f>
        <v>0</v>
      </c>
      <c r="P113" s="44"/>
      <c r="Q113" s="44"/>
      <c r="R113" s="44"/>
      <c r="S113" s="44"/>
      <c r="T113" s="44"/>
      <c r="U113" s="44"/>
      <c r="V113" s="44"/>
      <c r="W113" s="44"/>
      <c r="X113" s="44"/>
      <c r="Y113" s="44"/>
      <c r="Z113" s="170" t="s">
        <v>804</v>
      </c>
      <c r="AA113" s="44" t="s">
        <v>57</v>
      </c>
      <c r="AB113" s="54" t="s">
        <v>800</v>
      </c>
      <c r="AC113" s="44" t="s">
        <v>57</v>
      </c>
      <c r="AD113" s="44" t="s">
        <v>801</v>
      </c>
      <c r="AE113" s="44" t="s">
        <v>57</v>
      </c>
      <c r="AF113" s="44" t="s">
        <v>802</v>
      </c>
      <c r="AG113" s="44"/>
      <c r="AH113" s="44"/>
      <c r="AI113" s="45"/>
      <c r="AJ113" s="45"/>
      <c r="AK113" s="45"/>
      <c r="AL113" s="45"/>
      <c r="AM113" s="45"/>
      <c r="AN113" s="55" t="str">
        <f ca="1">IFERROR(__xludf.DUMMYFUNCTION("""COMPUTED_VALUE"""),"Trimestral")</f>
        <v>Trimestral</v>
      </c>
    </row>
    <row r="114" spans="1:40" ht="14.25"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81"/>
      <c r="AC114" s="56"/>
      <c r="AD114" s="56"/>
      <c r="AE114" s="56"/>
      <c r="AF114" s="56"/>
      <c r="AG114" s="56"/>
      <c r="AH114" s="56"/>
      <c r="AI114" s="57"/>
      <c r="AJ114" s="57"/>
      <c r="AK114" s="57"/>
      <c r="AL114" s="57"/>
      <c r="AM114" s="57"/>
      <c r="AN114" s="60" t="str">
        <f ca="1">IFERROR(__xludf.DUMMYFUNCTION("""COMPUTED_VALUE"""),"Trimestral")</f>
        <v>Trimestral</v>
      </c>
    </row>
    <row r="115" spans="1:40" ht="14.25"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11" t="str">
        <f ca="1">IFERROR(__xludf.DUMMYFUNCTION("""COMPUTED_VALUE"""),"1. PROTEGER LA BELLEZA DE LA VIDA")</f>
        <v>1. PROTEGER LA BELLEZA DE LA VIDA</v>
      </c>
      <c r="C117" s="11" t="str">
        <f ca="1">IFERROR(__xludf.DUMMYFUNCTION("""COMPUTED_VALUE"""),"1.6 Autoridad ambiental y gestión del riesgo")</f>
        <v>1.6 Autoridad ambiental y gestión del riesgo</v>
      </c>
      <c r="D117" s="11" t="str">
        <f ca="1">IFERROR(__xludf.DUMMYFUNCTION("""COMPUTED_VALUE"""),"Áreas administradas por PNNC en presión cubiertas por recorridos de prevención vigilancia y control")</f>
        <v>Áreas administradas por PNNC en presión cubiertas por recorridos de prevención vigilancia y control</v>
      </c>
      <c r="E117" s="11" t="str">
        <f ca="1">IFERROR(__xludf.DUMMYFUNCTION("""COMPUTED_VALUE"""),"Mapas de visibilidad")</f>
        <v>Mapas de visibilidad</v>
      </c>
      <c r="F117" s="11" t="str">
        <f ca="1">IFERROR(__xludf.DUMMYFUNCTION("""COMPUTED_VALUE"""),"PAA-PI")</f>
        <v>PAA-PI</v>
      </c>
      <c r="G117" s="11" t="str">
        <f ca="1">IFERROR(__xludf.DUMMYFUNCTION("""COMPUTED_VALUE"""),"SF Plantas Medicinales Orito Ingi - Ande")</f>
        <v>SF Plantas Medicinales Orito Ingi - Ande</v>
      </c>
      <c r="H117" s="14" t="str">
        <f ca="1">IFERROR(__xludf.DUMMYFUNCTION("""COMPUTED_VALUE"""),"FONAM")</f>
        <v>FONAM</v>
      </c>
      <c r="I117"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23">
        <f ca="1">IFERROR(__xludf.DUMMYFUNCTION("""COMPUTED_VALUE"""),1.04)</f>
        <v>1.04</v>
      </c>
      <c r="K117" s="17">
        <f ca="1">IFERROR(__xludf.DUMMYFUNCTION("""COMPUTED_VALUE"""),132283420)</f>
        <v>132283420</v>
      </c>
      <c r="L117" s="11" t="str">
        <f ca="1">IFERROR(__xludf.DUMMYFUNCTION("""COMPUTED_VALUE"""),"Pendiente revisar meta 22 de octubre")</f>
        <v>Pendiente revisar meta 22 de octubre</v>
      </c>
      <c r="M117" s="11" t="str">
        <f ca="1">IFERROR(__xludf.DUMMYFUNCTION("""COMPUTED_VALUE"""),"Mateo Pulido")</f>
        <v>Mateo Pulido</v>
      </c>
      <c r="N117" s="11"/>
      <c r="O117" s="20">
        <f ca="1">IFERROR(__xludf.DUMMYFUNCTION("""COMPUTED_VALUE"""),43988.5817307692)</f>
        <v>43988.581730769198</v>
      </c>
      <c r="P117" s="11"/>
      <c r="Q117" s="11"/>
      <c r="R117" s="11"/>
      <c r="S117" s="11"/>
      <c r="T117" s="13"/>
      <c r="U117" s="11"/>
      <c r="V117" s="11"/>
      <c r="W117" s="11"/>
      <c r="X117" s="11"/>
      <c r="Y117" s="11"/>
      <c r="Z117" s="11"/>
      <c r="AA117" s="11"/>
      <c r="AB117" s="11"/>
      <c r="AC117" s="11"/>
      <c r="AD117" s="11"/>
      <c r="AE117" s="11"/>
      <c r="AF117" s="11"/>
      <c r="AG117" s="11"/>
      <c r="AH117" s="11"/>
      <c r="AI117" s="14"/>
      <c r="AJ117" s="14"/>
      <c r="AK117" s="14"/>
      <c r="AL117" s="11"/>
      <c r="AM117" s="14"/>
      <c r="AN117" s="15"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t="s">
        <v>803</v>
      </c>
      <c r="O127" s="20">
        <f ca="1">IFERROR(__xludf.DUMMYFUNCTION("""COMPUTED_VALUE"""),0)</f>
        <v>0</v>
      </c>
      <c r="P127" s="56"/>
      <c r="Q127" s="56"/>
      <c r="R127" s="56"/>
      <c r="S127" s="56"/>
      <c r="T127" s="56"/>
      <c r="U127" s="56"/>
      <c r="V127" s="56"/>
      <c r="W127" s="56"/>
      <c r="X127" s="56"/>
      <c r="Y127" s="56"/>
      <c r="Z127" s="169" t="s">
        <v>805</v>
      </c>
      <c r="AA127" s="56" t="s">
        <v>63</v>
      </c>
      <c r="AB127" s="81"/>
      <c r="AC127" s="56"/>
      <c r="AD127" s="56"/>
      <c r="AE127" s="56"/>
      <c r="AF127" s="56" t="s">
        <v>806</v>
      </c>
      <c r="AG127" s="56" t="s">
        <v>63</v>
      </c>
      <c r="AH127" s="56"/>
      <c r="AI127" s="57"/>
      <c r="AJ127" s="57"/>
      <c r="AK127" s="57"/>
      <c r="AL127" s="57"/>
      <c r="AM127" s="57"/>
      <c r="AN127" s="60" t="str">
        <f ca="1">IFERROR(__xludf.DUMMYFUNCTION("""COMPUTED_VALUE"""),"Trimestral")</f>
        <v>Trimestral</v>
      </c>
    </row>
    <row r="128" spans="1:40" ht="14.25" customHeight="1">
      <c r="A128" s="10" t="str">
        <f t="shared" ca="1" si="0"/>
        <v>Trimestral</v>
      </c>
      <c r="B128" s="11" t="str">
        <f ca="1">IFERROR(__xludf.DUMMYFUNCTION("""COMPUTED_VALUE"""),"1. PROTEGER LA BELLEZA DE LA VIDA")</f>
        <v>1. PROTEGER LA BELLEZA DE LA VIDA</v>
      </c>
      <c r="C128" s="11" t="str">
        <f ca="1">IFERROR(__xludf.DUMMYFUNCTION("""COMPUTED_VALUE"""),"1.6 Autoridad ambiental y gestión del riesgo")</f>
        <v>1.6 Autoridad ambiental y gestión del riesgo</v>
      </c>
      <c r="D128"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11" t="str">
        <f ca="1">IFERROR(__xludf.DUMMYFUNCTION("""COMPUTED_VALUE"""),"PAA")</f>
        <v>PAA</v>
      </c>
      <c r="G128" s="11" t="str">
        <f ca="1">IFERROR(__xludf.DUMMYFUNCTION("""COMPUTED_VALUE"""),"RNN Nukak")</f>
        <v>RNN Nukak</v>
      </c>
      <c r="H128" s="14" t="str">
        <f ca="1">IFERROR(__xludf.DUMMYFUNCTION("""COMPUTED_VALUE"""),"PGN")</f>
        <v>PGN</v>
      </c>
      <c r="I128" s="11" t="str">
        <f ca="1">IFERROR(__xludf.DUMMYFUNCTION("""COMPUTED_VALUE"""),"N/A")</f>
        <v>N/A</v>
      </c>
      <c r="J128" s="23">
        <f ca="1">IFERROR(__xludf.DUMMYFUNCTION("""COMPUTED_VALUE"""),1)</f>
        <v>1</v>
      </c>
      <c r="K128" s="17" t="str">
        <f ca="1">IFERROR(__xludf.DUMMYFUNCTION("""COMPUTED_VALUE"""),"   -")</f>
        <v xml:space="preserve">   -</v>
      </c>
      <c r="L128" s="11" t="str">
        <f ca="1">IFERROR(__xludf.DUMMYFUNCTION("""COMPUTED_VALUE"""),"Reporte en DRIVE 1 en SENDA 25,00")</f>
        <v>Reporte en DRIVE 1 en SENDA 25,00</v>
      </c>
      <c r="M128" s="11" t="str">
        <f ca="1">IFERROR(__xludf.DUMMYFUNCTION("""COMPUTED_VALUE"""),"Marisol Castro")</f>
        <v>Marisol Castro</v>
      </c>
      <c r="N128" s="11"/>
      <c r="O128" s="20">
        <f ca="1">IFERROR(__xludf.DUMMYFUNCTION("""COMPUTED_VALUE"""),0)</f>
        <v>0</v>
      </c>
      <c r="P128" s="11"/>
      <c r="Q128" s="11"/>
      <c r="R128" s="11"/>
      <c r="S128" s="11"/>
      <c r="T128" s="11"/>
      <c r="U128" s="11"/>
      <c r="V128" s="11"/>
      <c r="W128" s="11"/>
      <c r="X128" s="11"/>
      <c r="Y128" s="11"/>
      <c r="Z128" s="11"/>
      <c r="AA128" s="11"/>
      <c r="AB128" s="11"/>
      <c r="AC128" s="11"/>
      <c r="AD128" s="11"/>
      <c r="AE128" s="11"/>
      <c r="AF128" s="11"/>
      <c r="AG128" s="11"/>
      <c r="AH128" s="11"/>
      <c r="AI128" s="14"/>
      <c r="AJ128" s="14"/>
      <c r="AK128" s="14"/>
      <c r="AL128" s="11"/>
      <c r="AM128" s="11"/>
      <c r="AN128" s="15"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77"/>
      <c r="Q131" s="77"/>
      <c r="R131" s="77"/>
      <c r="S131" s="77"/>
      <c r="T131" s="77" t="s">
        <v>807</v>
      </c>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171" t="s">
        <v>808</v>
      </c>
      <c r="AA141" s="56"/>
      <c r="AB141" s="81"/>
      <c r="AC141" s="56"/>
      <c r="AD141" s="56"/>
      <c r="AE141" s="56"/>
      <c r="AF141" s="56" t="s">
        <v>809</v>
      </c>
      <c r="AG141" s="56" t="s">
        <v>63</v>
      </c>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77"/>
      <c r="Q142" s="77"/>
      <c r="R142" s="77"/>
      <c r="S142" s="77"/>
      <c r="T142" s="77" t="s">
        <v>810</v>
      </c>
      <c r="U142" s="56" t="s">
        <v>811</v>
      </c>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6"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11" t="str">
        <f ca="1">IFERROR(__xludf.DUMMYFUNCTION("""COMPUTED_VALUE"""),"1. PROTEGER LA BELLEZA DE LA VIDA")</f>
        <v>1. PROTEGER LA BELLEZA DE LA VIDA</v>
      </c>
      <c r="C145" s="11" t="str">
        <f ca="1">IFERROR(__xludf.DUMMYFUNCTION("""COMPUTED_VALUE"""),"1.6 Autoridad ambiental y gestión del riesgo")</f>
        <v>1.6 Autoridad ambiental y gestión del riesgo</v>
      </c>
      <c r="D145"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11" t="str">
        <f ca="1">IFERROR(__xludf.DUMMYFUNCTION("""COMPUTED_VALUE"""),"PAA")</f>
        <v>PAA</v>
      </c>
      <c r="G145" s="11" t="str">
        <f ca="1">IFERROR(__xludf.DUMMYFUNCTION("""COMPUTED_VALUE"""),"RNN Puinawai")</f>
        <v>RNN Puinawai</v>
      </c>
      <c r="H145" s="14" t="str">
        <f ca="1">IFERROR(__xludf.DUMMYFUNCTION("""COMPUTED_VALUE"""),"OTROS")</f>
        <v>OTROS</v>
      </c>
      <c r="I145" s="14" t="str">
        <f ca="1">IFERROR(__xludf.DUMMYFUNCTION("""COMPUTED_VALUE"""),"N/A")</f>
        <v>N/A</v>
      </c>
      <c r="J145" s="14">
        <f ca="1">IFERROR(__xludf.DUMMYFUNCTION("""COMPUTED_VALUE"""),1)</f>
        <v>1</v>
      </c>
      <c r="K145" s="17" t="str">
        <f ca="1">IFERROR(__xludf.DUMMYFUNCTION("""COMPUTED_VALUE"""),"   -")</f>
        <v xml:space="preserve">   -</v>
      </c>
      <c r="L145" s="11" t="str">
        <f ca="1">IFERROR(__xludf.DUMMYFUNCTION("""COMPUTED_VALUE"""),"Reportar en DRIVE 1 y en SENDA 0,25")</f>
        <v>Reportar en DRIVE 1 y en SENDA 0,25</v>
      </c>
      <c r="M145" s="11" t="str">
        <f ca="1">IFERROR(__xludf.DUMMYFUNCTION("""COMPUTED_VALUE"""),"Rafaél Hernandez")</f>
        <v>Rafaél Hernandez</v>
      </c>
      <c r="N145" s="11"/>
      <c r="O145" s="20">
        <f ca="1">IFERROR(__xludf.DUMMYFUNCTION("""COMPUTED_VALUE"""),0)</f>
        <v>0</v>
      </c>
      <c r="P145" s="11"/>
      <c r="Q145" s="11"/>
      <c r="R145" s="11"/>
      <c r="S145" s="11"/>
      <c r="T145" s="11"/>
      <c r="U145" s="11"/>
      <c r="V145" s="11"/>
      <c r="W145" s="11"/>
      <c r="X145" s="11"/>
      <c r="Y145" s="11"/>
      <c r="Z145" s="11"/>
      <c r="AA145" s="11"/>
      <c r="AB145" s="11"/>
      <c r="AC145" s="11"/>
      <c r="AD145" s="11"/>
      <c r="AE145" s="11"/>
      <c r="AF145" s="11"/>
      <c r="AG145" s="11"/>
      <c r="AH145" s="11"/>
      <c r="AI145" s="11"/>
      <c r="AK145" s="14"/>
      <c r="AL145" s="14"/>
      <c r="AM145" s="14"/>
      <c r="AN145" s="15"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11" t="str">
        <f ca="1">IFERROR(__xludf.DUMMYFUNCTION("""COMPUTED_VALUE"""),"1. PROTEGER LA BELLEZA DE LA VIDA")</f>
        <v>1. PROTEGER LA BELLEZA DE LA VIDA</v>
      </c>
      <c r="C151" s="11" t="str">
        <f ca="1">IFERROR(__xludf.DUMMYFUNCTION("""COMPUTED_VALUE"""),"1.6 Autoridad ambiental y gestión del riesgo")</f>
        <v>1.6 Autoridad ambiental y gestión del riesgo</v>
      </c>
      <c r="D151"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11" t="str">
        <f ca="1">IFERROR(__xludf.DUMMYFUNCTION("""COMPUTED_VALUE"""),"PAA")</f>
        <v>PAA</v>
      </c>
      <c r="G151" s="11" t="str">
        <f ca="1">IFERROR(__xludf.DUMMYFUNCTION("""COMPUTED_VALUE"""),"PNN La Paya")</f>
        <v>PNN La Paya</v>
      </c>
      <c r="H151" s="14" t="str">
        <f ca="1">IFERROR(__xludf.DUMMYFUNCTION("""COMPUTED_VALUE"""),"OTROS")</f>
        <v>OTROS</v>
      </c>
      <c r="I151" s="11" t="str">
        <f ca="1">IFERROR(__xludf.DUMMYFUNCTION("""COMPUTED_VALUE"""),"N/A")</f>
        <v>N/A</v>
      </c>
      <c r="J151" s="14">
        <f ca="1">IFERROR(__xludf.DUMMYFUNCTION("""COMPUTED_VALUE"""),1)</f>
        <v>1</v>
      </c>
      <c r="K151" s="17" t="str">
        <f ca="1">IFERROR(__xludf.DUMMYFUNCTION("""COMPUTED_VALUE"""),"   -")</f>
        <v xml:space="preserve">   -</v>
      </c>
      <c r="L151" s="11" t="str">
        <f ca="1">IFERROR(__xludf.DUMMYFUNCTION("""COMPUTED_VALUE"""),"Reporte en DRIVE 1 y en SENDA 0,25")</f>
        <v>Reporte en DRIVE 1 y en SENDA 0,25</v>
      </c>
      <c r="M151" s="11" t="str">
        <f ca="1">IFERROR(__xludf.DUMMYFUNCTION("""COMPUTED_VALUE"""),"Liseth Castellanos")</f>
        <v>Liseth Castellanos</v>
      </c>
      <c r="N151" s="11"/>
      <c r="O151" s="20">
        <f ca="1">IFERROR(__xludf.DUMMYFUNCTION("""COMPUTED_VALUE"""),0)</f>
        <v>0</v>
      </c>
      <c r="P151" s="11"/>
      <c r="Q151" s="11"/>
      <c r="R151" s="11"/>
      <c r="S151" s="11"/>
      <c r="T151" s="11"/>
      <c r="U151" s="11"/>
      <c r="V151" s="11"/>
      <c r="W151" s="11"/>
      <c r="X151" s="11"/>
      <c r="Y151" s="11"/>
      <c r="Z151" s="11"/>
      <c r="AA151" s="11"/>
      <c r="AB151" s="11"/>
      <c r="AC151" s="11"/>
      <c r="AD151" s="11"/>
      <c r="AE151" s="11"/>
      <c r="AF151" s="11"/>
      <c r="AG151" s="11"/>
      <c r="AH151" s="11"/>
      <c r="AI151" s="14"/>
      <c r="AJ151" s="14"/>
      <c r="AK151" s="14"/>
      <c r="AL151" s="11"/>
      <c r="AM151" s="14"/>
      <c r="AN151" s="15"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t="s">
        <v>612</v>
      </c>
      <c r="O152" s="20">
        <f ca="1">IFERROR(__xludf.DUMMYFUNCTION("""COMPUTED_VALUE"""),0)</f>
        <v>0</v>
      </c>
      <c r="P152" s="56"/>
      <c r="Q152" s="56"/>
      <c r="R152" s="56"/>
      <c r="S152" s="56"/>
      <c r="T152" s="56"/>
      <c r="U152" s="56"/>
      <c r="V152" s="56"/>
      <c r="W152" s="56"/>
      <c r="X152" s="56"/>
      <c r="Y152" s="56"/>
      <c r="Z152" s="84" t="s">
        <v>812</v>
      </c>
      <c r="AA152" s="56" t="s">
        <v>63</v>
      </c>
      <c r="AB152" s="81"/>
      <c r="AC152" s="56"/>
      <c r="AD152" s="56"/>
      <c r="AE152" s="56"/>
      <c r="AF152" s="56" t="s">
        <v>813</v>
      </c>
      <c r="AG152" s="56" t="s">
        <v>278</v>
      </c>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11" t="str">
        <f ca="1">IFERROR(__xludf.DUMMYFUNCTION("""COMPUTED_VALUE"""),"4. PAZ CON LA NATURALEZA")</f>
        <v>4. PAZ CON LA NATURALEZA</v>
      </c>
      <c r="C165" s="11" t="str">
        <f ca="1">IFERROR(__xludf.DUMMYFUNCTION("""COMPUTED_VALUE"""),"4.3 Educación ambiental")</f>
        <v>4.3 Educación ambiental</v>
      </c>
      <c r="D165" s="11" t="str">
        <f ca="1">IFERROR(__xludf.DUMMYFUNCTION("""COMPUTED_VALUE"""),"No. de personas capacitadas")</f>
        <v>No. de personas capacitadas</v>
      </c>
      <c r="E165"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11" t="str">
        <f ca="1">IFERROR(__xludf.DUMMYFUNCTION("""COMPUTED_VALUE"""),"PAA-PI")</f>
        <v>PAA-PI</v>
      </c>
      <c r="G165" s="11" t="str">
        <f ca="1">IFERROR(__xludf.DUMMYFUNCTION("""COMPUTED_VALUE"""),"PNN La Paya")</f>
        <v>PNN La Paya</v>
      </c>
      <c r="H165" s="14" t="str">
        <f ca="1">IFERROR(__xludf.DUMMYFUNCTION("""COMPUTED_VALUE"""),"FONAM")</f>
        <v>FONAM</v>
      </c>
      <c r="I165"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14">
        <f ca="1">IFERROR(__xludf.DUMMYFUNCTION("""COMPUTED_VALUE"""),110)</f>
        <v>110</v>
      </c>
      <c r="K165" s="17">
        <f ca="1">IFERROR(__xludf.DUMMYFUNCTION("""COMPUTED_VALUE"""),8000000)</f>
        <v>8000000</v>
      </c>
      <c r="L165" s="14"/>
      <c r="M165" s="11" t="str">
        <f ca="1">IFERROR(__xludf.DUMMYFUNCTION("""COMPUTED_VALUE"""),"Luis Carlos Rocero")</f>
        <v>Luis Carlos Rocero</v>
      </c>
      <c r="N165" s="14"/>
      <c r="O165" s="20">
        <f ca="1">IFERROR(__xludf.DUMMYFUNCTION("""COMPUTED_VALUE"""),1)</f>
        <v>1</v>
      </c>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1"/>
      <c r="AM165" s="11"/>
      <c r="AN165" s="15"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77"/>
      <c r="Q168" s="77"/>
      <c r="R168" s="77"/>
      <c r="S168" s="77"/>
      <c r="T168" s="77" t="s">
        <v>814</v>
      </c>
      <c r="U168" s="57" t="s">
        <v>168</v>
      </c>
      <c r="V168" s="11" t="s">
        <v>815</v>
      </c>
      <c r="W168" s="11" t="s">
        <v>63</v>
      </c>
      <c r="X168" s="11" t="s">
        <v>816</v>
      </c>
      <c r="Y168" s="11" t="s">
        <v>63</v>
      </c>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113"/>
      <c r="Q169" s="113"/>
      <c r="R169" s="113"/>
      <c r="S169" s="113"/>
      <c r="T169" s="113" t="s">
        <v>817</v>
      </c>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4"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113"/>
      <c r="Q177" s="113"/>
      <c r="R177" s="113"/>
      <c r="S177" s="113"/>
      <c r="T177" s="113" t="s">
        <v>818</v>
      </c>
      <c r="U177" s="44" t="s">
        <v>63</v>
      </c>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t="s">
        <v>51</v>
      </c>
      <c r="AB178" s="43"/>
      <c r="AC178" s="14"/>
      <c r="AD178" s="14"/>
      <c r="AE178" s="14"/>
      <c r="AF178" s="14"/>
      <c r="AG178" s="14" t="s">
        <v>631</v>
      </c>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54"/>
      <c r="AC179" s="44"/>
      <c r="AD179" s="44"/>
      <c r="AE179" s="44"/>
      <c r="AF179" s="44"/>
      <c r="AG179" s="44" t="s">
        <v>819</v>
      </c>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c r="S182" s="88"/>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172" t="s">
        <v>820</v>
      </c>
      <c r="Q183" s="88" t="s">
        <v>134</v>
      </c>
      <c r="R183" s="56" t="s">
        <v>821</v>
      </c>
      <c r="S183" s="88" t="s">
        <v>134</v>
      </c>
      <c r="T183" s="56"/>
      <c r="U183" s="56"/>
      <c r="V183" s="90"/>
      <c r="W183" s="90"/>
      <c r="X183" s="90"/>
      <c r="Y183" s="90"/>
      <c r="Z183" s="90"/>
      <c r="AA183" s="90"/>
      <c r="AB183" s="90"/>
      <c r="AC183" s="90"/>
      <c r="AD183" s="90"/>
      <c r="AE183" s="90"/>
      <c r="AF183" s="90"/>
      <c r="AG183" s="90"/>
      <c r="AH183" s="90" t="s">
        <v>822</v>
      </c>
      <c r="AI183" s="14"/>
      <c r="AJ183" s="14"/>
      <c r="AK183" s="14"/>
      <c r="AL183" s="14"/>
      <c r="AM183" s="14"/>
      <c r="AN183" s="60" t="str">
        <f ca="1">IFERROR(__xludf.DUMMYFUNCTION("""COMPUTED_VALUE"""),"Trimestral")</f>
        <v>Trimestral</v>
      </c>
    </row>
    <row r="184" spans="1:40" ht="91.5" hidden="1" customHeight="1">
      <c r="A184" s="10" t="str">
        <f t="shared" ca="1" si="0"/>
        <v>Trimestral</v>
      </c>
      <c r="B184" s="11" t="str">
        <f ca="1">IFERROR(__xludf.DUMMYFUNCTION("""COMPUTED_VALUE"""),"1. PROTEGER LA BELLEZA DE LA VIDA")</f>
        <v>1. PROTEGER LA BELLEZA DE LA VIDA</v>
      </c>
      <c r="C184" s="11" t="str">
        <f ca="1">IFERROR(__xludf.DUMMYFUNCTION("""COMPUTED_VALUE"""),"1.1 Fortalecimiento del SINAP")</f>
        <v>1.1 Fortalecimiento del SINAP</v>
      </c>
      <c r="D184" s="11" t="str">
        <f ca="1">IFERROR(__xludf.DUMMYFUNCTION("""COMPUTED_VALUE"""),"N° de instrumentos de planeación y manejo de las áreas administradas por PNNC desarrollados")</f>
        <v>N° de instrumentos de planeación y manejo de las áreas administradas por PNNC desarrollados</v>
      </c>
      <c r="E184" s="11" t="str">
        <f ca="1">IFERROR(__xludf.DUMMYFUNCTION("""COMPUTED_VALUE"""),"Documento actualizado, memorando de envió a la DT y memorando de envió de la DT  a la SGM- GPM.")</f>
        <v>Documento actualizado, memorando de envió a la DT y memorando de envió de la DT  a la SGM- GPM.</v>
      </c>
      <c r="F184" s="11" t="str">
        <f ca="1">IFERROR(__xludf.DUMMYFUNCTION("""COMPUTED_VALUE"""),"PAA-PI")</f>
        <v>PAA-PI</v>
      </c>
      <c r="G184" s="11" t="str">
        <f ca="1">IFERROR(__xludf.DUMMYFUNCTION("""COMPUTED_VALUE"""),"PNN La Paya")</f>
        <v>PNN La Paya</v>
      </c>
      <c r="H184" s="14" t="str">
        <f ca="1">IFERROR(__xludf.DUMMYFUNCTION("""COMPUTED_VALUE"""),"PGN")</f>
        <v>PGN</v>
      </c>
      <c r="I184" s="11" t="str">
        <f ca="1">IFERROR(__xludf.DUMMYFUNCTION("""COMPUTED_VALUE"""),"Actualización documento")</f>
        <v>Actualización documento</v>
      </c>
      <c r="J184" s="22">
        <f ca="1">IFERROR(__xludf.DUMMYFUNCTION("""COMPUTED_VALUE"""),1)</f>
        <v>1</v>
      </c>
      <c r="K184" s="17">
        <f ca="1">IFERROR(__xludf.DUMMYFUNCTION("""COMPUTED_VALUE"""),84065211)</f>
        <v>84065211</v>
      </c>
      <c r="L184" s="18" t="str">
        <f ca="1">IFERROR(__xludf.DUMMYFUNCTION("""COMPUTED_VALUE""")," Ojo solicitar ajuste de meta tiempo limite 22 de octubre de 2025")</f>
        <v xml:space="preserve"> Ojo solicitar ajuste de meta tiempo limite 22 de octubre de 2025</v>
      </c>
      <c r="M184" s="18" t="str">
        <f ca="1">IFERROR(__xludf.DUMMYFUNCTION("""COMPUTED_VALUE""")," Maria Fernanda Molina")</f>
        <v xml:space="preserve"> Maria Fernanda Molina</v>
      </c>
      <c r="N184" s="18"/>
      <c r="O184" s="20">
        <f ca="1">IFERROR(__xludf.DUMMYFUNCTION("""COMPUTED_VALUE"""),0)</f>
        <v>0</v>
      </c>
      <c r="P184" s="11"/>
      <c r="Q184" s="11"/>
      <c r="R184" s="11"/>
      <c r="S184" s="11"/>
      <c r="T184" s="18"/>
      <c r="U184" s="18"/>
      <c r="V184" s="18"/>
      <c r="W184" s="18"/>
      <c r="X184" s="18"/>
      <c r="Y184" s="18"/>
      <c r="Z184" s="18"/>
      <c r="AA184" s="18"/>
      <c r="AB184" s="18"/>
      <c r="AC184" s="18"/>
      <c r="AD184" s="18"/>
      <c r="AE184" s="18"/>
      <c r="AF184" s="18"/>
      <c r="AG184" s="18"/>
      <c r="AH184" s="18"/>
      <c r="AI184" s="14"/>
      <c r="AJ184" s="28"/>
      <c r="AK184" s="14"/>
      <c r="AL184" s="11"/>
      <c r="AM184" s="14"/>
      <c r="AN184" s="15"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7" t="s">
        <v>823</v>
      </c>
      <c r="AA187" s="90" t="s">
        <v>63</v>
      </c>
      <c r="AB187" s="120"/>
      <c r="AC187" s="90"/>
      <c r="AD187" s="90"/>
      <c r="AE187" s="90"/>
      <c r="AF187" s="90" t="s">
        <v>824</v>
      </c>
      <c r="AG187" s="90" t="s">
        <v>63</v>
      </c>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customHeight="1">
      <c r="A191" s="10" t="str">
        <f t="shared" ca="1" si="0"/>
        <v>Trimestral</v>
      </c>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77"/>
      <c r="Q191" s="77"/>
      <c r="R191" s="77"/>
      <c r="S191" s="77"/>
      <c r="T191" s="77" t="s">
        <v>825</v>
      </c>
      <c r="U191" s="56" t="s">
        <v>826</v>
      </c>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7" t="s">
        <v>827</v>
      </c>
      <c r="AA201" s="90" t="s">
        <v>828</v>
      </c>
      <c r="AB201" s="120"/>
      <c r="AC201" s="90"/>
      <c r="AD201" s="90"/>
      <c r="AE201" s="90"/>
      <c r="AF201" s="90" t="s">
        <v>829</v>
      </c>
      <c r="AG201" s="90" t="s">
        <v>830</v>
      </c>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customHeight="1">
      <c r="A209" s="10" t="str">
        <f ca="1">AN209</f>
        <v>Mensual</v>
      </c>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116">
        <v>0.25</v>
      </c>
      <c r="O210" s="20">
        <f ca="1">IFERROR(__xludf.DUMMYFUNCTION("""COMPUTED_VALUE"""),0)</f>
        <v>0</v>
      </c>
      <c r="P210" s="77"/>
      <c r="Q210" s="77"/>
      <c r="R210" s="77"/>
      <c r="S210" s="77"/>
      <c r="T210" s="77" t="s">
        <v>831</v>
      </c>
      <c r="U210" s="56" t="s">
        <v>152</v>
      </c>
      <c r="V210" s="90" t="s">
        <v>832</v>
      </c>
      <c r="W210" s="98" t="s">
        <v>154</v>
      </c>
      <c r="X210" s="90" t="s">
        <v>833</v>
      </c>
      <c r="Y210" s="90" t="s">
        <v>156</v>
      </c>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116"/>
      <c r="O218" s="20"/>
      <c r="P218" s="77"/>
      <c r="Q218" s="77"/>
      <c r="R218" s="77"/>
      <c r="S218" s="77"/>
      <c r="T218" s="77"/>
      <c r="U218" s="56"/>
      <c r="V218" s="90"/>
      <c r="W218" s="98"/>
      <c r="X218" s="9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116"/>
      <c r="O219" s="20"/>
      <c r="P219" s="77"/>
      <c r="Q219" s="77"/>
      <c r="R219" s="77"/>
      <c r="S219" s="77"/>
      <c r="T219" s="77"/>
      <c r="U219" s="56"/>
      <c r="V219" s="90"/>
      <c r="W219" s="98"/>
      <c r="X219" s="9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116"/>
      <c r="O220" s="20"/>
      <c r="P220" s="77"/>
      <c r="Q220" s="77"/>
      <c r="R220" s="77"/>
      <c r="S220" s="77"/>
      <c r="T220" s="77"/>
      <c r="U220" s="56"/>
      <c r="V220" s="90"/>
      <c r="W220" s="98"/>
      <c r="X220" s="90"/>
      <c r="Y220" s="90"/>
      <c r="Z220" s="90" t="s">
        <v>834</v>
      </c>
      <c r="AA220" s="90" t="s">
        <v>158</v>
      </c>
      <c r="AB220" s="120" t="s">
        <v>835</v>
      </c>
      <c r="AC220" s="90" t="s">
        <v>160</v>
      </c>
      <c r="AD220" s="90" t="s">
        <v>836</v>
      </c>
      <c r="AE220" s="90" t="s">
        <v>162</v>
      </c>
      <c r="AF220" s="90" t="s">
        <v>837</v>
      </c>
      <c r="AG220" s="90" t="s">
        <v>164</v>
      </c>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116"/>
      <c r="O221" s="20"/>
      <c r="P221" s="77"/>
      <c r="Q221" s="77"/>
      <c r="R221" s="77"/>
      <c r="S221" s="77"/>
      <c r="T221" s="77"/>
      <c r="U221" s="56"/>
      <c r="V221" s="90"/>
      <c r="W221" s="98"/>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116"/>
      <c r="O222" s="20"/>
      <c r="P222" s="77"/>
      <c r="Q222" s="77"/>
      <c r="R222" s="77"/>
      <c r="S222" s="77"/>
      <c r="T222" s="77"/>
      <c r="U222" s="56"/>
      <c r="V222" s="90"/>
      <c r="W222" s="98"/>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116"/>
      <c r="O223" s="20"/>
      <c r="P223" s="77"/>
      <c r="Q223" s="77"/>
      <c r="R223" s="77"/>
      <c r="S223" s="77"/>
      <c r="T223" s="77"/>
      <c r="U223" s="56"/>
      <c r="V223" s="90"/>
      <c r="W223" s="98"/>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116"/>
      <c r="O224" s="20"/>
      <c r="P224" s="77"/>
      <c r="Q224" s="77"/>
      <c r="R224" s="77"/>
      <c r="S224" s="77"/>
      <c r="T224" s="77"/>
      <c r="U224" s="56"/>
      <c r="V224" s="90"/>
      <c r="W224" s="98"/>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116"/>
      <c r="O225" s="20"/>
      <c r="P225" s="77"/>
      <c r="Q225" s="77"/>
      <c r="R225" s="77"/>
      <c r="S225" s="77"/>
      <c r="T225" s="77"/>
      <c r="U225" s="56"/>
      <c r="V225" s="90"/>
      <c r="W225" s="98"/>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116"/>
      <c r="O226" s="20"/>
      <c r="P226" s="77"/>
      <c r="Q226" s="77"/>
      <c r="R226" s="77"/>
      <c r="S226" s="77"/>
      <c r="T226" s="77"/>
      <c r="U226" s="56"/>
      <c r="V226" s="90"/>
      <c r="W226" s="98"/>
      <c r="X226" s="90"/>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27"/>
      <c r="O227" s="104"/>
      <c r="P227" s="121"/>
      <c r="Q227" s="121"/>
      <c r="R227" s="121"/>
      <c r="S227" s="121"/>
      <c r="T227" s="121"/>
      <c r="U227" s="99"/>
      <c r="V227" s="105"/>
      <c r="W227" s="123"/>
      <c r="X227" s="105"/>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3"/>
      <c r="Q228" s="33"/>
      <c r="R228" s="33"/>
      <c r="S228" s="33"/>
      <c r="T228" s="36"/>
      <c r="U228" s="32"/>
      <c r="V228" s="32"/>
      <c r="W228" s="32"/>
      <c r="X228" s="32"/>
      <c r="Y228" s="32"/>
      <c r="Z228" s="32"/>
      <c r="AA228" s="32"/>
      <c r="AB228" s="173"/>
      <c r="AC228" s="32"/>
      <c r="AD228" s="32"/>
      <c r="AE228" s="32"/>
      <c r="AF228" s="1"/>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4"/>
      <c r="Q229" s="34"/>
      <c r="R229" s="34"/>
      <c r="S229" s="34"/>
      <c r="T229" s="36"/>
      <c r="U229" s="32"/>
      <c r="V229" s="32"/>
      <c r="W229" s="32"/>
      <c r="X229" s="32"/>
      <c r="Y229" s="32"/>
      <c r="Z229" s="32"/>
      <c r="AA229" s="32"/>
      <c r="AB229" s="173"/>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3"/>
      <c r="Q230" s="33"/>
      <c r="R230" s="33"/>
      <c r="S230" s="33"/>
      <c r="T230" s="36"/>
      <c r="U230" s="32"/>
      <c r="V230" s="32"/>
      <c r="W230" s="32"/>
      <c r="X230" s="32"/>
      <c r="Y230" s="32"/>
      <c r="Z230" s="32"/>
      <c r="AA230" s="32"/>
      <c r="AB230" s="173"/>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3"/>
      <c r="Q231" s="33"/>
      <c r="R231" s="33"/>
      <c r="S231" s="33"/>
      <c r="T231" s="36"/>
      <c r="U231" s="32"/>
      <c r="V231" s="32"/>
      <c r="W231" s="32"/>
      <c r="X231" s="32"/>
      <c r="Y231" s="32"/>
      <c r="Z231" s="32"/>
      <c r="AA231" s="32"/>
      <c r="AB231" s="173"/>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3"/>
      <c r="Q232" s="33"/>
      <c r="R232" s="33"/>
      <c r="S232" s="33"/>
      <c r="T232" s="36"/>
      <c r="U232" s="32"/>
      <c r="V232" s="32"/>
      <c r="W232" s="32"/>
      <c r="X232" s="32"/>
      <c r="Y232" s="32"/>
      <c r="Z232" s="32"/>
      <c r="AA232" s="32"/>
      <c r="AB232" s="173"/>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3"/>
      <c r="Q233" s="33"/>
      <c r="R233" s="33"/>
      <c r="S233" s="33"/>
      <c r="T233" s="36"/>
      <c r="U233" s="32"/>
      <c r="V233" s="32"/>
      <c r="W233" s="32"/>
      <c r="X233" s="32"/>
      <c r="Y233" s="32"/>
      <c r="Z233" s="32"/>
      <c r="AA233" s="32"/>
      <c r="AB233" s="173"/>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4"/>
      <c r="Q234" s="34"/>
      <c r="R234" s="34"/>
      <c r="S234" s="34"/>
      <c r="T234" s="36"/>
      <c r="U234" s="32"/>
      <c r="V234" s="32"/>
      <c r="W234" s="32"/>
      <c r="X234" s="32"/>
      <c r="Y234" s="32"/>
      <c r="Z234" s="32"/>
      <c r="AA234" s="32"/>
      <c r="AB234" s="173"/>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4"/>
      <c r="Q235" s="34"/>
      <c r="R235" s="34"/>
      <c r="S235" s="34"/>
      <c r="T235" s="36"/>
      <c r="U235" s="32"/>
      <c r="V235" s="32"/>
      <c r="W235" s="32"/>
      <c r="X235" s="32"/>
      <c r="Y235" s="32"/>
      <c r="Z235" s="32"/>
      <c r="AA235" s="32"/>
      <c r="AB235" s="173"/>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4"/>
      <c r="Q236" s="34"/>
      <c r="R236" s="34"/>
      <c r="S236" s="34"/>
      <c r="T236" s="36"/>
      <c r="U236" s="32"/>
      <c r="V236" s="32"/>
      <c r="W236" s="32"/>
      <c r="X236" s="32"/>
      <c r="Y236" s="32"/>
      <c r="Z236" s="32"/>
      <c r="AA236" s="32"/>
      <c r="AB236" s="173"/>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4"/>
      <c r="Q237" s="34"/>
      <c r="R237" s="34"/>
      <c r="S237" s="34"/>
      <c r="T237" s="36"/>
      <c r="U237" s="32"/>
      <c r="V237" s="32"/>
      <c r="W237" s="32"/>
      <c r="X237" s="32"/>
      <c r="Y237" s="32"/>
      <c r="Z237" s="32"/>
      <c r="AA237" s="32"/>
      <c r="AB237" s="173"/>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3"/>
      <c r="Q238" s="33"/>
      <c r="R238" s="33"/>
      <c r="S238" s="33"/>
      <c r="T238" s="36"/>
      <c r="U238" s="32"/>
      <c r="V238" s="32"/>
      <c r="W238" s="32"/>
      <c r="X238" s="32"/>
      <c r="Y238" s="32"/>
      <c r="Z238" s="32"/>
      <c r="AA238" s="32"/>
      <c r="AB238" s="173"/>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36"/>
      <c r="U239" s="32"/>
      <c r="V239" s="32"/>
      <c r="W239" s="32"/>
      <c r="X239" s="32"/>
      <c r="Y239" s="32"/>
      <c r="Z239" s="32"/>
      <c r="AA239" s="32"/>
      <c r="AB239" s="173"/>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6"/>
      <c r="U240" s="32"/>
      <c r="V240" s="32"/>
      <c r="W240" s="32"/>
      <c r="X240" s="32"/>
      <c r="Y240" s="32"/>
      <c r="Z240" s="32"/>
      <c r="AA240" s="32"/>
      <c r="AB240" s="173"/>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6"/>
      <c r="U241" s="32"/>
      <c r="V241" s="32"/>
      <c r="W241" s="32"/>
      <c r="X241" s="32"/>
      <c r="Y241" s="32"/>
      <c r="Z241" s="32"/>
      <c r="AA241" s="32"/>
      <c r="AB241" s="173"/>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3"/>
      <c r="Q242" s="33"/>
      <c r="R242" s="33"/>
      <c r="S242" s="33"/>
      <c r="T242" s="36"/>
      <c r="U242" s="32"/>
      <c r="V242" s="32"/>
      <c r="W242" s="32"/>
      <c r="X242" s="32"/>
      <c r="Y242" s="32"/>
      <c r="Z242" s="32"/>
      <c r="AA242" s="32"/>
      <c r="AB242" s="173"/>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3"/>
      <c r="Q243" s="33"/>
      <c r="R243" s="33"/>
      <c r="S243" s="33"/>
      <c r="T243" s="36"/>
      <c r="U243" s="32"/>
      <c r="V243" s="32"/>
      <c r="W243" s="32"/>
      <c r="X243" s="32"/>
      <c r="Y243" s="32"/>
      <c r="Z243" s="32"/>
      <c r="AA243" s="32"/>
      <c r="AB243" s="173"/>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6"/>
      <c r="U244" s="32"/>
      <c r="V244" s="32"/>
      <c r="W244" s="32"/>
      <c r="X244" s="32"/>
      <c r="Y244" s="32"/>
      <c r="Z244" s="32"/>
      <c r="AA244" s="32"/>
      <c r="AB244" s="173"/>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3"/>
      <c r="Q245" s="33"/>
      <c r="R245" s="33"/>
      <c r="S245" s="33"/>
      <c r="T245" s="36"/>
      <c r="U245" s="32"/>
      <c r="V245" s="32"/>
      <c r="W245" s="32"/>
      <c r="X245" s="32"/>
      <c r="Y245" s="32"/>
      <c r="Z245" s="32"/>
      <c r="AA245" s="32"/>
      <c r="AB245" s="173"/>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3"/>
      <c r="Q246" s="33"/>
      <c r="R246" s="33"/>
      <c r="S246" s="33"/>
      <c r="T246" s="36"/>
      <c r="U246" s="32"/>
      <c r="V246" s="32"/>
      <c r="W246" s="32"/>
      <c r="X246" s="32"/>
      <c r="Y246" s="32"/>
      <c r="Z246" s="32"/>
      <c r="AA246" s="32"/>
      <c r="AB246" s="173"/>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3"/>
      <c r="Q247" s="33"/>
      <c r="R247" s="33"/>
      <c r="S247" s="33"/>
      <c r="T247" s="36"/>
      <c r="U247" s="32"/>
      <c r="V247" s="32"/>
      <c r="W247" s="32"/>
      <c r="X247" s="32"/>
      <c r="Y247" s="32"/>
      <c r="Z247" s="32"/>
      <c r="AA247" s="32"/>
      <c r="AB247" s="173"/>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3"/>
      <c r="Q248" s="33"/>
      <c r="R248" s="33"/>
      <c r="S248" s="33"/>
      <c r="T248" s="36"/>
      <c r="U248" s="32"/>
      <c r="V248" s="32"/>
      <c r="W248" s="32"/>
      <c r="X248" s="32"/>
      <c r="Y248" s="32"/>
      <c r="Z248" s="32"/>
      <c r="AA248" s="32"/>
      <c r="AB248" s="173"/>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3"/>
      <c r="Q249" s="33"/>
      <c r="R249" s="33"/>
      <c r="S249" s="33"/>
      <c r="T249" s="36"/>
      <c r="U249" s="32"/>
      <c r="V249" s="32"/>
      <c r="W249" s="32"/>
      <c r="X249" s="32"/>
      <c r="Y249" s="32"/>
      <c r="Z249" s="32"/>
      <c r="AA249" s="32"/>
      <c r="AB249" s="173"/>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36"/>
      <c r="U250" s="32"/>
      <c r="V250" s="32"/>
      <c r="W250" s="32"/>
      <c r="X250" s="32"/>
      <c r="Y250" s="32"/>
      <c r="Z250" s="32"/>
      <c r="AA250" s="32"/>
      <c r="AB250" s="173"/>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3"/>
      <c r="Q251" s="33"/>
      <c r="R251" s="33"/>
      <c r="S251" s="33"/>
      <c r="T251" s="36"/>
      <c r="U251" s="32"/>
      <c r="V251" s="32"/>
      <c r="W251" s="32"/>
      <c r="X251" s="32"/>
      <c r="Y251" s="32"/>
      <c r="Z251" s="32"/>
      <c r="AA251" s="32"/>
      <c r="AB251" s="173"/>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6"/>
      <c r="Q252" s="36"/>
      <c r="R252" s="36"/>
      <c r="S252" s="36"/>
      <c r="T252" s="36"/>
      <c r="U252" s="32"/>
      <c r="V252" s="32"/>
      <c r="W252" s="32"/>
      <c r="X252" s="32"/>
      <c r="Y252" s="32"/>
      <c r="Z252" s="32"/>
      <c r="AA252" s="32"/>
      <c r="AB252" s="173"/>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4"/>
      <c r="Q253" s="34"/>
      <c r="R253" s="34"/>
      <c r="S253" s="34"/>
      <c r="T253" s="36"/>
      <c r="U253" s="32"/>
      <c r="V253" s="32"/>
      <c r="W253" s="32"/>
      <c r="X253" s="32"/>
      <c r="Y253" s="32"/>
      <c r="Z253" s="32"/>
      <c r="AA253" s="32"/>
      <c r="AB253" s="173"/>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3"/>
      <c r="Q254" s="33"/>
      <c r="R254" s="33"/>
      <c r="S254" s="33"/>
      <c r="T254" s="36"/>
      <c r="U254" s="32"/>
      <c r="V254" s="32"/>
      <c r="W254" s="32"/>
      <c r="X254" s="32"/>
      <c r="Y254" s="32"/>
      <c r="Z254" s="32"/>
      <c r="AA254" s="32"/>
      <c r="AB254" s="173"/>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4"/>
      <c r="Q255" s="34"/>
      <c r="R255" s="34"/>
      <c r="S255" s="34"/>
      <c r="T255" s="36"/>
      <c r="U255" s="32"/>
      <c r="V255" s="32"/>
      <c r="W255" s="32"/>
      <c r="X255" s="32"/>
      <c r="Y255" s="32"/>
      <c r="Z255" s="32"/>
      <c r="AA255" s="32"/>
      <c r="AB255" s="173"/>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3"/>
      <c r="Q256" s="33"/>
      <c r="R256" s="33"/>
      <c r="S256" s="33"/>
      <c r="T256" s="36"/>
      <c r="U256" s="32"/>
      <c r="V256" s="32"/>
      <c r="W256" s="32"/>
      <c r="X256" s="32"/>
      <c r="Y256" s="32"/>
      <c r="Z256" s="32"/>
      <c r="AA256" s="32"/>
      <c r="AB256" s="173"/>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3"/>
      <c r="Q257" s="33"/>
      <c r="R257" s="33"/>
      <c r="S257" s="33"/>
      <c r="T257" s="36"/>
      <c r="U257" s="32"/>
      <c r="V257" s="32"/>
      <c r="W257" s="32"/>
      <c r="X257" s="32"/>
      <c r="Y257" s="32"/>
      <c r="Z257" s="32"/>
      <c r="AA257" s="32"/>
      <c r="AB257" s="173"/>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3"/>
      <c r="Q258" s="33"/>
      <c r="R258" s="33"/>
      <c r="S258" s="33"/>
      <c r="T258" s="36"/>
      <c r="U258" s="32"/>
      <c r="V258" s="32"/>
      <c r="W258" s="32"/>
      <c r="X258" s="32"/>
      <c r="Y258" s="32"/>
      <c r="Z258" s="32"/>
      <c r="AA258" s="32"/>
      <c r="AB258" s="173"/>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3"/>
      <c r="Q259" s="33"/>
      <c r="R259" s="33"/>
      <c r="S259" s="33"/>
      <c r="T259" s="36"/>
      <c r="U259" s="32"/>
      <c r="V259" s="32"/>
      <c r="W259" s="32"/>
      <c r="X259" s="32"/>
      <c r="Y259" s="32"/>
      <c r="Z259" s="32"/>
      <c r="AA259" s="32"/>
      <c r="AB259" s="173"/>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3"/>
      <c r="Q260" s="33"/>
      <c r="R260" s="33"/>
      <c r="S260" s="33"/>
      <c r="T260" s="36"/>
      <c r="U260" s="32"/>
      <c r="V260" s="32"/>
      <c r="W260" s="32"/>
      <c r="X260" s="32"/>
      <c r="Y260" s="32"/>
      <c r="Z260" s="32"/>
      <c r="AA260" s="32"/>
      <c r="AB260" s="173"/>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3"/>
      <c r="Q261" s="33"/>
      <c r="R261" s="33"/>
      <c r="S261" s="33"/>
      <c r="T261" s="36"/>
      <c r="U261" s="32"/>
      <c r="V261" s="32"/>
      <c r="W261" s="32"/>
      <c r="X261" s="32"/>
      <c r="Y261" s="32"/>
      <c r="Z261" s="32"/>
      <c r="AA261" s="32"/>
      <c r="AB261" s="173"/>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3"/>
      <c r="Q262" s="33"/>
      <c r="R262" s="33"/>
      <c r="S262" s="33"/>
      <c r="T262" s="36"/>
      <c r="U262" s="32"/>
      <c r="V262" s="32"/>
      <c r="W262" s="32"/>
      <c r="X262" s="32"/>
      <c r="Y262" s="32"/>
      <c r="Z262" s="32"/>
      <c r="AA262" s="32"/>
      <c r="AB262" s="173"/>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3"/>
      <c r="Q263" s="33"/>
      <c r="R263" s="33"/>
      <c r="S263" s="33"/>
      <c r="T263" s="36"/>
      <c r="U263" s="32"/>
      <c r="V263" s="32"/>
      <c r="W263" s="32"/>
      <c r="X263" s="32"/>
      <c r="Y263" s="32"/>
      <c r="Z263" s="32"/>
      <c r="AA263" s="32"/>
      <c r="AB263" s="173"/>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3"/>
      <c r="Q264" s="33"/>
      <c r="R264" s="33"/>
      <c r="S264" s="33"/>
      <c r="T264" s="36"/>
      <c r="U264" s="32"/>
      <c r="V264" s="32"/>
      <c r="W264" s="32"/>
      <c r="X264" s="32"/>
      <c r="Y264" s="32"/>
      <c r="Z264" s="32"/>
      <c r="AA264" s="32"/>
      <c r="AB264" s="173"/>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3"/>
      <c r="Q265" s="33"/>
      <c r="R265" s="33"/>
      <c r="S265" s="33"/>
      <c r="T265" s="36"/>
      <c r="U265" s="32"/>
      <c r="V265" s="32"/>
      <c r="W265" s="32"/>
      <c r="X265" s="32"/>
      <c r="Y265" s="32"/>
      <c r="Z265" s="32"/>
      <c r="AA265" s="32"/>
      <c r="AB265" s="173"/>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3"/>
      <c r="Q266" s="33"/>
      <c r="R266" s="33"/>
      <c r="S266" s="33"/>
      <c r="T266" s="36"/>
      <c r="U266" s="32"/>
      <c r="V266" s="32"/>
      <c r="W266" s="32"/>
      <c r="X266" s="32"/>
      <c r="Y266" s="32"/>
      <c r="Z266" s="32"/>
      <c r="AA266" s="32"/>
      <c r="AB266" s="173"/>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4"/>
      <c r="Q267" s="34"/>
      <c r="R267" s="34"/>
      <c r="S267" s="34"/>
      <c r="T267" s="36"/>
      <c r="U267" s="32"/>
      <c r="V267" s="32"/>
      <c r="W267" s="32"/>
      <c r="X267" s="32"/>
      <c r="Y267" s="32"/>
      <c r="Z267" s="32"/>
      <c r="AA267" s="32"/>
      <c r="AB267" s="173"/>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36"/>
      <c r="U268" s="32"/>
      <c r="V268" s="32"/>
      <c r="W268" s="32"/>
      <c r="X268" s="32"/>
      <c r="Y268" s="32"/>
      <c r="Z268" s="32"/>
      <c r="AA268" s="32"/>
      <c r="AB268" s="173"/>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4"/>
      <c r="Q269" s="34"/>
      <c r="R269" s="34"/>
      <c r="S269" s="34"/>
      <c r="T269" s="36"/>
      <c r="U269" s="32"/>
      <c r="V269" s="32"/>
      <c r="W269" s="32"/>
      <c r="X269" s="32"/>
      <c r="Y269" s="32"/>
      <c r="Z269" s="32"/>
      <c r="AA269" s="32"/>
      <c r="AB269" s="173"/>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36"/>
      <c r="U270" s="32"/>
      <c r="V270" s="32"/>
      <c r="W270" s="32"/>
      <c r="X270" s="32"/>
      <c r="Y270" s="32"/>
      <c r="Z270" s="32"/>
      <c r="AA270" s="32"/>
      <c r="AB270" s="173"/>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4"/>
      <c r="Q271" s="34"/>
      <c r="R271" s="34"/>
      <c r="S271" s="34"/>
      <c r="T271" s="36"/>
      <c r="U271" s="32"/>
      <c r="V271" s="32"/>
      <c r="W271" s="32"/>
      <c r="X271" s="32"/>
      <c r="Y271" s="32"/>
      <c r="Z271" s="32"/>
      <c r="AA271" s="32"/>
      <c r="AB271" s="173"/>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4"/>
      <c r="Q272" s="34"/>
      <c r="R272" s="34"/>
      <c r="S272" s="34"/>
      <c r="T272" s="36"/>
      <c r="U272" s="32"/>
      <c r="V272" s="32"/>
      <c r="W272" s="32"/>
      <c r="X272" s="32"/>
      <c r="Y272" s="32"/>
      <c r="Z272" s="32"/>
      <c r="AA272" s="32"/>
      <c r="AB272" s="173"/>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4"/>
      <c r="Q273" s="34"/>
      <c r="R273" s="34"/>
      <c r="S273" s="34"/>
      <c r="T273" s="36"/>
      <c r="U273" s="32"/>
      <c r="V273" s="32"/>
      <c r="W273" s="32"/>
      <c r="X273" s="32"/>
      <c r="Y273" s="32"/>
      <c r="Z273" s="32"/>
      <c r="AA273" s="32"/>
      <c r="AB273" s="173"/>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4"/>
      <c r="Q274" s="34"/>
      <c r="R274" s="34"/>
      <c r="S274" s="34"/>
      <c r="T274" s="36"/>
      <c r="U274" s="32"/>
      <c r="V274" s="32"/>
      <c r="W274" s="32"/>
      <c r="X274" s="32"/>
      <c r="Y274" s="32"/>
      <c r="Z274" s="32"/>
      <c r="AA274" s="32"/>
      <c r="AB274" s="173"/>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4"/>
      <c r="Q275" s="34"/>
      <c r="R275" s="34"/>
      <c r="S275" s="34"/>
      <c r="T275" s="36"/>
      <c r="U275" s="32"/>
      <c r="V275" s="32"/>
      <c r="W275" s="32"/>
      <c r="X275" s="32"/>
      <c r="Y275" s="32"/>
      <c r="Z275" s="32"/>
      <c r="AA275" s="32"/>
      <c r="AB275" s="173"/>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4"/>
      <c r="Q276" s="34"/>
      <c r="R276" s="34"/>
      <c r="S276" s="34"/>
      <c r="T276" s="36"/>
      <c r="U276" s="32"/>
      <c r="V276" s="32"/>
      <c r="W276" s="32"/>
      <c r="X276" s="32"/>
      <c r="Y276" s="32"/>
      <c r="Z276" s="32"/>
      <c r="AA276" s="32"/>
      <c r="AB276" s="173"/>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6"/>
      <c r="Q277" s="36"/>
      <c r="R277" s="36"/>
      <c r="S277" s="36"/>
      <c r="T277" s="36"/>
      <c r="U277" s="32"/>
      <c r="V277" s="32"/>
      <c r="W277" s="32"/>
      <c r="X277" s="32"/>
      <c r="Y277" s="32"/>
      <c r="Z277" s="32"/>
      <c r="AA277" s="32"/>
      <c r="AB277" s="173"/>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4"/>
      <c r="Q278" s="34"/>
      <c r="R278" s="34"/>
      <c r="S278" s="34"/>
      <c r="T278" s="36"/>
      <c r="U278" s="32"/>
      <c r="V278" s="32"/>
      <c r="W278" s="32"/>
      <c r="X278" s="32"/>
      <c r="Y278" s="32"/>
      <c r="Z278" s="32"/>
      <c r="AA278" s="32"/>
      <c r="AB278" s="173"/>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3"/>
      <c r="Q279" s="33"/>
      <c r="R279" s="33"/>
      <c r="S279" s="33"/>
      <c r="T279" s="36"/>
      <c r="U279" s="32"/>
      <c r="V279" s="32"/>
      <c r="W279" s="32"/>
      <c r="X279" s="32"/>
      <c r="Y279" s="32"/>
      <c r="Z279" s="32"/>
      <c r="AA279" s="32"/>
      <c r="AB279" s="173"/>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4"/>
      <c r="Q280" s="34"/>
      <c r="R280" s="34"/>
      <c r="S280" s="34"/>
      <c r="T280" s="36"/>
      <c r="U280" s="32"/>
      <c r="V280" s="32"/>
      <c r="W280" s="32"/>
      <c r="X280" s="32"/>
      <c r="Y280" s="32"/>
      <c r="Z280" s="32"/>
      <c r="AA280" s="32"/>
      <c r="AB280" s="173"/>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3"/>
      <c r="Q281" s="33"/>
      <c r="R281" s="33"/>
      <c r="S281" s="33"/>
      <c r="T281" s="36"/>
      <c r="U281" s="32"/>
      <c r="V281" s="32"/>
      <c r="W281" s="32"/>
      <c r="X281" s="32"/>
      <c r="Y281" s="32"/>
      <c r="Z281" s="32"/>
      <c r="AA281" s="32"/>
      <c r="AB281" s="173"/>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4"/>
      <c r="Q282" s="34"/>
      <c r="R282" s="34"/>
      <c r="S282" s="34"/>
      <c r="T282" s="36"/>
      <c r="U282" s="32"/>
      <c r="V282" s="32"/>
      <c r="W282" s="32"/>
      <c r="X282" s="32"/>
      <c r="Y282" s="32"/>
      <c r="Z282" s="32"/>
      <c r="AA282" s="32"/>
      <c r="AB282" s="173"/>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3"/>
      <c r="Q283" s="33"/>
      <c r="R283" s="33"/>
      <c r="S283" s="33"/>
      <c r="T283" s="36"/>
      <c r="U283" s="32"/>
      <c r="V283" s="32"/>
      <c r="W283" s="32"/>
      <c r="X283" s="32"/>
      <c r="Y283" s="32"/>
      <c r="Z283" s="32"/>
      <c r="AA283" s="32"/>
      <c r="AB283" s="173"/>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4"/>
      <c r="Q284" s="34"/>
      <c r="R284" s="34"/>
      <c r="S284" s="34"/>
      <c r="T284" s="36"/>
      <c r="U284" s="32"/>
      <c r="V284" s="32"/>
      <c r="W284" s="32"/>
      <c r="X284" s="32"/>
      <c r="Y284" s="32"/>
      <c r="Z284" s="32"/>
      <c r="AA284" s="32"/>
      <c r="AB284" s="173"/>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3"/>
      <c r="Q285" s="33"/>
      <c r="R285" s="33"/>
      <c r="S285" s="33"/>
      <c r="T285" s="36"/>
      <c r="U285" s="32"/>
      <c r="V285" s="32"/>
      <c r="W285" s="32"/>
      <c r="X285" s="32"/>
      <c r="Y285" s="32"/>
      <c r="Z285" s="32"/>
      <c r="AA285" s="32"/>
      <c r="AB285" s="173"/>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4"/>
      <c r="Q286" s="34"/>
      <c r="R286" s="34"/>
      <c r="S286" s="34"/>
      <c r="T286" s="36"/>
      <c r="U286" s="32"/>
      <c r="V286" s="32"/>
      <c r="W286" s="32"/>
      <c r="X286" s="32"/>
      <c r="Y286" s="32"/>
      <c r="Z286" s="32"/>
      <c r="AA286" s="32"/>
      <c r="AB286" s="173"/>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3"/>
      <c r="Q287" s="33"/>
      <c r="R287" s="33"/>
      <c r="S287" s="33"/>
      <c r="T287" s="36"/>
      <c r="U287" s="32"/>
      <c r="V287" s="32"/>
      <c r="W287" s="32"/>
      <c r="X287" s="32"/>
      <c r="Y287" s="32"/>
      <c r="Z287" s="32"/>
      <c r="AA287" s="32"/>
      <c r="AB287" s="173"/>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3"/>
      <c r="Q288" s="33"/>
      <c r="R288" s="33"/>
      <c r="S288" s="33"/>
      <c r="T288" s="36"/>
      <c r="U288" s="32"/>
      <c r="V288" s="32"/>
      <c r="W288" s="32"/>
      <c r="X288" s="32"/>
      <c r="Y288" s="32"/>
      <c r="Z288" s="32"/>
      <c r="AA288" s="32"/>
      <c r="AB288" s="173"/>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6"/>
      <c r="U289" s="32"/>
      <c r="V289" s="32"/>
      <c r="W289" s="32"/>
      <c r="X289" s="32"/>
      <c r="Y289" s="32"/>
      <c r="Z289" s="32"/>
      <c r="AA289" s="32"/>
      <c r="AB289" s="173"/>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6"/>
      <c r="U290" s="32"/>
      <c r="V290" s="32"/>
      <c r="W290" s="32"/>
      <c r="X290" s="32"/>
      <c r="Y290" s="32"/>
      <c r="Z290" s="32"/>
      <c r="AA290" s="32"/>
      <c r="AB290" s="173"/>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36"/>
      <c r="U291" s="32"/>
      <c r="V291" s="32"/>
      <c r="W291" s="32"/>
      <c r="X291" s="32"/>
      <c r="Y291" s="32"/>
      <c r="Z291" s="32"/>
      <c r="AA291" s="32"/>
      <c r="AB291" s="173"/>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3"/>
      <c r="Q292" s="33"/>
      <c r="R292" s="33"/>
      <c r="S292" s="33"/>
      <c r="T292" s="36"/>
      <c r="U292" s="32"/>
      <c r="V292" s="32"/>
      <c r="W292" s="32"/>
      <c r="X292" s="32"/>
      <c r="Y292" s="32"/>
      <c r="Z292" s="32"/>
      <c r="AA292" s="32"/>
      <c r="AB292" s="173"/>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6"/>
      <c r="Q293" s="36"/>
      <c r="R293" s="36"/>
      <c r="S293" s="36"/>
      <c r="T293" s="36"/>
      <c r="U293" s="32"/>
      <c r="V293" s="32"/>
      <c r="W293" s="32"/>
      <c r="X293" s="32"/>
      <c r="Y293" s="32"/>
      <c r="Z293" s="32"/>
      <c r="AA293" s="32"/>
      <c r="AB293" s="173"/>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3"/>
      <c r="Q294" s="33"/>
      <c r="R294" s="33"/>
      <c r="S294" s="33"/>
      <c r="T294" s="36"/>
      <c r="U294" s="32"/>
      <c r="V294" s="32"/>
      <c r="W294" s="32"/>
      <c r="X294" s="32"/>
      <c r="Y294" s="32"/>
      <c r="Z294" s="32"/>
      <c r="AA294" s="32"/>
      <c r="AB294" s="173"/>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36"/>
      <c r="U295" s="32"/>
      <c r="V295" s="32"/>
      <c r="W295" s="32"/>
      <c r="X295" s="32"/>
      <c r="Y295" s="32"/>
      <c r="Z295" s="32"/>
      <c r="AA295" s="32"/>
      <c r="AB295" s="173"/>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6"/>
      <c r="U296" s="32"/>
      <c r="V296" s="32"/>
      <c r="W296" s="32"/>
      <c r="X296" s="32"/>
      <c r="Y296" s="32"/>
      <c r="Z296" s="32"/>
      <c r="AA296" s="32"/>
      <c r="AB296" s="173"/>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3"/>
      <c r="Q297" s="33"/>
      <c r="R297" s="33"/>
      <c r="S297" s="33"/>
      <c r="T297" s="36"/>
      <c r="U297" s="32"/>
      <c r="V297" s="32"/>
      <c r="W297" s="32"/>
      <c r="X297" s="32"/>
      <c r="Y297" s="32"/>
      <c r="Z297" s="32"/>
      <c r="AA297" s="32"/>
      <c r="AB297" s="173"/>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4"/>
      <c r="Q298" s="34"/>
      <c r="R298" s="34"/>
      <c r="S298" s="34"/>
      <c r="T298" s="36"/>
      <c r="U298" s="32"/>
      <c r="V298" s="32"/>
      <c r="W298" s="32"/>
      <c r="X298" s="32"/>
      <c r="Y298" s="32"/>
      <c r="Z298" s="32"/>
      <c r="AA298" s="32"/>
      <c r="AB298" s="173"/>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3"/>
      <c r="Q299" s="33"/>
      <c r="R299" s="33"/>
      <c r="S299" s="33"/>
      <c r="T299" s="36"/>
      <c r="U299" s="32"/>
      <c r="V299" s="32"/>
      <c r="W299" s="32"/>
      <c r="X299" s="32"/>
      <c r="Y299" s="32"/>
      <c r="Z299" s="32"/>
      <c r="AA299" s="32"/>
      <c r="AB299" s="173"/>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36"/>
      <c r="U300" s="32"/>
      <c r="V300" s="32"/>
      <c r="W300" s="32"/>
      <c r="X300" s="32"/>
      <c r="Y300" s="32"/>
      <c r="Z300" s="32"/>
      <c r="AA300" s="32"/>
      <c r="AB300" s="173"/>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6"/>
      <c r="U301" s="32"/>
      <c r="V301" s="32"/>
      <c r="W301" s="32"/>
      <c r="X301" s="32"/>
      <c r="Y301" s="32"/>
      <c r="Z301" s="32"/>
      <c r="AA301" s="32"/>
      <c r="AB301" s="173"/>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6"/>
      <c r="U302" s="32"/>
      <c r="V302" s="32"/>
      <c r="W302" s="32"/>
      <c r="X302" s="32"/>
      <c r="Y302" s="32"/>
      <c r="Z302" s="32"/>
      <c r="AA302" s="32"/>
      <c r="AB302" s="173"/>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6"/>
      <c r="U303" s="32"/>
      <c r="V303" s="32"/>
      <c r="W303" s="32"/>
      <c r="X303" s="32"/>
      <c r="Y303" s="32"/>
      <c r="Z303" s="32"/>
      <c r="AA303" s="32"/>
      <c r="AB303" s="173"/>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6"/>
      <c r="U304" s="32"/>
      <c r="V304" s="32"/>
      <c r="W304" s="32"/>
      <c r="X304" s="32"/>
      <c r="Y304" s="32"/>
      <c r="Z304" s="32"/>
      <c r="AA304" s="32"/>
      <c r="AB304" s="173"/>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6"/>
      <c r="U305" s="32"/>
      <c r="V305" s="32"/>
      <c r="W305" s="32"/>
      <c r="X305" s="32"/>
      <c r="Y305" s="32"/>
      <c r="Z305" s="32"/>
      <c r="AA305" s="32"/>
      <c r="AB305" s="173"/>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6"/>
      <c r="U306" s="32"/>
      <c r="V306" s="32"/>
      <c r="W306" s="32"/>
      <c r="X306" s="32"/>
      <c r="Y306" s="32"/>
      <c r="Z306" s="32"/>
      <c r="AA306" s="32"/>
      <c r="AB306" s="173"/>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6"/>
      <c r="U307" s="32"/>
      <c r="V307" s="32"/>
      <c r="W307" s="32"/>
      <c r="X307" s="32"/>
      <c r="Y307" s="32"/>
      <c r="Z307" s="32"/>
      <c r="AA307" s="32"/>
      <c r="AB307" s="173"/>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6"/>
      <c r="U308" s="32"/>
      <c r="V308" s="32"/>
      <c r="W308" s="32"/>
      <c r="X308" s="32"/>
      <c r="Y308" s="32"/>
      <c r="Z308" s="32"/>
      <c r="AA308" s="32"/>
      <c r="AB308" s="173"/>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6"/>
      <c r="U309" s="32"/>
      <c r="V309" s="32"/>
      <c r="W309" s="32"/>
      <c r="X309" s="32"/>
      <c r="Y309" s="32"/>
      <c r="Z309" s="32"/>
      <c r="AA309" s="32"/>
      <c r="AB309" s="173"/>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6"/>
      <c r="U310" s="32"/>
      <c r="V310" s="32"/>
      <c r="W310" s="32"/>
      <c r="X310" s="32"/>
      <c r="Y310" s="32"/>
      <c r="Z310" s="32"/>
      <c r="AA310" s="32"/>
      <c r="AB310" s="173"/>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6"/>
      <c r="U311" s="32"/>
      <c r="V311" s="32"/>
      <c r="W311" s="32"/>
      <c r="X311" s="32"/>
      <c r="Y311" s="32"/>
      <c r="Z311" s="32"/>
      <c r="AA311" s="32"/>
      <c r="AB311" s="173"/>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3"/>
      <c r="Q312" s="33"/>
      <c r="R312" s="33"/>
      <c r="S312" s="33"/>
      <c r="T312" s="36"/>
      <c r="U312" s="32"/>
      <c r="V312" s="32"/>
      <c r="W312" s="32"/>
      <c r="X312" s="32"/>
      <c r="Y312" s="32"/>
      <c r="Z312" s="32"/>
      <c r="AA312" s="32"/>
      <c r="AB312" s="173"/>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6"/>
      <c r="U313" s="32"/>
      <c r="V313" s="32"/>
      <c r="W313" s="32"/>
      <c r="X313" s="32"/>
      <c r="Y313" s="32"/>
      <c r="Z313" s="32"/>
      <c r="AA313" s="32"/>
      <c r="AB313" s="173"/>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6"/>
      <c r="U314" s="32"/>
      <c r="V314" s="32"/>
      <c r="W314" s="32"/>
      <c r="X314" s="32"/>
      <c r="Y314" s="32"/>
      <c r="Z314" s="32"/>
      <c r="AA314" s="32"/>
      <c r="AB314" s="173"/>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36"/>
      <c r="U315" s="32"/>
      <c r="V315" s="32"/>
      <c r="W315" s="32"/>
      <c r="X315" s="32"/>
      <c r="Y315" s="32"/>
      <c r="Z315" s="32"/>
      <c r="AA315" s="32"/>
      <c r="AB315" s="173"/>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36"/>
      <c r="U316" s="32"/>
      <c r="V316" s="32"/>
      <c r="W316" s="32"/>
      <c r="X316" s="32"/>
      <c r="Y316" s="32"/>
      <c r="Z316" s="32"/>
      <c r="AA316" s="32"/>
      <c r="AB316" s="173"/>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36"/>
      <c r="U317" s="32"/>
      <c r="V317" s="32"/>
      <c r="W317" s="32"/>
      <c r="X317" s="32"/>
      <c r="Y317" s="32"/>
      <c r="Z317" s="32"/>
      <c r="AA317" s="32"/>
      <c r="AB317" s="173"/>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6"/>
      <c r="U318" s="32"/>
      <c r="V318" s="32"/>
      <c r="W318" s="32"/>
      <c r="X318" s="32"/>
      <c r="Y318" s="32"/>
      <c r="Z318" s="32"/>
      <c r="AA318" s="32"/>
      <c r="AB318" s="173"/>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6"/>
      <c r="U319" s="32"/>
      <c r="V319" s="32"/>
      <c r="W319" s="32"/>
      <c r="X319" s="32"/>
      <c r="Y319" s="32"/>
      <c r="Z319" s="32"/>
      <c r="AA319" s="32"/>
      <c r="AB319" s="173"/>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6"/>
      <c r="U320" s="32"/>
      <c r="V320" s="32"/>
      <c r="W320" s="32"/>
      <c r="X320" s="32"/>
      <c r="Y320" s="32"/>
      <c r="Z320" s="32"/>
      <c r="AA320" s="32"/>
      <c r="AB320" s="173"/>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3"/>
      <c r="Q321" s="33"/>
      <c r="R321" s="33"/>
      <c r="S321" s="33"/>
      <c r="T321" s="36"/>
      <c r="U321" s="32"/>
      <c r="V321" s="32"/>
      <c r="W321" s="32"/>
      <c r="X321" s="32"/>
      <c r="Y321" s="32"/>
      <c r="Z321" s="32"/>
      <c r="AA321" s="32"/>
      <c r="AB321" s="173"/>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6"/>
      <c r="Q322" s="36"/>
      <c r="R322" s="36"/>
      <c r="S322" s="36"/>
      <c r="T322" s="36"/>
      <c r="U322" s="32"/>
      <c r="V322" s="32"/>
      <c r="W322" s="32"/>
      <c r="X322" s="32"/>
      <c r="Y322" s="32"/>
      <c r="Z322" s="32"/>
      <c r="AA322" s="32"/>
      <c r="AB322" s="173"/>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3"/>
      <c r="Q323" s="33"/>
      <c r="R323" s="33"/>
      <c r="S323" s="33"/>
      <c r="T323" s="36"/>
      <c r="U323" s="32"/>
      <c r="V323" s="32"/>
      <c r="W323" s="32"/>
      <c r="X323" s="32"/>
      <c r="Y323" s="32"/>
      <c r="Z323" s="32"/>
      <c r="AA323" s="32"/>
      <c r="AB323" s="173"/>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3"/>
      <c r="Q324" s="33"/>
      <c r="R324" s="33"/>
      <c r="S324" s="33"/>
      <c r="T324" s="36"/>
      <c r="U324" s="32"/>
      <c r="V324" s="32"/>
      <c r="W324" s="32"/>
      <c r="X324" s="32"/>
      <c r="Y324" s="32"/>
      <c r="Z324" s="32"/>
      <c r="AA324" s="32"/>
      <c r="AB324" s="173"/>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3"/>
      <c r="Q325" s="33"/>
      <c r="R325" s="33"/>
      <c r="S325" s="33"/>
      <c r="T325" s="36"/>
      <c r="U325" s="32"/>
      <c r="V325" s="32"/>
      <c r="W325" s="32"/>
      <c r="X325" s="32"/>
      <c r="Y325" s="32"/>
      <c r="Z325" s="32"/>
      <c r="AA325" s="32"/>
      <c r="AB325" s="173"/>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3"/>
      <c r="Q326" s="33"/>
      <c r="R326" s="33"/>
      <c r="S326" s="33"/>
      <c r="T326" s="36"/>
      <c r="U326" s="32"/>
      <c r="V326" s="32"/>
      <c r="W326" s="32"/>
      <c r="X326" s="32"/>
      <c r="Y326" s="32"/>
      <c r="Z326" s="32"/>
      <c r="AA326" s="32"/>
      <c r="AB326" s="173"/>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3"/>
      <c r="Q327" s="33"/>
      <c r="R327" s="33"/>
      <c r="S327" s="33"/>
      <c r="T327" s="36"/>
      <c r="U327" s="32"/>
      <c r="V327" s="32"/>
      <c r="W327" s="32"/>
      <c r="X327" s="32"/>
      <c r="Y327" s="32"/>
      <c r="Z327" s="32"/>
      <c r="AA327" s="32"/>
      <c r="AB327" s="173"/>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3"/>
      <c r="Q328" s="33"/>
      <c r="R328" s="33"/>
      <c r="S328" s="33"/>
      <c r="T328" s="36"/>
      <c r="U328" s="32"/>
      <c r="V328" s="32"/>
      <c r="W328" s="32"/>
      <c r="X328" s="32"/>
      <c r="Y328" s="32"/>
      <c r="Z328" s="32"/>
      <c r="AA328" s="32"/>
      <c r="AB328" s="173"/>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3"/>
      <c r="Q329" s="33"/>
      <c r="R329" s="33"/>
      <c r="S329" s="33"/>
      <c r="T329" s="36"/>
      <c r="U329" s="32"/>
      <c r="V329" s="32"/>
      <c r="W329" s="32"/>
      <c r="X329" s="32"/>
      <c r="Y329" s="32"/>
      <c r="Z329" s="32"/>
      <c r="AA329" s="32"/>
      <c r="AB329" s="173"/>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3"/>
      <c r="Q330" s="33"/>
      <c r="R330" s="33"/>
      <c r="S330" s="33"/>
      <c r="T330" s="36"/>
      <c r="U330" s="32"/>
      <c r="V330" s="32"/>
      <c r="W330" s="32"/>
      <c r="X330" s="32"/>
      <c r="Y330" s="32"/>
      <c r="Z330" s="32"/>
      <c r="AA330" s="32"/>
      <c r="AB330" s="173"/>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3"/>
      <c r="Q331" s="33"/>
      <c r="R331" s="33"/>
      <c r="S331" s="33"/>
      <c r="T331" s="36"/>
      <c r="U331" s="32"/>
      <c r="V331" s="32"/>
      <c r="W331" s="32"/>
      <c r="X331" s="32"/>
      <c r="Y331" s="32"/>
      <c r="Z331" s="32"/>
      <c r="AA331" s="32"/>
      <c r="AB331" s="173"/>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3"/>
      <c r="Q332" s="33"/>
      <c r="R332" s="33"/>
      <c r="S332" s="33"/>
      <c r="T332" s="36"/>
      <c r="U332" s="32"/>
      <c r="V332" s="32"/>
      <c r="W332" s="32"/>
      <c r="X332" s="32"/>
      <c r="Y332" s="32"/>
      <c r="Z332" s="32"/>
      <c r="AA332" s="32"/>
      <c r="AB332" s="173"/>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3"/>
      <c r="Q333" s="33"/>
      <c r="R333" s="33"/>
      <c r="S333" s="33"/>
      <c r="T333" s="36"/>
      <c r="U333" s="32"/>
      <c r="V333" s="32"/>
      <c r="W333" s="32"/>
      <c r="X333" s="32"/>
      <c r="Y333" s="32"/>
      <c r="Z333" s="32"/>
      <c r="AA333" s="32"/>
      <c r="AB333" s="173"/>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6"/>
      <c r="Q334" s="36"/>
      <c r="R334" s="36"/>
      <c r="S334" s="36"/>
      <c r="T334" s="36"/>
      <c r="U334" s="32"/>
      <c r="V334" s="32"/>
      <c r="W334" s="32"/>
      <c r="X334" s="32"/>
      <c r="Y334" s="32"/>
      <c r="Z334" s="32"/>
      <c r="AA334" s="32"/>
      <c r="AB334" s="173"/>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6"/>
      <c r="Q335" s="36"/>
      <c r="R335" s="36"/>
      <c r="S335" s="36"/>
      <c r="T335" s="36"/>
      <c r="U335" s="32"/>
      <c r="V335" s="32"/>
      <c r="W335" s="32"/>
      <c r="X335" s="32"/>
      <c r="Y335" s="32"/>
      <c r="Z335" s="32"/>
      <c r="AA335" s="32"/>
      <c r="AB335" s="173"/>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6"/>
      <c r="Q336" s="36"/>
      <c r="R336" s="36"/>
      <c r="S336" s="36"/>
      <c r="T336" s="36"/>
      <c r="U336" s="32"/>
      <c r="V336" s="32"/>
      <c r="W336" s="32"/>
      <c r="X336" s="32"/>
      <c r="Y336" s="32"/>
      <c r="Z336" s="32"/>
      <c r="AA336" s="32"/>
      <c r="AB336" s="173"/>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6"/>
      <c r="Q337" s="36"/>
      <c r="R337" s="36"/>
      <c r="S337" s="36"/>
      <c r="T337" s="36"/>
      <c r="U337" s="32"/>
      <c r="V337" s="32"/>
      <c r="W337" s="32"/>
      <c r="X337" s="32"/>
      <c r="Y337" s="32"/>
      <c r="Z337" s="32"/>
      <c r="AA337" s="32"/>
      <c r="AB337" s="173"/>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3"/>
      <c r="Q338" s="33"/>
      <c r="R338" s="33"/>
      <c r="S338" s="33"/>
      <c r="T338" s="36"/>
      <c r="U338" s="32"/>
      <c r="V338" s="32"/>
      <c r="W338" s="32"/>
      <c r="X338" s="32"/>
      <c r="Y338" s="32"/>
      <c r="Z338" s="32"/>
      <c r="AA338" s="32"/>
      <c r="AB338" s="173"/>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36"/>
      <c r="U339" s="32"/>
      <c r="V339" s="32"/>
      <c r="W339" s="32"/>
      <c r="X339" s="32"/>
      <c r="Y339" s="32"/>
      <c r="Z339" s="32"/>
      <c r="AA339" s="32"/>
      <c r="AB339" s="173"/>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6"/>
      <c r="U340" s="32"/>
      <c r="V340" s="32"/>
      <c r="W340" s="32"/>
      <c r="X340" s="32"/>
      <c r="Y340" s="32"/>
      <c r="Z340" s="32"/>
      <c r="AA340" s="32"/>
      <c r="AB340" s="173"/>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6"/>
      <c r="U341" s="32"/>
      <c r="V341" s="32"/>
      <c r="W341" s="32"/>
      <c r="X341" s="32"/>
      <c r="Y341" s="32"/>
      <c r="Z341" s="32"/>
      <c r="AA341" s="32"/>
      <c r="AB341" s="173"/>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6"/>
      <c r="U342" s="32"/>
      <c r="V342" s="32"/>
      <c r="W342" s="32"/>
      <c r="X342" s="32"/>
      <c r="Y342" s="32"/>
      <c r="Z342" s="32"/>
      <c r="AA342" s="32"/>
      <c r="AB342" s="173"/>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6"/>
      <c r="U343" s="32"/>
      <c r="V343" s="32"/>
      <c r="W343" s="32"/>
      <c r="X343" s="32"/>
      <c r="Y343" s="32"/>
      <c r="Z343" s="32"/>
      <c r="AA343" s="32"/>
      <c r="AB343" s="173"/>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6"/>
      <c r="U344" s="32"/>
      <c r="V344" s="32"/>
      <c r="W344" s="32"/>
      <c r="X344" s="32"/>
      <c r="Y344" s="32"/>
      <c r="Z344" s="32"/>
      <c r="AA344" s="32"/>
      <c r="AB344" s="173"/>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6"/>
      <c r="U345" s="32"/>
      <c r="V345" s="32"/>
      <c r="W345" s="32"/>
      <c r="X345" s="32"/>
      <c r="Y345" s="32"/>
      <c r="Z345" s="32"/>
      <c r="AA345" s="32"/>
      <c r="AB345" s="173"/>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6"/>
      <c r="U346" s="32"/>
      <c r="V346" s="32"/>
      <c r="W346" s="32"/>
      <c r="X346" s="32"/>
      <c r="Y346" s="32"/>
      <c r="Z346" s="32"/>
      <c r="AA346" s="32"/>
      <c r="AB346" s="173"/>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6"/>
      <c r="U347" s="32"/>
      <c r="V347" s="32"/>
      <c r="W347" s="32"/>
      <c r="X347" s="32"/>
      <c r="Y347" s="32"/>
      <c r="Z347" s="32"/>
      <c r="AA347" s="32"/>
      <c r="AB347" s="173"/>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6"/>
      <c r="U348" s="32"/>
      <c r="V348" s="32"/>
      <c r="W348" s="32"/>
      <c r="X348" s="32"/>
      <c r="Y348" s="32"/>
      <c r="Z348" s="32"/>
      <c r="AA348" s="32"/>
      <c r="AB348" s="173"/>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6"/>
      <c r="U349" s="32"/>
      <c r="V349" s="32"/>
      <c r="W349" s="32"/>
      <c r="X349" s="32"/>
      <c r="Y349" s="32"/>
      <c r="Z349" s="32"/>
      <c r="AA349" s="32"/>
      <c r="AB349" s="173"/>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3"/>
      <c r="Q350" s="33"/>
      <c r="R350" s="33"/>
      <c r="S350" s="33"/>
      <c r="T350" s="36"/>
      <c r="U350" s="32"/>
      <c r="V350" s="32"/>
      <c r="W350" s="32"/>
      <c r="X350" s="32"/>
      <c r="Y350" s="32"/>
      <c r="Z350" s="32"/>
      <c r="AA350" s="32"/>
      <c r="AB350" s="173"/>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3"/>
      <c r="Q351" s="33"/>
      <c r="R351" s="33"/>
      <c r="S351" s="33"/>
      <c r="T351" s="36"/>
      <c r="U351" s="32"/>
      <c r="V351" s="32"/>
      <c r="W351" s="32"/>
      <c r="X351" s="32"/>
      <c r="Y351" s="32"/>
      <c r="Z351" s="32"/>
      <c r="AA351" s="32"/>
      <c r="AB351" s="173"/>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6"/>
      <c r="U352" s="32"/>
      <c r="V352" s="32"/>
      <c r="W352" s="32"/>
      <c r="X352" s="32"/>
      <c r="Y352" s="32"/>
      <c r="Z352" s="32"/>
      <c r="AA352" s="32"/>
      <c r="AB352" s="173"/>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36"/>
      <c r="U353" s="32"/>
      <c r="V353" s="32"/>
      <c r="W353" s="32"/>
      <c r="X353" s="32"/>
      <c r="Y353" s="32"/>
      <c r="Z353" s="32"/>
      <c r="AA353" s="32"/>
      <c r="AB353" s="173"/>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3"/>
      <c r="Q354" s="33"/>
      <c r="R354" s="33"/>
      <c r="S354" s="33"/>
      <c r="T354" s="36"/>
      <c r="U354" s="32"/>
      <c r="V354" s="32"/>
      <c r="W354" s="32"/>
      <c r="X354" s="32"/>
      <c r="Y354" s="32"/>
      <c r="Z354" s="32"/>
      <c r="AA354" s="32"/>
      <c r="AB354" s="173"/>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3"/>
      <c r="Q355" s="33"/>
      <c r="R355" s="33"/>
      <c r="S355" s="33"/>
      <c r="T355" s="36"/>
      <c r="U355" s="32"/>
      <c r="V355" s="32"/>
      <c r="W355" s="32"/>
      <c r="X355" s="32"/>
      <c r="Y355" s="32"/>
      <c r="Z355" s="32"/>
      <c r="AA355" s="32"/>
      <c r="AB355" s="173"/>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3"/>
      <c r="Q356" s="33"/>
      <c r="R356" s="33"/>
      <c r="S356" s="33"/>
      <c r="T356" s="36"/>
      <c r="U356" s="32"/>
      <c r="V356" s="32"/>
      <c r="W356" s="32"/>
      <c r="X356" s="32"/>
      <c r="Y356" s="32"/>
      <c r="Z356" s="32"/>
      <c r="AA356" s="32"/>
      <c r="AB356" s="173"/>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6"/>
      <c r="U357" s="32"/>
      <c r="V357" s="32"/>
      <c r="W357" s="32"/>
      <c r="X357" s="32"/>
      <c r="Y357" s="32"/>
      <c r="Z357" s="32"/>
      <c r="AA357" s="32"/>
      <c r="AB357" s="173"/>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3"/>
      <c r="Q358" s="33"/>
      <c r="R358" s="33"/>
      <c r="S358" s="33"/>
      <c r="T358" s="36"/>
      <c r="U358" s="32"/>
      <c r="V358" s="32"/>
      <c r="W358" s="32"/>
      <c r="X358" s="32"/>
      <c r="Y358" s="32"/>
      <c r="Z358" s="32"/>
      <c r="AA358" s="32"/>
      <c r="AB358" s="173"/>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3"/>
      <c r="Q359" s="33"/>
      <c r="R359" s="33"/>
      <c r="S359" s="33"/>
      <c r="T359" s="36"/>
      <c r="U359" s="32"/>
      <c r="V359" s="32"/>
      <c r="W359" s="32"/>
      <c r="X359" s="32"/>
      <c r="Y359" s="32"/>
      <c r="Z359" s="32"/>
      <c r="AA359" s="32"/>
      <c r="AB359" s="173"/>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6"/>
      <c r="Q360" s="36"/>
      <c r="R360" s="36"/>
      <c r="S360" s="36"/>
      <c r="T360" s="36"/>
      <c r="U360" s="32"/>
      <c r="V360" s="32"/>
      <c r="W360" s="32"/>
      <c r="X360" s="32"/>
      <c r="Y360" s="32"/>
      <c r="Z360" s="32"/>
      <c r="AA360" s="32"/>
      <c r="AB360" s="173"/>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6"/>
      <c r="Q361" s="36"/>
      <c r="R361" s="36"/>
      <c r="S361" s="36"/>
      <c r="T361" s="36"/>
      <c r="U361" s="32"/>
      <c r="V361" s="32"/>
      <c r="W361" s="32"/>
      <c r="X361" s="32"/>
      <c r="Y361" s="32"/>
      <c r="Z361" s="32"/>
      <c r="AA361" s="32"/>
      <c r="AB361" s="173"/>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3"/>
      <c r="Q362" s="33"/>
      <c r="R362" s="33"/>
      <c r="S362" s="33"/>
      <c r="T362" s="36"/>
      <c r="U362" s="32"/>
      <c r="V362" s="32"/>
      <c r="W362" s="32"/>
      <c r="X362" s="32"/>
      <c r="Y362" s="32"/>
      <c r="Z362" s="32"/>
      <c r="AA362" s="32"/>
      <c r="AB362" s="173"/>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3"/>
      <c r="Q363" s="33"/>
      <c r="R363" s="33"/>
      <c r="S363" s="33"/>
      <c r="T363" s="36"/>
      <c r="U363" s="32"/>
      <c r="V363" s="32"/>
      <c r="W363" s="32"/>
      <c r="X363" s="32"/>
      <c r="Y363" s="32"/>
      <c r="Z363" s="32"/>
      <c r="AA363" s="32"/>
      <c r="AB363" s="173"/>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3"/>
      <c r="Q364" s="33"/>
      <c r="R364" s="33"/>
      <c r="S364" s="33"/>
      <c r="T364" s="36"/>
      <c r="U364" s="32"/>
      <c r="V364" s="32"/>
      <c r="W364" s="32"/>
      <c r="X364" s="32"/>
      <c r="Y364" s="32"/>
      <c r="Z364" s="32"/>
      <c r="AA364" s="32"/>
      <c r="AB364" s="173"/>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3"/>
      <c r="Q365" s="33"/>
      <c r="R365" s="33"/>
      <c r="S365" s="33"/>
      <c r="T365" s="36"/>
      <c r="U365" s="32"/>
      <c r="V365" s="32"/>
      <c r="W365" s="32"/>
      <c r="X365" s="32"/>
      <c r="Y365" s="32"/>
      <c r="Z365" s="32"/>
      <c r="AA365" s="32"/>
      <c r="AB365" s="173"/>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4"/>
      <c r="Q366" s="34"/>
      <c r="R366" s="34"/>
      <c r="S366" s="34"/>
      <c r="T366" s="36"/>
      <c r="U366" s="32"/>
      <c r="V366" s="32"/>
      <c r="W366" s="32"/>
      <c r="X366" s="32"/>
      <c r="Y366" s="32"/>
      <c r="Z366" s="32"/>
      <c r="AA366" s="32"/>
      <c r="AB366" s="173"/>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3"/>
      <c r="Q367" s="33"/>
      <c r="R367" s="33"/>
      <c r="S367" s="33"/>
      <c r="T367" s="36"/>
      <c r="U367" s="32"/>
      <c r="V367" s="32"/>
      <c r="W367" s="32"/>
      <c r="X367" s="32"/>
      <c r="Y367" s="32"/>
      <c r="Z367" s="32"/>
      <c r="AA367" s="32"/>
      <c r="AB367" s="173"/>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4"/>
      <c r="Q368" s="34"/>
      <c r="R368" s="34"/>
      <c r="S368" s="34"/>
      <c r="T368" s="36"/>
      <c r="U368" s="32"/>
      <c r="V368" s="32"/>
      <c r="W368" s="32"/>
      <c r="X368" s="32"/>
      <c r="Y368" s="32"/>
      <c r="Z368" s="32"/>
      <c r="AA368" s="32"/>
      <c r="AB368" s="173"/>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3"/>
      <c r="Q369" s="33"/>
      <c r="R369" s="33"/>
      <c r="S369" s="33"/>
      <c r="T369" s="36"/>
      <c r="U369" s="32"/>
      <c r="V369" s="32"/>
      <c r="W369" s="32"/>
      <c r="X369" s="32"/>
      <c r="Y369" s="32"/>
      <c r="Z369" s="32"/>
      <c r="AA369" s="32"/>
      <c r="AB369" s="173"/>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4"/>
      <c r="Q370" s="34"/>
      <c r="R370" s="34"/>
      <c r="S370" s="34"/>
      <c r="T370" s="36"/>
      <c r="U370" s="32"/>
      <c r="V370" s="32"/>
      <c r="W370" s="32"/>
      <c r="X370" s="32"/>
      <c r="Y370" s="32"/>
      <c r="Z370" s="32"/>
      <c r="AA370" s="32"/>
      <c r="AB370" s="173"/>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4"/>
      <c r="Q371" s="34"/>
      <c r="R371" s="34"/>
      <c r="S371" s="34"/>
      <c r="T371" s="36"/>
      <c r="U371" s="32"/>
      <c r="V371" s="32"/>
      <c r="W371" s="32"/>
      <c r="X371" s="32"/>
      <c r="Y371" s="32"/>
      <c r="Z371" s="32"/>
      <c r="AA371" s="32"/>
      <c r="AB371" s="173"/>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3"/>
      <c r="Q372" s="33"/>
      <c r="R372" s="33"/>
      <c r="S372" s="33"/>
      <c r="T372" s="36"/>
      <c r="U372" s="32"/>
      <c r="V372" s="32"/>
      <c r="W372" s="32"/>
      <c r="X372" s="32"/>
      <c r="Y372" s="32"/>
      <c r="Z372" s="32"/>
      <c r="AA372" s="32"/>
      <c r="AB372" s="173"/>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4"/>
      <c r="Q373" s="34"/>
      <c r="R373" s="34"/>
      <c r="S373" s="34"/>
      <c r="T373" s="36"/>
      <c r="U373" s="32"/>
      <c r="V373" s="32"/>
      <c r="W373" s="32"/>
      <c r="X373" s="32"/>
      <c r="Y373" s="32"/>
      <c r="Z373" s="32"/>
      <c r="AA373" s="32"/>
      <c r="AB373" s="173"/>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3"/>
      <c r="Q374" s="33"/>
      <c r="R374" s="33"/>
      <c r="S374" s="33"/>
      <c r="T374" s="36"/>
      <c r="U374" s="32"/>
      <c r="V374" s="32"/>
      <c r="W374" s="32"/>
      <c r="X374" s="32"/>
      <c r="Y374" s="32"/>
      <c r="Z374" s="32"/>
      <c r="AA374" s="32"/>
      <c r="AB374" s="173"/>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4"/>
      <c r="Q375" s="34"/>
      <c r="R375" s="34"/>
      <c r="S375" s="34"/>
      <c r="T375" s="36"/>
      <c r="U375" s="32"/>
      <c r="V375" s="32"/>
      <c r="W375" s="32"/>
      <c r="X375" s="32"/>
      <c r="Y375" s="32"/>
      <c r="Z375" s="32"/>
      <c r="AA375" s="32"/>
      <c r="AB375" s="173"/>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4"/>
      <c r="Q376" s="34"/>
      <c r="R376" s="34"/>
      <c r="S376" s="34"/>
      <c r="T376" s="36"/>
      <c r="U376" s="32"/>
      <c r="V376" s="32"/>
      <c r="W376" s="32"/>
      <c r="X376" s="32"/>
      <c r="Y376" s="32"/>
      <c r="Z376" s="32"/>
      <c r="AA376" s="32"/>
      <c r="AB376" s="173"/>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3"/>
      <c r="Q377" s="33"/>
      <c r="R377" s="33"/>
      <c r="S377" s="33"/>
      <c r="T377" s="36"/>
      <c r="U377" s="32"/>
      <c r="V377" s="32"/>
      <c r="W377" s="32"/>
      <c r="X377" s="32"/>
      <c r="Y377" s="32"/>
      <c r="Z377" s="32"/>
      <c r="AA377" s="32"/>
      <c r="AB377" s="173"/>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4"/>
      <c r="Q378" s="34"/>
      <c r="R378" s="34"/>
      <c r="S378" s="34"/>
      <c r="T378" s="36"/>
      <c r="U378" s="32"/>
      <c r="V378" s="32"/>
      <c r="W378" s="32"/>
      <c r="X378" s="32"/>
      <c r="Y378" s="32"/>
      <c r="Z378" s="32"/>
      <c r="AA378" s="32"/>
      <c r="AB378" s="173"/>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4"/>
      <c r="Q379" s="34"/>
      <c r="R379" s="34"/>
      <c r="S379" s="34"/>
      <c r="T379" s="36"/>
      <c r="U379" s="32"/>
      <c r="V379" s="32"/>
      <c r="W379" s="32"/>
      <c r="X379" s="32"/>
      <c r="Y379" s="32"/>
      <c r="Z379" s="32"/>
      <c r="AA379" s="32"/>
      <c r="AB379" s="173"/>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3"/>
      <c r="Q380" s="33"/>
      <c r="R380" s="33"/>
      <c r="S380" s="33"/>
      <c r="T380" s="36"/>
      <c r="U380" s="32"/>
      <c r="V380" s="32"/>
      <c r="W380" s="32"/>
      <c r="X380" s="32"/>
      <c r="Y380" s="32"/>
      <c r="Z380" s="32"/>
      <c r="AA380" s="32"/>
      <c r="AB380" s="173"/>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4"/>
      <c r="Q381" s="34"/>
      <c r="R381" s="34"/>
      <c r="S381" s="34"/>
      <c r="T381" s="36"/>
      <c r="U381" s="32"/>
      <c r="V381" s="32"/>
      <c r="W381" s="32"/>
      <c r="X381" s="32"/>
      <c r="Y381" s="32"/>
      <c r="Z381" s="32"/>
      <c r="AA381" s="32"/>
      <c r="AB381" s="173"/>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3"/>
      <c r="Q382" s="33"/>
      <c r="R382" s="33"/>
      <c r="S382" s="33"/>
      <c r="T382" s="36"/>
      <c r="U382" s="32"/>
      <c r="V382" s="32"/>
      <c r="W382" s="32"/>
      <c r="X382" s="32"/>
      <c r="Y382" s="32"/>
      <c r="Z382" s="32"/>
      <c r="AA382" s="32"/>
      <c r="AB382" s="173"/>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34"/>
      <c r="Q383" s="34"/>
      <c r="R383" s="34"/>
      <c r="S383" s="34"/>
      <c r="T383" s="36"/>
      <c r="U383" s="32"/>
      <c r="V383" s="32"/>
      <c r="W383" s="32"/>
      <c r="X383" s="32"/>
      <c r="Y383" s="32"/>
      <c r="Z383" s="32"/>
      <c r="AA383" s="32"/>
      <c r="AB383" s="173"/>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34"/>
      <c r="Q384" s="34"/>
      <c r="R384" s="34"/>
      <c r="S384" s="34"/>
      <c r="T384" s="36"/>
      <c r="U384" s="32"/>
      <c r="V384" s="32"/>
      <c r="W384" s="32"/>
      <c r="X384" s="32"/>
      <c r="Y384" s="32"/>
      <c r="Z384" s="32"/>
      <c r="AA384" s="32"/>
      <c r="AB384" s="173"/>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33"/>
      <c r="Q385" s="33"/>
      <c r="R385" s="33"/>
      <c r="S385" s="33"/>
      <c r="T385" s="36"/>
      <c r="U385" s="32"/>
      <c r="V385" s="32"/>
      <c r="W385" s="32"/>
      <c r="X385" s="32"/>
      <c r="Y385" s="32"/>
      <c r="Z385" s="32"/>
      <c r="AA385" s="32"/>
      <c r="AB385" s="173"/>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33"/>
      <c r="Q386" s="33"/>
      <c r="R386" s="33"/>
      <c r="S386" s="33"/>
      <c r="T386" s="36"/>
      <c r="U386" s="32"/>
      <c r="V386" s="32"/>
      <c r="W386" s="32"/>
      <c r="X386" s="32"/>
      <c r="Y386" s="32"/>
      <c r="Z386" s="32"/>
      <c r="AA386" s="32"/>
      <c r="AB386" s="173"/>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34"/>
      <c r="Q387" s="34"/>
      <c r="R387" s="34"/>
      <c r="S387" s="34"/>
      <c r="T387" s="36"/>
      <c r="U387" s="32"/>
      <c r="V387" s="32"/>
      <c r="W387" s="32"/>
      <c r="X387" s="32"/>
      <c r="Y387" s="32"/>
      <c r="Z387" s="32"/>
      <c r="AA387" s="32"/>
      <c r="AB387" s="173"/>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33"/>
      <c r="Q388" s="33"/>
      <c r="R388" s="33"/>
      <c r="S388" s="33"/>
      <c r="T388" s="36"/>
      <c r="U388" s="32"/>
      <c r="V388" s="32"/>
      <c r="W388" s="32"/>
      <c r="X388" s="32"/>
      <c r="Y388" s="32"/>
      <c r="Z388" s="32"/>
      <c r="AA388" s="32"/>
      <c r="AB388" s="173"/>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34"/>
      <c r="Q389" s="34"/>
      <c r="R389" s="34"/>
      <c r="S389" s="34"/>
      <c r="T389" s="36"/>
      <c r="U389" s="32"/>
      <c r="V389" s="32"/>
      <c r="W389" s="32"/>
      <c r="X389" s="32"/>
      <c r="Y389" s="32"/>
      <c r="Z389" s="32"/>
      <c r="AA389" s="32"/>
      <c r="AB389" s="173"/>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33"/>
      <c r="Q390" s="33"/>
      <c r="R390" s="33"/>
      <c r="S390" s="33"/>
      <c r="T390" s="36"/>
      <c r="U390" s="32"/>
      <c r="V390" s="32"/>
      <c r="W390" s="32"/>
      <c r="X390" s="32"/>
      <c r="Y390" s="32"/>
      <c r="Z390" s="32"/>
      <c r="AA390" s="32"/>
      <c r="AB390" s="173"/>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34"/>
      <c r="Q391" s="34"/>
      <c r="R391" s="34"/>
      <c r="S391" s="34"/>
      <c r="T391" s="36"/>
      <c r="U391" s="32"/>
      <c r="V391" s="32"/>
      <c r="W391" s="32"/>
      <c r="X391" s="32"/>
      <c r="Y391" s="32"/>
      <c r="Z391" s="32"/>
      <c r="AA391" s="32"/>
      <c r="AB391" s="173"/>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33"/>
      <c r="Q392" s="33"/>
      <c r="R392" s="33"/>
      <c r="S392" s="33"/>
      <c r="T392" s="36"/>
      <c r="U392" s="32"/>
      <c r="V392" s="32"/>
      <c r="W392" s="32"/>
      <c r="X392" s="32"/>
      <c r="Y392" s="32"/>
      <c r="Z392" s="32"/>
      <c r="AA392" s="32"/>
      <c r="AB392" s="173"/>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111"/>
      <c r="Q393" s="111"/>
      <c r="R393" s="111"/>
      <c r="S393" s="111"/>
      <c r="T393" s="36"/>
      <c r="U393" s="32"/>
      <c r="V393" s="32"/>
      <c r="W393" s="32"/>
      <c r="X393" s="32"/>
      <c r="Y393" s="32"/>
      <c r="Z393" s="32"/>
      <c r="AA393" s="32"/>
      <c r="AB393" s="173"/>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111"/>
      <c r="Q394" s="111"/>
      <c r="R394" s="111"/>
      <c r="S394" s="111"/>
      <c r="T394" s="36"/>
      <c r="U394" s="32"/>
      <c r="V394" s="32"/>
      <c r="W394" s="32"/>
      <c r="X394" s="32"/>
      <c r="Y394" s="32"/>
      <c r="Z394" s="32"/>
      <c r="AA394" s="32"/>
      <c r="AB394" s="173"/>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111"/>
      <c r="Q395" s="111"/>
      <c r="R395" s="111"/>
      <c r="S395" s="111"/>
      <c r="T395" s="36"/>
      <c r="U395" s="32"/>
      <c r="V395" s="32"/>
      <c r="W395" s="32"/>
      <c r="X395" s="32"/>
      <c r="Y395" s="32"/>
      <c r="Z395" s="32"/>
      <c r="AA395" s="32"/>
      <c r="AB395" s="173"/>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111"/>
      <c r="Q396" s="111"/>
      <c r="R396" s="111"/>
      <c r="S396" s="111"/>
      <c r="T396" s="36"/>
      <c r="U396" s="32"/>
      <c r="V396" s="32"/>
      <c r="W396" s="32"/>
      <c r="X396" s="32"/>
      <c r="Y396" s="32"/>
      <c r="Z396" s="32"/>
      <c r="AA396" s="32"/>
      <c r="AB396" s="173"/>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111"/>
      <c r="Q397" s="111"/>
      <c r="R397" s="111"/>
      <c r="S397" s="111"/>
      <c r="T397" s="36"/>
      <c r="U397" s="32"/>
      <c r="V397" s="32"/>
      <c r="W397" s="32"/>
      <c r="X397" s="32"/>
      <c r="Y397" s="32"/>
      <c r="Z397" s="32"/>
      <c r="AA397" s="32"/>
      <c r="AB397" s="173"/>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36"/>
      <c r="Q398" s="36"/>
      <c r="R398" s="36"/>
      <c r="S398" s="36"/>
      <c r="T398" s="36"/>
      <c r="U398" s="32"/>
      <c r="V398" s="32"/>
      <c r="W398" s="32"/>
      <c r="X398" s="32"/>
      <c r="Y398" s="32"/>
      <c r="Z398" s="32"/>
      <c r="AA398" s="32"/>
      <c r="AB398" s="173"/>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36"/>
      <c r="Q399" s="36"/>
      <c r="R399" s="36"/>
      <c r="S399" s="36"/>
      <c r="T399" s="36"/>
      <c r="U399" s="32"/>
      <c r="V399" s="32"/>
      <c r="W399" s="32"/>
      <c r="X399" s="32"/>
      <c r="Y399" s="32"/>
      <c r="Z399" s="32"/>
      <c r="AA399" s="32"/>
      <c r="AB399" s="173"/>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36"/>
      <c r="Q400" s="36"/>
      <c r="R400" s="36"/>
      <c r="S400" s="36"/>
      <c r="T400" s="36"/>
      <c r="U400" s="32"/>
      <c r="V400" s="32"/>
      <c r="W400" s="32"/>
      <c r="X400" s="32"/>
      <c r="Y400" s="32"/>
      <c r="Z400" s="32"/>
      <c r="AA400" s="32"/>
      <c r="AB400" s="173"/>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33"/>
      <c r="Q401" s="33"/>
      <c r="R401" s="33"/>
      <c r="S401" s="33"/>
      <c r="T401" s="36"/>
      <c r="U401" s="32"/>
      <c r="V401" s="32"/>
      <c r="W401" s="32"/>
      <c r="X401" s="32"/>
      <c r="Y401" s="32"/>
      <c r="Z401" s="32"/>
      <c r="AA401" s="32"/>
      <c r="AB401" s="173"/>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33"/>
      <c r="Q402" s="33"/>
      <c r="R402" s="33"/>
      <c r="S402" s="33"/>
      <c r="T402" s="36"/>
      <c r="U402" s="32"/>
      <c r="V402" s="32"/>
      <c r="W402" s="32"/>
      <c r="X402" s="32"/>
      <c r="Y402" s="32"/>
      <c r="Z402" s="32"/>
      <c r="AA402" s="32"/>
      <c r="AB402" s="173"/>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33"/>
      <c r="Q403" s="33"/>
      <c r="R403" s="33"/>
      <c r="S403" s="33"/>
      <c r="T403" s="36"/>
      <c r="U403" s="32"/>
      <c r="V403" s="32"/>
      <c r="W403" s="32"/>
      <c r="X403" s="32"/>
      <c r="Y403" s="32"/>
      <c r="Z403" s="32"/>
      <c r="AA403" s="32"/>
      <c r="AB403" s="173"/>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33"/>
      <c r="Q404" s="33"/>
      <c r="R404" s="33"/>
      <c r="S404" s="33"/>
      <c r="T404" s="36"/>
      <c r="U404" s="32"/>
      <c r="V404" s="32"/>
      <c r="W404" s="32"/>
      <c r="X404" s="32"/>
      <c r="Y404" s="32"/>
      <c r="Z404" s="32"/>
      <c r="AA404" s="32"/>
      <c r="AB404" s="173"/>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33"/>
      <c r="Q405" s="33"/>
      <c r="R405" s="33"/>
      <c r="S405" s="33"/>
      <c r="T405" s="36"/>
      <c r="U405" s="32"/>
      <c r="V405" s="32"/>
      <c r="W405" s="32"/>
      <c r="X405" s="32"/>
      <c r="Y405" s="32"/>
      <c r="Z405" s="32"/>
      <c r="AA405" s="32"/>
      <c r="AB405" s="173"/>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33"/>
      <c r="Q406" s="33"/>
      <c r="R406" s="33"/>
      <c r="S406" s="33"/>
      <c r="T406" s="36"/>
      <c r="U406" s="32"/>
      <c r="V406" s="32"/>
      <c r="W406" s="32"/>
      <c r="X406" s="32"/>
      <c r="Y406" s="32"/>
      <c r="Z406" s="32"/>
      <c r="AA406" s="32"/>
      <c r="AB406" s="173"/>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33"/>
      <c r="Q407" s="33"/>
      <c r="R407" s="33"/>
      <c r="S407" s="33"/>
      <c r="T407" s="36"/>
      <c r="U407" s="32"/>
      <c r="V407" s="32"/>
      <c r="W407" s="32"/>
      <c r="X407" s="32"/>
      <c r="Y407" s="32"/>
      <c r="Z407" s="32"/>
      <c r="AA407" s="32"/>
      <c r="AB407" s="173"/>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111"/>
      <c r="Q408" s="111"/>
      <c r="R408" s="111"/>
      <c r="S408" s="111"/>
      <c r="T408" s="36"/>
      <c r="U408" s="32"/>
      <c r="V408" s="32"/>
      <c r="W408" s="32"/>
      <c r="X408" s="32"/>
      <c r="Y408" s="32"/>
      <c r="Z408" s="32"/>
      <c r="AA408" s="32"/>
      <c r="AB408" s="173"/>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111"/>
      <c r="Q409" s="111"/>
      <c r="R409" s="111"/>
      <c r="S409" s="111"/>
      <c r="T409" s="36"/>
      <c r="U409" s="32"/>
      <c r="V409" s="32"/>
      <c r="W409" s="32"/>
      <c r="X409" s="32"/>
      <c r="Y409" s="32"/>
      <c r="Z409" s="32"/>
      <c r="AA409" s="32"/>
      <c r="AB409" s="173"/>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111"/>
      <c r="Q410" s="111"/>
      <c r="R410" s="111"/>
      <c r="S410" s="111"/>
      <c r="T410" s="36"/>
      <c r="U410" s="32"/>
      <c r="V410" s="32"/>
      <c r="W410" s="32"/>
      <c r="X410" s="32"/>
      <c r="Y410" s="32"/>
      <c r="Z410" s="32"/>
      <c r="AA410" s="32"/>
      <c r="AB410" s="173"/>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111"/>
      <c r="Q411" s="111"/>
      <c r="R411" s="111"/>
      <c r="S411" s="111"/>
      <c r="T411" s="36"/>
      <c r="U411" s="32"/>
      <c r="V411" s="32"/>
      <c r="W411" s="32"/>
      <c r="X411" s="32"/>
      <c r="Y411" s="32"/>
      <c r="Z411" s="32"/>
      <c r="AA411" s="32"/>
      <c r="AB411" s="173"/>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33"/>
      <c r="Q412" s="33"/>
      <c r="R412" s="33"/>
      <c r="S412" s="33"/>
      <c r="T412" s="36"/>
      <c r="U412" s="32"/>
      <c r="V412" s="32"/>
      <c r="W412" s="32"/>
      <c r="X412" s="32"/>
      <c r="Y412" s="32"/>
      <c r="Z412" s="32"/>
      <c r="AA412" s="32"/>
      <c r="AB412" s="173"/>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3"/>
      <c r="Q413" s="33"/>
      <c r="R413" s="33"/>
      <c r="S413" s="33"/>
      <c r="T413" s="36"/>
      <c r="U413" s="32"/>
      <c r="V413" s="32"/>
      <c r="W413" s="32"/>
      <c r="X413" s="32"/>
      <c r="Y413" s="32"/>
      <c r="Z413" s="32"/>
      <c r="AA413" s="32"/>
      <c r="AB413" s="173"/>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3"/>
      <c r="Q414" s="33"/>
      <c r="R414" s="33"/>
      <c r="S414" s="33"/>
      <c r="T414" s="36"/>
      <c r="U414" s="32"/>
      <c r="V414" s="32"/>
      <c r="W414" s="32"/>
      <c r="X414" s="32"/>
      <c r="Y414" s="32"/>
      <c r="Z414" s="32"/>
      <c r="AA414" s="32"/>
      <c r="AB414" s="173"/>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6"/>
      <c r="Q415" s="36"/>
      <c r="R415" s="36"/>
      <c r="S415" s="36"/>
      <c r="T415" s="36"/>
      <c r="U415" s="32"/>
      <c r="V415" s="32"/>
      <c r="W415" s="32"/>
      <c r="X415" s="32"/>
      <c r="Y415" s="32"/>
      <c r="Z415" s="32"/>
      <c r="AA415" s="32"/>
      <c r="AB415" s="173"/>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6"/>
      <c r="Q416" s="36"/>
      <c r="R416" s="36"/>
      <c r="S416" s="36"/>
      <c r="T416" s="36"/>
      <c r="U416" s="32"/>
      <c r="V416" s="32"/>
      <c r="W416" s="32"/>
      <c r="X416" s="32"/>
      <c r="Y416" s="32"/>
      <c r="Z416" s="32"/>
      <c r="AA416" s="32"/>
      <c r="AB416" s="173"/>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6"/>
      <c r="Q417" s="36"/>
      <c r="R417" s="36"/>
      <c r="S417" s="36"/>
      <c r="T417" s="36"/>
      <c r="U417" s="32"/>
      <c r="V417" s="32"/>
      <c r="W417" s="32"/>
      <c r="X417" s="32"/>
      <c r="Y417" s="32"/>
      <c r="Z417" s="32"/>
      <c r="AA417" s="32"/>
      <c r="AB417" s="173"/>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6"/>
      <c r="Q418" s="36"/>
      <c r="R418" s="36"/>
      <c r="S418" s="36"/>
      <c r="T418" s="36"/>
      <c r="U418" s="32"/>
      <c r="V418" s="32"/>
      <c r="W418" s="32"/>
      <c r="X418" s="32"/>
      <c r="Y418" s="32"/>
      <c r="Z418" s="32"/>
      <c r="AA418" s="32"/>
      <c r="AB418" s="173"/>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6"/>
      <c r="Q419" s="36"/>
      <c r="R419" s="36"/>
      <c r="S419" s="36"/>
      <c r="T419" s="36"/>
      <c r="U419" s="32"/>
      <c r="V419" s="32"/>
      <c r="W419" s="32"/>
      <c r="X419" s="32"/>
      <c r="Y419" s="32"/>
      <c r="Z419" s="32"/>
      <c r="AA419" s="32"/>
      <c r="AB419" s="173"/>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3"/>
      <c r="Q420" s="33"/>
      <c r="R420" s="33"/>
      <c r="S420" s="33"/>
      <c r="T420" s="36"/>
      <c r="U420" s="32"/>
      <c r="V420" s="32"/>
      <c r="W420" s="32"/>
      <c r="X420" s="32"/>
      <c r="Y420" s="32"/>
      <c r="Z420" s="32"/>
      <c r="AA420" s="32"/>
      <c r="AB420" s="173"/>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36"/>
      <c r="U421" s="32"/>
      <c r="V421" s="32"/>
      <c r="W421" s="32"/>
      <c r="X421" s="32"/>
      <c r="Y421" s="32"/>
      <c r="Z421" s="32"/>
      <c r="AA421" s="32"/>
      <c r="AB421" s="173"/>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6"/>
      <c r="U422" s="32"/>
      <c r="V422" s="32"/>
      <c r="W422" s="32"/>
      <c r="X422" s="32"/>
      <c r="Y422" s="32"/>
      <c r="Z422" s="32"/>
      <c r="AA422" s="32"/>
      <c r="AB422" s="173"/>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6"/>
      <c r="U423" s="32"/>
      <c r="V423" s="32"/>
      <c r="W423" s="32"/>
      <c r="X423" s="32"/>
      <c r="Y423" s="32"/>
      <c r="Z423" s="32"/>
      <c r="AA423" s="32"/>
      <c r="AB423" s="173"/>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6"/>
      <c r="U424" s="32"/>
      <c r="V424" s="32"/>
      <c r="W424" s="32"/>
      <c r="X424" s="32"/>
      <c r="Y424" s="32"/>
      <c r="Z424" s="32"/>
      <c r="AA424" s="32"/>
      <c r="AB424" s="173"/>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6"/>
      <c r="U425" s="32"/>
      <c r="V425" s="32"/>
      <c r="W425" s="32"/>
      <c r="X425" s="32"/>
      <c r="Y425" s="32"/>
      <c r="Z425" s="32"/>
      <c r="AA425" s="32"/>
      <c r="AB425" s="173"/>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6"/>
      <c r="U426" s="32"/>
      <c r="V426" s="32"/>
      <c r="W426" s="32"/>
      <c r="X426" s="32"/>
      <c r="Y426" s="32"/>
      <c r="Z426" s="32"/>
      <c r="AA426" s="32"/>
      <c r="AB426" s="173"/>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6"/>
      <c r="U427" s="32"/>
      <c r="V427" s="32"/>
      <c r="W427" s="32"/>
      <c r="X427" s="32"/>
      <c r="Y427" s="32"/>
      <c r="Z427" s="32"/>
      <c r="AA427" s="32"/>
      <c r="AB427" s="173"/>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6"/>
      <c r="U428" s="32"/>
      <c r="V428" s="32"/>
      <c r="W428" s="32"/>
      <c r="X428" s="32"/>
      <c r="Y428" s="32"/>
      <c r="Z428" s="32"/>
      <c r="AA428" s="32"/>
      <c r="AB428" s="173"/>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6"/>
      <c r="U429" s="32"/>
      <c r="V429" s="32"/>
      <c r="W429" s="32"/>
      <c r="X429" s="32"/>
      <c r="Y429" s="32"/>
      <c r="Z429" s="32"/>
      <c r="AA429" s="32"/>
      <c r="AB429" s="173"/>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6"/>
      <c r="U430" s="32"/>
      <c r="V430" s="32"/>
      <c r="W430" s="32"/>
      <c r="X430" s="32"/>
      <c r="Y430" s="32"/>
      <c r="Z430" s="32"/>
      <c r="AA430" s="32"/>
      <c r="AB430" s="173"/>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3"/>
      <c r="Q431" s="33"/>
      <c r="R431" s="33"/>
      <c r="S431" s="33"/>
      <c r="T431" s="36"/>
      <c r="U431" s="32"/>
      <c r="V431" s="32"/>
      <c r="W431" s="32"/>
      <c r="X431" s="32"/>
      <c r="Y431" s="32"/>
      <c r="Z431" s="32"/>
      <c r="AA431" s="32"/>
      <c r="AB431" s="173"/>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3"/>
      <c r="Q432" s="33"/>
      <c r="R432" s="33"/>
      <c r="S432" s="33"/>
      <c r="T432" s="36"/>
      <c r="U432" s="32"/>
      <c r="V432" s="32"/>
      <c r="W432" s="32"/>
      <c r="X432" s="32"/>
      <c r="Y432" s="32"/>
      <c r="Z432" s="32"/>
      <c r="AA432" s="32"/>
      <c r="AB432" s="173"/>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3"/>
      <c r="Q433" s="33"/>
      <c r="R433" s="33"/>
      <c r="S433" s="33"/>
      <c r="T433" s="36"/>
      <c r="U433" s="32"/>
      <c r="V433" s="32"/>
      <c r="W433" s="32"/>
      <c r="X433" s="32"/>
      <c r="Y433" s="32"/>
      <c r="Z433" s="32"/>
      <c r="AA433" s="32"/>
      <c r="AB433" s="173"/>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3"/>
      <c r="Q434" s="33"/>
      <c r="R434" s="33"/>
      <c r="S434" s="33"/>
      <c r="T434" s="36"/>
      <c r="U434" s="32"/>
      <c r="V434" s="32"/>
      <c r="W434" s="32"/>
      <c r="X434" s="32"/>
      <c r="Y434" s="32"/>
      <c r="Z434" s="32"/>
      <c r="AA434" s="32"/>
      <c r="AB434" s="173"/>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3"/>
      <c r="Q435" s="33"/>
      <c r="R435" s="33"/>
      <c r="S435" s="33"/>
      <c r="T435" s="36"/>
      <c r="U435" s="32"/>
      <c r="V435" s="32"/>
      <c r="W435" s="32"/>
      <c r="X435" s="32"/>
      <c r="Y435" s="32"/>
      <c r="Z435" s="32"/>
      <c r="AA435" s="32"/>
      <c r="AB435" s="173"/>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3"/>
      <c r="Q436" s="33"/>
      <c r="R436" s="33"/>
      <c r="S436" s="33"/>
      <c r="T436" s="36"/>
      <c r="U436" s="32"/>
      <c r="V436" s="32"/>
      <c r="W436" s="32"/>
      <c r="X436" s="32"/>
      <c r="Y436" s="32"/>
      <c r="Z436" s="32"/>
      <c r="AA436" s="32"/>
      <c r="AB436" s="173"/>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3"/>
      <c r="Q437" s="33"/>
      <c r="R437" s="33"/>
      <c r="S437" s="33"/>
      <c r="T437" s="36"/>
      <c r="U437" s="32"/>
      <c r="V437" s="32"/>
      <c r="W437" s="32"/>
      <c r="X437" s="32"/>
      <c r="Y437" s="32"/>
      <c r="Z437" s="32"/>
      <c r="AA437" s="32"/>
      <c r="AB437" s="173"/>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3"/>
      <c r="Q438" s="33"/>
      <c r="R438" s="33"/>
      <c r="S438" s="33"/>
      <c r="T438" s="36"/>
      <c r="U438" s="32"/>
      <c r="V438" s="32"/>
      <c r="W438" s="32"/>
      <c r="X438" s="32"/>
      <c r="Y438" s="32"/>
      <c r="Z438" s="32"/>
      <c r="AA438" s="32"/>
      <c r="AB438" s="173"/>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3"/>
      <c r="Q439" s="33"/>
      <c r="R439" s="33"/>
      <c r="S439" s="33"/>
      <c r="T439" s="36"/>
      <c r="U439" s="32"/>
      <c r="V439" s="32"/>
      <c r="W439" s="32"/>
      <c r="X439" s="32"/>
      <c r="Y439" s="32"/>
      <c r="Z439" s="32"/>
      <c r="AA439" s="32"/>
      <c r="AB439" s="173"/>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3"/>
      <c r="Q440" s="33"/>
      <c r="R440" s="33"/>
      <c r="S440" s="33"/>
      <c r="T440" s="36"/>
      <c r="U440" s="32"/>
      <c r="V440" s="32"/>
      <c r="W440" s="32"/>
      <c r="X440" s="32"/>
      <c r="Y440" s="32"/>
      <c r="Z440" s="32"/>
      <c r="AA440" s="32"/>
      <c r="AB440" s="173"/>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6"/>
      <c r="Q441" s="36"/>
      <c r="R441" s="36"/>
      <c r="S441" s="36"/>
      <c r="T441" s="36"/>
      <c r="U441" s="32"/>
      <c r="V441" s="32"/>
      <c r="W441" s="32"/>
      <c r="X441" s="32"/>
      <c r="Y441" s="32"/>
      <c r="Z441" s="32"/>
      <c r="AA441" s="32"/>
      <c r="AB441" s="173"/>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36"/>
      <c r="U442" s="32"/>
      <c r="V442" s="32"/>
      <c r="W442" s="32"/>
      <c r="X442" s="32"/>
      <c r="Y442" s="32"/>
      <c r="Z442" s="32"/>
      <c r="AA442" s="32"/>
      <c r="AB442" s="173"/>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6"/>
      <c r="U443" s="32"/>
      <c r="V443" s="32"/>
      <c r="W443" s="32"/>
      <c r="X443" s="32"/>
      <c r="Y443" s="32"/>
      <c r="Z443" s="32"/>
      <c r="AA443" s="32"/>
      <c r="AB443" s="173"/>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6"/>
      <c r="U444" s="32"/>
      <c r="V444" s="32"/>
      <c r="W444" s="32"/>
      <c r="X444" s="32"/>
      <c r="Y444" s="32"/>
      <c r="Z444" s="32"/>
      <c r="AA444" s="32"/>
      <c r="AB444" s="173"/>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6"/>
      <c r="U445" s="32"/>
      <c r="V445" s="32"/>
      <c r="W445" s="32"/>
      <c r="X445" s="32"/>
      <c r="Y445" s="32"/>
      <c r="Z445" s="32"/>
      <c r="AA445" s="32"/>
      <c r="AB445" s="173"/>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6"/>
      <c r="U446" s="32"/>
      <c r="V446" s="32"/>
      <c r="W446" s="32"/>
      <c r="X446" s="32"/>
      <c r="Y446" s="32"/>
      <c r="Z446" s="32"/>
      <c r="AA446" s="32"/>
      <c r="AB446" s="173"/>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6"/>
      <c r="U447" s="32"/>
      <c r="V447" s="32"/>
      <c r="W447" s="32"/>
      <c r="X447" s="32"/>
      <c r="Y447" s="32"/>
      <c r="Z447" s="32"/>
      <c r="AA447" s="32"/>
      <c r="AB447" s="173"/>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6"/>
      <c r="U448" s="32"/>
      <c r="V448" s="32"/>
      <c r="W448" s="32"/>
      <c r="X448" s="32"/>
      <c r="Y448" s="32"/>
      <c r="Z448" s="32"/>
      <c r="AA448" s="32"/>
      <c r="AB448" s="173"/>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6"/>
      <c r="U449" s="32"/>
      <c r="V449" s="32"/>
      <c r="W449" s="32"/>
      <c r="X449" s="32"/>
      <c r="Y449" s="32"/>
      <c r="Z449" s="32"/>
      <c r="AA449" s="32"/>
      <c r="AB449" s="173"/>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6"/>
      <c r="U450" s="32"/>
      <c r="V450" s="32"/>
      <c r="W450" s="32"/>
      <c r="X450" s="32"/>
      <c r="Y450" s="32"/>
      <c r="Z450" s="32"/>
      <c r="AA450" s="32"/>
      <c r="AB450" s="173"/>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6"/>
      <c r="U451" s="32"/>
      <c r="V451" s="32"/>
      <c r="W451" s="32"/>
      <c r="X451" s="32"/>
      <c r="Y451" s="32"/>
      <c r="Z451" s="32"/>
      <c r="AA451" s="32"/>
      <c r="AB451" s="173"/>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6"/>
      <c r="U452" s="32"/>
      <c r="V452" s="32"/>
      <c r="W452" s="32"/>
      <c r="X452" s="32"/>
      <c r="Y452" s="32"/>
      <c r="Z452" s="32"/>
      <c r="AA452" s="32"/>
      <c r="AB452" s="173"/>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6"/>
      <c r="U453" s="32"/>
      <c r="V453" s="32"/>
      <c r="W453" s="32"/>
      <c r="X453" s="32"/>
      <c r="Y453" s="32"/>
      <c r="Z453" s="32"/>
      <c r="AA453" s="32"/>
      <c r="AB453" s="173"/>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6"/>
      <c r="U454" s="32"/>
      <c r="V454" s="32"/>
      <c r="W454" s="32"/>
      <c r="X454" s="32"/>
      <c r="Y454" s="32"/>
      <c r="Z454" s="32"/>
      <c r="AA454" s="32"/>
      <c r="AB454" s="173"/>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6"/>
      <c r="U455" s="32"/>
      <c r="V455" s="32"/>
      <c r="W455" s="32"/>
      <c r="X455" s="32"/>
      <c r="Y455" s="32"/>
      <c r="Z455" s="32"/>
      <c r="AA455" s="32"/>
      <c r="AB455" s="173"/>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6"/>
      <c r="U456" s="32"/>
      <c r="V456" s="32"/>
      <c r="W456" s="32"/>
      <c r="X456" s="32"/>
      <c r="Y456" s="32"/>
      <c r="Z456" s="32"/>
      <c r="AA456" s="32"/>
      <c r="AB456" s="173"/>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6"/>
      <c r="U457" s="32"/>
      <c r="V457" s="32"/>
      <c r="W457" s="32"/>
      <c r="X457" s="32"/>
      <c r="Y457" s="32"/>
      <c r="Z457" s="32"/>
      <c r="AA457" s="32"/>
      <c r="AB457" s="173"/>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6"/>
      <c r="U458" s="32"/>
      <c r="V458" s="32"/>
      <c r="W458" s="32"/>
      <c r="X458" s="32"/>
      <c r="Y458" s="32"/>
      <c r="Z458" s="32"/>
      <c r="AA458" s="32"/>
      <c r="AB458" s="173"/>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6"/>
      <c r="U459" s="32"/>
      <c r="V459" s="32"/>
      <c r="W459" s="32"/>
      <c r="X459" s="32"/>
      <c r="Y459" s="32"/>
      <c r="Z459" s="32"/>
      <c r="AA459" s="32"/>
      <c r="AB459" s="173"/>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6"/>
      <c r="U460" s="32"/>
      <c r="V460" s="32"/>
      <c r="W460" s="32"/>
      <c r="X460" s="32"/>
      <c r="Y460" s="32"/>
      <c r="Z460" s="32"/>
      <c r="AA460" s="32"/>
      <c r="AB460" s="173"/>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6"/>
      <c r="U461" s="32"/>
      <c r="V461" s="32"/>
      <c r="W461" s="32"/>
      <c r="X461" s="32"/>
      <c r="Y461" s="32"/>
      <c r="Z461" s="32"/>
      <c r="AA461" s="32"/>
      <c r="AB461" s="173"/>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6"/>
      <c r="U462" s="32"/>
      <c r="V462" s="32"/>
      <c r="W462" s="32"/>
      <c r="X462" s="32"/>
      <c r="Y462" s="32"/>
      <c r="Z462" s="32"/>
      <c r="AA462" s="32"/>
      <c r="AB462" s="173"/>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6"/>
      <c r="U463" s="32"/>
      <c r="V463" s="32"/>
      <c r="W463" s="32"/>
      <c r="X463" s="32"/>
      <c r="Y463" s="32"/>
      <c r="Z463" s="32"/>
      <c r="AA463" s="32"/>
      <c r="AB463" s="173"/>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6"/>
      <c r="U464" s="32"/>
      <c r="V464" s="32"/>
      <c r="W464" s="32"/>
      <c r="X464" s="32"/>
      <c r="Y464" s="32"/>
      <c r="Z464" s="32"/>
      <c r="AA464" s="32"/>
      <c r="AB464" s="173"/>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6"/>
      <c r="U465" s="32"/>
      <c r="V465" s="32"/>
      <c r="W465" s="32"/>
      <c r="X465" s="32"/>
      <c r="Y465" s="32"/>
      <c r="Z465" s="32"/>
      <c r="AA465" s="32"/>
      <c r="AB465" s="173"/>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6"/>
      <c r="U466" s="32"/>
      <c r="V466" s="32"/>
      <c r="W466" s="32"/>
      <c r="X466" s="32"/>
      <c r="Y466" s="32"/>
      <c r="Z466" s="32"/>
      <c r="AA466" s="32"/>
      <c r="AB466" s="173"/>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6"/>
      <c r="U467" s="32"/>
      <c r="V467" s="32"/>
      <c r="W467" s="32"/>
      <c r="X467" s="32"/>
      <c r="Y467" s="32"/>
      <c r="Z467" s="32"/>
      <c r="AA467" s="32"/>
      <c r="AB467" s="173"/>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6"/>
      <c r="U468" s="32"/>
      <c r="V468" s="32"/>
      <c r="W468" s="32"/>
      <c r="X468" s="32"/>
      <c r="Y468" s="32"/>
      <c r="Z468" s="32"/>
      <c r="AA468" s="32"/>
      <c r="AB468" s="173"/>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6"/>
      <c r="U469" s="32"/>
      <c r="V469" s="32"/>
      <c r="W469" s="32"/>
      <c r="X469" s="32"/>
      <c r="Y469" s="32"/>
      <c r="Z469" s="32"/>
      <c r="AA469" s="32"/>
      <c r="AB469" s="173"/>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6"/>
      <c r="U470" s="32"/>
      <c r="V470" s="32"/>
      <c r="W470" s="32"/>
      <c r="X470" s="32"/>
      <c r="Y470" s="32"/>
      <c r="Z470" s="32"/>
      <c r="AA470" s="32"/>
      <c r="AB470" s="173"/>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6"/>
      <c r="U471" s="32"/>
      <c r="V471" s="32"/>
      <c r="W471" s="32"/>
      <c r="X471" s="32"/>
      <c r="Y471" s="32"/>
      <c r="Z471" s="32"/>
      <c r="AA471" s="32"/>
      <c r="AB471" s="173"/>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6"/>
      <c r="U472" s="32"/>
      <c r="V472" s="32"/>
      <c r="W472" s="32"/>
      <c r="X472" s="32"/>
      <c r="Y472" s="32"/>
      <c r="Z472" s="32"/>
      <c r="AA472" s="32"/>
      <c r="AB472" s="173"/>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6"/>
      <c r="U473" s="32"/>
      <c r="V473" s="32"/>
      <c r="W473" s="32"/>
      <c r="X473" s="32"/>
      <c r="Y473" s="32"/>
      <c r="Z473" s="32"/>
      <c r="AA473" s="32"/>
      <c r="AB473" s="173"/>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6"/>
      <c r="U474" s="32"/>
      <c r="V474" s="32"/>
      <c r="W474" s="32"/>
      <c r="X474" s="32"/>
      <c r="Y474" s="32"/>
      <c r="Z474" s="32"/>
      <c r="AA474" s="32"/>
      <c r="AB474" s="173"/>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6"/>
      <c r="U475" s="32"/>
      <c r="V475" s="32"/>
      <c r="W475" s="32"/>
      <c r="X475" s="32"/>
      <c r="Y475" s="32"/>
      <c r="Z475" s="32"/>
      <c r="AA475" s="32"/>
      <c r="AB475" s="173"/>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6"/>
      <c r="U476" s="32"/>
      <c r="V476" s="32"/>
      <c r="W476" s="32"/>
      <c r="X476" s="32"/>
      <c r="Y476" s="32"/>
      <c r="Z476" s="32"/>
      <c r="AA476" s="32"/>
      <c r="AB476" s="173"/>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6"/>
      <c r="U477" s="32"/>
      <c r="V477" s="32"/>
      <c r="W477" s="32"/>
      <c r="X477" s="32"/>
      <c r="Y477" s="32"/>
      <c r="Z477" s="32"/>
      <c r="AA477" s="32"/>
      <c r="AB477" s="173"/>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6"/>
      <c r="U478" s="32"/>
      <c r="V478" s="32"/>
      <c r="W478" s="32"/>
      <c r="X478" s="32"/>
      <c r="Y478" s="32"/>
      <c r="Z478" s="32"/>
      <c r="AA478" s="32"/>
      <c r="AB478" s="173"/>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6"/>
      <c r="U479" s="32"/>
      <c r="V479" s="32"/>
      <c r="W479" s="32"/>
      <c r="X479" s="32"/>
      <c r="Y479" s="32"/>
      <c r="Z479" s="32"/>
      <c r="AA479" s="32"/>
      <c r="AB479" s="173"/>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6"/>
      <c r="U480" s="32"/>
      <c r="V480" s="32"/>
      <c r="W480" s="32"/>
      <c r="X480" s="32"/>
      <c r="Y480" s="32"/>
      <c r="Z480" s="32"/>
      <c r="AA480" s="32"/>
      <c r="AB480" s="173"/>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6"/>
      <c r="U481" s="32"/>
      <c r="V481" s="32"/>
      <c r="W481" s="32"/>
      <c r="X481" s="32"/>
      <c r="Y481" s="32"/>
      <c r="Z481" s="32"/>
      <c r="AA481" s="32"/>
      <c r="AB481" s="173"/>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6"/>
      <c r="U482" s="32"/>
      <c r="V482" s="32"/>
      <c r="W482" s="32"/>
      <c r="X482" s="32"/>
      <c r="Y482" s="32"/>
      <c r="Z482" s="32"/>
      <c r="AA482" s="32"/>
      <c r="AB482" s="173"/>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6"/>
      <c r="U483" s="32"/>
      <c r="V483" s="32"/>
      <c r="W483" s="32"/>
      <c r="X483" s="32"/>
      <c r="Y483" s="32"/>
      <c r="Z483" s="32"/>
      <c r="AA483" s="32"/>
      <c r="AB483" s="173"/>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6"/>
      <c r="U484" s="32"/>
      <c r="V484" s="32"/>
      <c r="W484" s="32"/>
      <c r="X484" s="32"/>
      <c r="Y484" s="32"/>
      <c r="Z484" s="32"/>
      <c r="AA484" s="32"/>
      <c r="AB484" s="173"/>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6"/>
      <c r="U485" s="32"/>
      <c r="V485" s="32"/>
      <c r="W485" s="32"/>
      <c r="X485" s="32"/>
      <c r="Y485" s="32"/>
      <c r="Z485" s="32"/>
      <c r="AA485" s="32"/>
      <c r="AB485" s="173"/>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6"/>
      <c r="U486" s="32"/>
      <c r="V486" s="32"/>
      <c r="W486" s="32"/>
      <c r="X486" s="32"/>
      <c r="Y486" s="32"/>
      <c r="Z486" s="32"/>
      <c r="AA486" s="32"/>
      <c r="AB486" s="173"/>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6"/>
      <c r="U487" s="32"/>
      <c r="V487" s="32"/>
      <c r="W487" s="32"/>
      <c r="X487" s="32"/>
      <c r="Y487" s="32"/>
      <c r="Z487" s="32"/>
      <c r="AA487" s="32"/>
      <c r="AB487" s="173"/>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6"/>
      <c r="U488" s="32"/>
      <c r="V488" s="32"/>
      <c r="W488" s="32"/>
      <c r="X488" s="32"/>
      <c r="Y488" s="32"/>
      <c r="Z488" s="32"/>
      <c r="AA488" s="32"/>
      <c r="AB488" s="173"/>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6"/>
      <c r="U489" s="32"/>
      <c r="V489" s="32"/>
      <c r="W489" s="32"/>
      <c r="X489" s="32"/>
      <c r="Y489" s="32"/>
      <c r="Z489" s="32"/>
      <c r="AA489" s="32"/>
      <c r="AB489" s="173"/>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6"/>
      <c r="U490" s="32"/>
      <c r="V490" s="32"/>
      <c r="W490" s="32"/>
      <c r="X490" s="32"/>
      <c r="Y490" s="32"/>
      <c r="Z490" s="32"/>
      <c r="AA490" s="32"/>
      <c r="AB490" s="173"/>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6"/>
      <c r="U491" s="32"/>
      <c r="V491" s="32"/>
      <c r="W491" s="32"/>
      <c r="X491" s="32"/>
      <c r="Y491" s="32"/>
      <c r="Z491" s="32"/>
      <c r="AA491" s="32"/>
      <c r="AB491" s="173"/>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6"/>
      <c r="U492" s="32"/>
      <c r="V492" s="32"/>
      <c r="W492" s="32"/>
      <c r="X492" s="32"/>
      <c r="Y492" s="32"/>
      <c r="Z492" s="32"/>
      <c r="AA492" s="32"/>
      <c r="AB492" s="173"/>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6"/>
      <c r="U493" s="32"/>
      <c r="V493" s="32"/>
      <c r="W493" s="32"/>
      <c r="X493" s="32"/>
      <c r="Y493" s="32"/>
      <c r="Z493" s="32"/>
      <c r="AA493" s="32"/>
      <c r="AB493" s="173"/>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6"/>
      <c r="U494" s="32"/>
      <c r="V494" s="32"/>
      <c r="W494" s="32"/>
      <c r="X494" s="32"/>
      <c r="Y494" s="32"/>
      <c r="Z494" s="32"/>
      <c r="AA494" s="32"/>
      <c r="AB494" s="173"/>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6"/>
      <c r="U495" s="32"/>
      <c r="V495" s="32"/>
      <c r="W495" s="32"/>
      <c r="X495" s="32"/>
      <c r="Y495" s="32"/>
      <c r="Z495" s="32"/>
      <c r="AA495" s="32"/>
      <c r="AB495" s="173"/>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6"/>
      <c r="U496" s="32"/>
      <c r="V496" s="32"/>
      <c r="W496" s="32"/>
      <c r="X496" s="32"/>
      <c r="Y496" s="32"/>
      <c r="Z496" s="32"/>
      <c r="AA496" s="32"/>
      <c r="AB496" s="173"/>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6"/>
      <c r="U497" s="32"/>
      <c r="V497" s="32"/>
      <c r="W497" s="32"/>
      <c r="X497" s="32"/>
      <c r="Y497" s="32"/>
      <c r="Z497" s="32"/>
      <c r="AA497" s="32"/>
      <c r="AB497" s="173"/>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6"/>
      <c r="U498" s="32"/>
      <c r="V498" s="32"/>
      <c r="W498" s="32"/>
      <c r="X498" s="32"/>
      <c r="Y498" s="32"/>
      <c r="Z498" s="32"/>
      <c r="AA498" s="32"/>
      <c r="AB498" s="173"/>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6"/>
      <c r="U499" s="32"/>
      <c r="V499" s="32"/>
      <c r="W499" s="32"/>
      <c r="X499" s="32"/>
      <c r="Y499" s="32"/>
      <c r="Z499" s="32"/>
      <c r="AA499" s="32"/>
      <c r="AB499" s="173"/>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6"/>
      <c r="U500" s="32"/>
      <c r="V500" s="32"/>
      <c r="W500" s="32"/>
      <c r="X500" s="32"/>
      <c r="Y500" s="32"/>
      <c r="Z500" s="32"/>
      <c r="AA500" s="32"/>
      <c r="AB500" s="173"/>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6"/>
      <c r="U501" s="32"/>
      <c r="V501" s="32"/>
      <c r="W501" s="32"/>
      <c r="X501" s="32"/>
      <c r="Y501" s="32"/>
      <c r="Z501" s="32"/>
      <c r="AA501" s="32"/>
      <c r="AB501" s="173"/>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6"/>
      <c r="U502" s="32"/>
      <c r="V502" s="32"/>
      <c r="W502" s="32"/>
      <c r="X502" s="32"/>
      <c r="Y502" s="32"/>
      <c r="Z502" s="32"/>
      <c r="AA502" s="32"/>
      <c r="AB502" s="173"/>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6"/>
      <c r="U503" s="32"/>
      <c r="V503" s="32"/>
      <c r="W503" s="32"/>
      <c r="X503" s="32"/>
      <c r="Y503" s="32"/>
      <c r="Z503" s="32"/>
      <c r="AA503" s="32"/>
      <c r="AB503" s="173"/>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6"/>
      <c r="U504" s="32"/>
      <c r="V504" s="32"/>
      <c r="W504" s="32"/>
      <c r="X504" s="32"/>
      <c r="Y504" s="32"/>
      <c r="Z504" s="32"/>
      <c r="AA504" s="32"/>
      <c r="AB504" s="173"/>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6"/>
      <c r="U505" s="32"/>
      <c r="V505" s="32"/>
      <c r="W505" s="32"/>
      <c r="X505" s="32"/>
      <c r="Y505" s="32"/>
      <c r="Z505" s="32"/>
      <c r="AA505" s="32"/>
      <c r="AB505" s="173"/>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6"/>
      <c r="U506" s="32"/>
      <c r="V506" s="32"/>
      <c r="W506" s="32"/>
      <c r="X506" s="32"/>
      <c r="Y506" s="32"/>
      <c r="Z506" s="32"/>
      <c r="AA506" s="32"/>
      <c r="AB506" s="173"/>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6"/>
      <c r="U507" s="32"/>
      <c r="V507" s="32"/>
      <c r="W507" s="32"/>
      <c r="X507" s="32"/>
      <c r="Y507" s="32"/>
      <c r="Z507" s="32"/>
      <c r="AA507" s="32"/>
      <c r="AB507" s="173"/>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6"/>
      <c r="U508" s="32"/>
      <c r="V508" s="32"/>
      <c r="W508" s="32"/>
      <c r="X508" s="32"/>
      <c r="Y508" s="32"/>
      <c r="Z508" s="32"/>
      <c r="AA508" s="32"/>
      <c r="AB508" s="173"/>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6"/>
      <c r="U509" s="32"/>
      <c r="V509" s="32"/>
      <c r="W509" s="32"/>
      <c r="X509" s="32"/>
      <c r="Y509" s="32"/>
      <c r="Z509" s="32"/>
      <c r="AA509" s="32"/>
      <c r="AB509" s="173"/>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6"/>
      <c r="U510" s="32"/>
      <c r="V510" s="32"/>
      <c r="W510" s="32"/>
      <c r="X510" s="32"/>
      <c r="Y510" s="32"/>
      <c r="Z510" s="32"/>
      <c r="AA510" s="32"/>
      <c r="AB510" s="173"/>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6"/>
      <c r="U511" s="32"/>
      <c r="V511" s="32"/>
      <c r="W511" s="32"/>
      <c r="X511" s="32"/>
      <c r="Y511" s="32"/>
      <c r="Z511" s="32"/>
      <c r="AA511" s="32"/>
      <c r="AB511" s="173"/>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6"/>
      <c r="U512" s="32"/>
      <c r="V512" s="32"/>
      <c r="W512" s="32"/>
      <c r="X512" s="32"/>
      <c r="Y512" s="32"/>
      <c r="Z512" s="32"/>
      <c r="AA512" s="32"/>
      <c r="AB512" s="173"/>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6"/>
      <c r="U513" s="32"/>
      <c r="V513" s="32"/>
      <c r="W513" s="32"/>
      <c r="X513" s="32"/>
      <c r="Y513" s="32"/>
      <c r="Z513" s="32"/>
      <c r="AA513" s="32"/>
      <c r="AB513" s="173"/>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6"/>
      <c r="U514" s="32"/>
      <c r="V514" s="32"/>
      <c r="W514" s="32"/>
      <c r="X514" s="32"/>
      <c r="Y514" s="32"/>
      <c r="Z514" s="32"/>
      <c r="AA514" s="32"/>
      <c r="AB514" s="173"/>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6"/>
      <c r="U515" s="32"/>
      <c r="V515" s="32"/>
      <c r="W515" s="32"/>
      <c r="X515" s="32"/>
      <c r="Y515" s="32"/>
      <c r="Z515" s="32"/>
      <c r="AA515" s="32"/>
      <c r="AB515" s="173"/>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6"/>
      <c r="U516" s="32"/>
      <c r="V516" s="32"/>
      <c r="W516" s="32"/>
      <c r="X516" s="32"/>
      <c r="Y516" s="32"/>
      <c r="Z516" s="32"/>
      <c r="AA516" s="32"/>
      <c r="AB516" s="173"/>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6"/>
      <c r="U517" s="32"/>
      <c r="V517" s="32"/>
      <c r="W517" s="32"/>
      <c r="X517" s="32"/>
      <c r="Y517" s="32"/>
      <c r="Z517" s="32"/>
      <c r="AA517" s="32"/>
      <c r="AB517" s="173"/>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6"/>
      <c r="U518" s="32"/>
      <c r="V518" s="32"/>
      <c r="W518" s="32"/>
      <c r="X518" s="32"/>
      <c r="Y518" s="32"/>
      <c r="Z518" s="32"/>
      <c r="AA518" s="32"/>
      <c r="AB518" s="173"/>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6"/>
      <c r="U519" s="32"/>
      <c r="V519" s="32"/>
      <c r="W519" s="32"/>
      <c r="X519" s="32"/>
      <c r="Y519" s="32"/>
      <c r="Z519" s="32"/>
      <c r="AA519" s="32"/>
      <c r="AB519" s="173"/>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6"/>
      <c r="U520" s="32"/>
      <c r="V520" s="32"/>
      <c r="W520" s="32"/>
      <c r="X520" s="32"/>
      <c r="Y520" s="32"/>
      <c r="Z520" s="32"/>
      <c r="AA520" s="32"/>
      <c r="AB520" s="173"/>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6"/>
      <c r="U521" s="32"/>
      <c r="V521" s="32"/>
      <c r="W521" s="32"/>
      <c r="X521" s="32"/>
      <c r="Y521" s="32"/>
      <c r="Z521" s="32"/>
      <c r="AA521" s="32"/>
      <c r="AB521" s="173"/>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6"/>
      <c r="U522" s="32"/>
      <c r="V522" s="32"/>
      <c r="W522" s="32"/>
      <c r="X522" s="32"/>
      <c r="Y522" s="32"/>
      <c r="Z522" s="32"/>
      <c r="AA522" s="32"/>
      <c r="AB522" s="173"/>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6"/>
      <c r="U523" s="32"/>
      <c r="V523" s="32"/>
      <c r="W523" s="32"/>
      <c r="X523" s="32"/>
      <c r="Y523" s="32"/>
      <c r="Z523" s="32"/>
      <c r="AA523" s="32"/>
      <c r="AB523" s="173"/>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6"/>
      <c r="U524" s="32"/>
      <c r="V524" s="32"/>
      <c r="W524" s="32"/>
      <c r="X524" s="32"/>
      <c r="Y524" s="32"/>
      <c r="Z524" s="32"/>
      <c r="AA524" s="32"/>
      <c r="AB524" s="173"/>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6"/>
      <c r="U525" s="32"/>
      <c r="V525" s="32"/>
      <c r="W525" s="32"/>
      <c r="X525" s="32"/>
      <c r="Y525" s="32"/>
      <c r="Z525" s="32"/>
      <c r="AA525" s="32"/>
      <c r="AB525" s="173"/>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6"/>
      <c r="U526" s="32"/>
      <c r="V526" s="32"/>
      <c r="W526" s="32"/>
      <c r="X526" s="32"/>
      <c r="Y526" s="32"/>
      <c r="Z526" s="32"/>
      <c r="AA526" s="32"/>
      <c r="AB526" s="173"/>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6"/>
      <c r="U527" s="32"/>
      <c r="V527" s="32"/>
      <c r="W527" s="32"/>
      <c r="X527" s="32"/>
      <c r="Y527" s="32"/>
      <c r="Z527" s="32"/>
      <c r="AA527" s="32"/>
      <c r="AB527" s="173"/>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6"/>
      <c r="U528" s="32"/>
      <c r="V528" s="32"/>
      <c r="W528" s="32"/>
      <c r="X528" s="32"/>
      <c r="Y528" s="32"/>
      <c r="Z528" s="32"/>
      <c r="AA528" s="32"/>
      <c r="AB528" s="173"/>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6"/>
      <c r="U529" s="32"/>
      <c r="V529" s="32"/>
      <c r="W529" s="32"/>
      <c r="X529" s="32"/>
      <c r="Y529" s="32"/>
      <c r="Z529" s="32"/>
      <c r="AA529" s="32"/>
      <c r="AB529" s="173"/>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6"/>
      <c r="U530" s="32"/>
      <c r="V530" s="32"/>
      <c r="W530" s="32"/>
      <c r="X530" s="32"/>
      <c r="Y530" s="32"/>
      <c r="Z530" s="32"/>
      <c r="AA530" s="32"/>
      <c r="AB530" s="173"/>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6"/>
      <c r="U531" s="32"/>
      <c r="V531" s="32"/>
      <c r="W531" s="32"/>
      <c r="X531" s="32"/>
      <c r="Y531" s="32"/>
      <c r="Z531" s="32"/>
      <c r="AA531" s="32"/>
      <c r="AB531" s="173"/>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6"/>
      <c r="U532" s="32"/>
      <c r="V532" s="32"/>
      <c r="W532" s="32"/>
      <c r="X532" s="32"/>
      <c r="Y532" s="32"/>
      <c r="Z532" s="32"/>
      <c r="AA532" s="32"/>
      <c r="AB532" s="173"/>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6"/>
      <c r="U533" s="32"/>
      <c r="V533" s="32"/>
      <c r="W533" s="32"/>
      <c r="X533" s="32"/>
      <c r="Y533" s="32"/>
      <c r="Z533" s="32"/>
      <c r="AA533" s="32"/>
      <c r="AB533" s="173"/>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6"/>
      <c r="U534" s="32"/>
      <c r="V534" s="32"/>
      <c r="W534" s="32"/>
      <c r="X534" s="32"/>
      <c r="Y534" s="32"/>
      <c r="Z534" s="32"/>
      <c r="AA534" s="32"/>
      <c r="AB534" s="173"/>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6"/>
      <c r="U535" s="32"/>
      <c r="V535" s="32"/>
      <c r="W535" s="32"/>
      <c r="X535" s="32"/>
      <c r="Y535" s="32"/>
      <c r="Z535" s="32"/>
      <c r="AA535" s="32"/>
      <c r="AB535" s="173"/>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6"/>
      <c r="U536" s="32"/>
      <c r="V536" s="32"/>
      <c r="W536" s="32"/>
      <c r="X536" s="32"/>
      <c r="Y536" s="32"/>
      <c r="Z536" s="32"/>
      <c r="AA536" s="32"/>
      <c r="AB536" s="173"/>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6"/>
      <c r="U537" s="32"/>
      <c r="V537" s="32"/>
      <c r="W537" s="32"/>
      <c r="X537" s="32"/>
      <c r="Y537" s="32"/>
      <c r="Z537" s="32"/>
      <c r="AA537" s="32"/>
      <c r="AB537" s="173"/>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6"/>
      <c r="U538" s="32"/>
      <c r="V538" s="32"/>
      <c r="W538" s="32"/>
      <c r="X538" s="32"/>
      <c r="Y538" s="32"/>
      <c r="Z538" s="32"/>
      <c r="AA538" s="32"/>
      <c r="AB538" s="173"/>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6"/>
      <c r="U539" s="32"/>
      <c r="V539" s="32"/>
      <c r="W539" s="32"/>
      <c r="X539" s="32"/>
      <c r="Y539" s="32"/>
      <c r="Z539" s="32"/>
      <c r="AA539" s="32"/>
      <c r="AB539" s="173"/>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6"/>
      <c r="U540" s="32"/>
      <c r="V540" s="32"/>
      <c r="W540" s="32"/>
      <c r="X540" s="32"/>
      <c r="Y540" s="32"/>
      <c r="Z540" s="32"/>
      <c r="AA540" s="32"/>
      <c r="AB540" s="173"/>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6"/>
      <c r="U541" s="32"/>
      <c r="V541" s="32"/>
      <c r="W541" s="32"/>
      <c r="X541" s="32"/>
      <c r="Y541" s="32"/>
      <c r="Z541" s="32"/>
      <c r="AA541" s="32"/>
      <c r="AB541" s="173"/>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6"/>
      <c r="U542" s="32"/>
      <c r="V542" s="32"/>
      <c r="W542" s="32"/>
      <c r="X542" s="32"/>
      <c r="Y542" s="32"/>
      <c r="Z542" s="32"/>
      <c r="AA542" s="32"/>
      <c r="AB542" s="173"/>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6"/>
      <c r="U543" s="32"/>
      <c r="V543" s="32"/>
      <c r="W543" s="32"/>
      <c r="X543" s="32"/>
      <c r="Y543" s="32"/>
      <c r="Z543" s="32"/>
      <c r="AA543" s="32"/>
      <c r="AB543" s="173"/>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6"/>
      <c r="U544" s="32"/>
      <c r="V544" s="32"/>
      <c r="W544" s="32"/>
      <c r="X544" s="32"/>
      <c r="Y544" s="32"/>
      <c r="Z544" s="32"/>
      <c r="AA544" s="32"/>
      <c r="AB544" s="173"/>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6"/>
      <c r="U545" s="32"/>
      <c r="V545" s="32"/>
      <c r="W545" s="32"/>
      <c r="X545" s="32"/>
      <c r="Y545" s="32"/>
      <c r="Z545" s="32"/>
      <c r="AA545" s="32"/>
      <c r="AB545" s="173"/>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6"/>
      <c r="U546" s="32"/>
      <c r="V546" s="32"/>
      <c r="W546" s="32"/>
      <c r="X546" s="32"/>
      <c r="Y546" s="32"/>
      <c r="Z546" s="32"/>
      <c r="AA546" s="32"/>
      <c r="AB546" s="173"/>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6"/>
      <c r="U547" s="32"/>
      <c r="V547" s="32"/>
      <c r="W547" s="32"/>
      <c r="X547" s="32"/>
      <c r="Y547" s="32"/>
      <c r="Z547" s="32"/>
      <c r="AA547" s="32"/>
      <c r="AB547" s="173"/>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6"/>
      <c r="U548" s="32"/>
      <c r="V548" s="32"/>
      <c r="W548" s="32"/>
      <c r="X548" s="32"/>
      <c r="Y548" s="32"/>
      <c r="Z548" s="32"/>
      <c r="AA548" s="32"/>
      <c r="AB548" s="173"/>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6"/>
      <c r="U549" s="32"/>
      <c r="V549" s="32"/>
      <c r="W549" s="32"/>
      <c r="X549" s="32"/>
      <c r="Y549" s="32"/>
      <c r="Z549" s="32"/>
      <c r="AA549" s="32"/>
      <c r="AB549" s="173"/>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6"/>
      <c r="U550" s="32"/>
      <c r="V550" s="32"/>
      <c r="W550" s="32"/>
      <c r="X550" s="32"/>
      <c r="Y550" s="32"/>
      <c r="Z550" s="32"/>
      <c r="AA550" s="32"/>
      <c r="AB550" s="173"/>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6"/>
      <c r="U551" s="32"/>
      <c r="V551" s="32"/>
      <c r="W551" s="32"/>
      <c r="X551" s="32"/>
      <c r="Y551" s="32"/>
      <c r="Z551" s="32"/>
      <c r="AA551" s="32"/>
      <c r="AB551" s="173"/>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6"/>
      <c r="U552" s="32"/>
      <c r="V552" s="32"/>
      <c r="W552" s="32"/>
      <c r="X552" s="32"/>
      <c r="Y552" s="32"/>
      <c r="Z552" s="32"/>
      <c r="AA552" s="32"/>
      <c r="AB552" s="173"/>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6"/>
      <c r="U553" s="32"/>
      <c r="V553" s="32"/>
      <c r="W553" s="32"/>
      <c r="X553" s="32"/>
      <c r="Y553" s="32"/>
      <c r="Z553" s="32"/>
      <c r="AA553" s="32"/>
      <c r="AB553" s="173"/>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6"/>
      <c r="U554" s="32"/>
      <c r="V554" s="32"/>
      <c r="W554" s="32"/>
      <c r="X554" s="32"/>
      <c r="Y554" s="32"/>
      <c r="Z554" s="32"/>
      <c r="AA554" s="32"/>
      <c r="AB554" s="173"/>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6"/>
      <c r="U555" s="32"/>
      <c r="V555" s="32"/>
      <c r="W555" s="32"/>
      <c r="X555" s="32"/>
      <c r="Y555" s="32"/>
      <c r="Z555" s="32"/>
      <c r="AA555" s="32"/>
      <c r="AB555" s="173"/>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6"/>
      <c r="U556" s="32"/>
      <c r="V556" s="32"/>
      <c r="W556" s="32"/>
      <c r="X556" s="32"/>
      <c r="Y556" s="32"/>
      <c r="Z556" s="32"/>
      <c r="AA556" s="32"/>
      <c r="AB556" s="173"/>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6"/>
      <c r="U557" s="32"/>
      <c r="V557" s="32"/>
      <c r="W557" s="32"/>
      <c r="X557" s="32"/>
      <c r="Y557" s="32"/>
      <c r="Z557" s="32"/>
      <c r="AA557" s="32"/>
      <c r="AB557" s="173"/>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6"/>
      <c r="U558" s="32"/>
      <c r="V558" s="32"/>
      <c r="W558" s="32"/>
      <c r="X558" s="32"/>
      <c r="Y558" s="32"/>
      <c r="Z558" s="32"/>
      <c r="AA558" s="32"/>
      <c r="AB558" s="173"/>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6"/>
      <c r="U559" s="32"/>
      <c r="V559" s="32"/>
      <c r="W559" s="32"/>
      <c r="X559" s="32"/>
      <c r="Y559" s="32"/>
      <c r="Z559" s="32"/>
      <c r="AA559" s="32"/>
      <c r="AB559" s="173"/>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6"/>
      <c r="U560" s="32"/>
      <c r="V560" s="32"/>
      <c r="W560" s="32"/>
      <c r="X560" s="32"/>
      <c r="Y560" s="32"/>
      <c r="Z560" s="32"/>
      <c r="AA560" s="32"/>
      <c r="AB560" s="173"/>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6"/>
      <c r="U561" s="32"/>
      <c r="V561" s="32"/>
      <c r="W561" s="32"/>
      <c r="X561" s="32"/>
      <c r="Y561" s="32"/>
      <c r="Z561" s="32"/>
      <c r="AA561" s="32"/>
      <c r="AB561" s="173"/>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6"/>
      <c r="U562" s="32"/>
      <c r="V562" s="32"/>
      <c r="W562" s="32"/>
      <c r="X562" s="32"/>
      <c r="Y562" s="32"/>
      <c r="Z562" s="32"/>
      <c r="AA562" s="32"/>
      <c r="AB562" s="173"/>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6"/>
      <c r="U563" s="32"/>
      <c r="V563" s="32"/>
      <c r="W563" s="32"/>
      <c r="X563" s="32"/>
      <c r="Y563" s="32"/>
      <c r="Z563" s="32"/>
      <c r="AA563" s="32"/>
      <c r="AB563" s="173"/>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6"/>
      <c r="U564" s="32"/>
      <c r="V564" s="32"/>
      <c r="W564" s="32"/>
      <c r="X564" s="32"/>
      <c r="Y564" s="32"/>
      <c r="Z564" s="32"/>
      <c r="AA564" s="32"/>
      <c r="AB564" s="173"/>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6"/>
      <c r="U565" s="32"/>
      <c r="V565" s="32"/>
      <c r="W565" s="32"/>
      <c r="X565" s="32"/>
      <c r="Y565" s="32"/>
      <c r="Z565" s="32"/>
      <c r="AA565" s="32"/>
      <c r="AB565" s="173"/>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6"/>
      <c r="U566" s="32"/>
      <c r="V566" s="32"/>
      <c r="W566" s="32"/>
      <c r="X566" s="32"/>
      <c r="Y566" s="32"/>
      <c r="Z566" s="32"/>
      <c r="AA566" s="32"/>
      <c r="AB566" s="173"/>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6"/>
      <c r="U567" s="32"/>
      <c r="V567" s="32"/>
      <c r="W567" s="32"/>
      <c r="X567" s="32"/>
      <c r="Y567" s="32"/>
      <c r="Z567" s="32"/>
      <c r="AA567" s="32"/>
      <c r="AB567" s="173"/>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6"/>
      <c r="U568" s="32"/>
      <c r="V568" s="32"/>
      <c r="W568" s="32"/>
      <c r="X568" s="32"/>
      <c r="Y568" s="32"/>
      <c r="Z568" s="32"/>
      <c r="AA568" s="32"/>
      <c r="AB568" s="173"/>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6"/>
      <c r="U569" s="32"/>
      <c r="V569" s="32"/>
      <c r="W569" s="32"/>
      <c r="X569" s="32"/>
      <c r="Y569" s="32"/>
      <c r="Z569" s="32"/>
      <c r="AA569" s="32"/>
      <c r="AB569" s="173"/>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6"/>
      <c r="U570" s="32"/>
      <c r="V570" s="32"/>
      <c r="W570" s="32"/>
      <c r="X570" s="32"/>
      <c r="Y570" s="32"/>
      <c r="Z570" s="32"/>
      <c r="AA570" s="32"/>
      <c r="AB570" s="173"/>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6"/>
      <c r="U571" s="32"/>
      <c r="V571" s="32"/>
      <c r="W571" s="32"/>
      <c r="X571" s="32"/>
      <c r="Y571" s="32"/>
      <c r="Z571" s="32"/>
      <c r="AA571" s="32"/>
      <c r="AB571" s="173"/>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6"/>
      <c r="U572" s="32"/>
      <c r="V572" s="32"/>
      <c r="W572" s="32"/>
      <c r="X572" s="32"/>
      <c r="Y572" s="32"/>
      <c r="Z572" s="32"/>
      <c r="AA572" s="32"/>
      <c r="AB572" s="173"/>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6"/>
      <c r="U573" s="32"/>
      <c r="V573" s="32"/>
      <c r="W573" s="32"/>
      <c r="X573" s="32"/>
      <c r="Y573" s="32"/>
      <c r="Z573" s="32"/>
      <c r="AA573" s="32"/>
      <c r="AB573" s="173"/>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6"/>
      <c r="U574" s="32"/>
      <c r="V574" s="32"/>
      <c r="W574" s="32"/>
      <c r="X574" s="32"/>
      <c r="Y574" s="32"/>
      <c r="Z574" s="32"/>
      <c r="AA574" s="32"/>
      <c r="AB574" s="173"/>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6"/>
      <c r="U575" s="32"/>
      <c r="V575" s="32"/>
      <c r="W575" s="32"/>
      <c r="X575" s="32"/>
      <c r="Y575" s="32"/>
      <c r="Z575" s="32"/>
      <c r="AA575" s="32"/>
      <c r="AB575" s="173"/>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6"/>
      <c r="U576" s="32"/>
      <c r="V576" s="32"/>
      <c r="W576" s="32"/>
      <c r="X576" s="32"/>
      <c r="Y576" s="32"/>
      <c r="Z576" s="32"/>
      <c r="AA576" s="32"/>
      <c r="AB576" s="173"/>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6"/>
      <c r="U577" s="32"/>
      <c r="V577" s="32"/>
      <c r="W577" s="32"/>
      <c r="X577" s="32"/>
      <c r="Y577" s="32"/>
      <c r="Z577" s="32"/>
      <c r="AA577" s="32"/>
      <c r="AB577" s="173"/>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6"/>
      <c r="U578" s="32"/>
      <c r="V578" s="32"/>
      <c r="W578" s="32"/>
      <c r="X578" s="32"/>
      <c r="Y578" s="32"/>
      <c r="Z578" s="32"/>
      <c r="AA578" s="32"/>
      <c r="AB578" s="173"/>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6"/>
      <c r="U579" s="32"/>
      <c r="V579" s="32"/>
      <c r="W579" s="32"/>
      <c r="X579" s="32"/>
      <c r="Y579" s="32"/>
      <c r="Z579" s="32"/>
      <c r="AA579" s="32"/>
      <c r="AB579" s="173"/>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6"/>
      <c r="U580" s="32"/>
      <c r="V580" s="32"/>
      <c r="W580" s="32"/>
      <c r="X580" s="32"/>
      <c r="Y580" s="32"/>
      <c r="Z580" s="32"/>
      <c r="AA580" s="32"/>
      <c r="AB580" s="173"/>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6"/>
      <c r="U581" s="32"/>
      <c r="V581" s="32"/>
      <c r="W581" s="32"/>
      <c r="X581" s="32"/>
      <c r="Y581" s="32"/>
      <c r="Z581" s="32"/>
      <c r="AA581" s="32"/>
      <c r="AB581" s="173"/>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6"/>
      <c r="U582" s="32"/>
      <c r="V582" s="32"/>
      <c r="W582" s="32"/>
      <c r="X582" s="32"/>
      <c r="Y582" s="32"/>
      <c r="Z582" s="32"/>
      <c r="AA582" s="32"/>
      <c r="AB582" s="173"/>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6"/>
      <c r="U583" s="32"/>
      <c r="V583" s="32"/>
      <c r="W583" s="32"/>
      <c r="X583" s="32"/>
      <c r="Y583" s="32"/>
      <c r="Z583" s="32"/>
      <c r="AA583" s="32"/>
      <c r="AB583" s="173"/>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6"/>
      <c r="U584" s="32"/>
      <c r="V584" s="32"/>
      <c r="W584" s="32"/>
      <c r="X584" s="32"/>
      <c r="Y584" s="32"/>
      <c r="Z584" s="32"/>
      <c r="AA584" s="32"/>
      <c r="AB584" s="173"/>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6"/>
      <c r="U585" s="32"/>
      <c r="V585" s="32"/>
      <c r="W585" s="32"/>
      <c r="X585" s="32"/>
      <c r="Y585" s="32"/>
      <c r="Z585" s="32"/>
      <c r="AA585" s="32"/>
      <c r="AB585" s="173"/>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6"/>
      <c r="U586" s="32"/>
      <c r="V586" s="32"/>
      <c r="W586" s="32"/>
      <c r="X586" s="32"/>
      <c r="Y586" s="32"/>
      <c r="Z586" s="32"/>
      <c r="AA586" s="32"/>
      <c r="AB586" s="173"/>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6"/>
      <c r="U587" s="32"/>
      <c r="V587" s="32"/>
      <c r="W587" s="32"/>
      <c r="X587" s="32"/>
      <c r="Y587" s="32"/>
      <c r="Z587" s="32"/>
      <c r="AA587" s="32"/>
      <c r="AB587" s="173"/>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6"/>
      <c r="U588" s="32"/>
      <c r="V588" s="32"/>
      <c r="W588" s="32"/>
      <c r="X588" s="32"/>
      <c r="Y588" s="32"/>
      <c r="Z588" s="32"/>
      <c r="AA588" s="32"/>
      <c r="AB588" s="173"/>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6"/>
      <c r="U589" s="32"/>
      <c r="V589" s="32"/>
      <c r="W589" s="32"/>
      <c r="X589" s="32"/>
      <c r="Y589" s="32"/>
      <c r="Z589" s="32"/>
      <c r="AA589" s="32"/>
      <c r="AB589" s="173"/>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6"/>
      <c r="U590" s="32"/>
      <c r="V590" s="32"/>
      <c r="W590" s="32"/>
      <c r="X590" s="32"/>
      <c r="Y590" s="32"/>
      <c r="Z590" s="32"/>
      <c r="AA590" s="32"/>
      <c r="AB590" s="173"/>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6"/>
      <c r="U591" s="32"/>
      <c r="V591" s="32"/>
      <c r="W591" s="32"/>
      <c r="X591" s="32"/>
      <c r="Y591" s="32"/>
      <c r="Z591" s="32"/>
      <c r="AA591" s="32"/>
      <c r="AB591" s="173"/>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6"/>
      <c r="U592" s="32"/>
      <c r="V592" s="32"/>
      <c r="W592" s="32"/>
      <c r="X592" s="32"/>
      <c r="Y592" s="32"/>
      <c r="Z592" s="32"/>
      <c r="AA592" s="32"/>
      <c r="AB592" s="173"/>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6"/>
      <c r="U593" s="32"/>
      <c r="V593" s="32"/>
      <c r="W593" s="32"/>
      <c r="X593" s="32"/>
      <c r="Y593" s="32"/>
      <c r="Z593" s="32"/>
      <c r="AA593" s="32"/>
      <c r="AB593" s="173"/>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6"/>
      <c r="U594" s="32"/>
      <c r="V594" s="32"/>
      <c r="W594" s="32"/>
      <c r="X594" s="32"/>
      <c r="Y594" s="32"/>
      <c r="Z594" s="32"/>
      <c r="AA594" s="32"/>
      <c r="AB594" s="173"/>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6"/>
      <c r="U595" s="32"/>
      <c r="V595" s="32"/>
      <c r="W595" s="32"/>
      <c r="X595" s="32"/>
      <c r="Y595" s="32"/>
      <c r="Z595" s="32"/>
      <c r="AA595" s="32"/>
      <c r="AB595" s="173"/>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6"/>
      <c r="U596" s="32"/>
      <c r="V596" s="32"/>
      <c r="W596" s="32"/>
      <c r="X596" s="32"/>
      <c r="Y596" s="32"/>
      <c r="Z596" s="32"/>
      <c r="AA596" s="32"/>
      <c r="AB596" s="173"/>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6"/>
      <c r="U597" s="32"/>
      <c r="V597" s="32"/>
      <c r="W597" s="32"/>
      <c r="X597" s="32"/>
      <c r="Y597" s="32"/>
      <c r="Z597" s="32"/>
      <c r="AA597" s="32"/>
      <c r="AB597" s="173"/>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6"/>
      <c r="U598" s="32"/>
      <c r="V598" s="32"/>
      <c r="W598" s="32"/>
      <c r="X598" s="32"/>
      <c r="Y598" s="32"/>
      <c r="Z598" s="32"/>
      <c r="AA598" s="32"/>
      <c r="AB598" s="173"/>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6"/>
      <c r="U599" s="32"/>
      <c r="V599" s="32"/>
      <c r="W599" s="32"/>
      <c r="X599" s="32"/>
      <c r="Y599" s="32"/>
      <c r="Z599" s="32"/>
      <c r="AA599" s="32"/>
      <c r="AB599" s="173"/>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6"/>
      <c r="U600" s="32"/>
      <c r="V600" s="32"/>
      <c r="W600" s="32"/>
      <c r="X600" s="32"/>
      <c r="Y600" s="32"/>
      <c r="Z600" s="32"/>
      <c r="AA600" s="32"/>
      <c r="AB600" s="173"/>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6"/>
      <c r="U601" s="32"/>
      <c r="V601" s="32"/>
      <c r="W601" s="32"/>
      <c r="X601" s="32"/>
      <c r="Y601" s="32"/>
      <c r="Z601" s="32"/>
      <c r="AA601" s="32"/>
      <c r="AB601" s="173"/>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6"/>
      <c r="U602" s="32"/>
      <c r="V602" s="32"/>
      <c r="W602" s="32"/>
      <c r="X602" s="32"/>
      <c r="Y602" s="32"/>
      <c r="Z602" s="32"/>
      <c r="AA602" s="32"/>
      <c r="AB602" s="173"/>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6"/>
      <c r="U603" s="32"/>
      <c r="V603" s="32"/>
      <c r="W603" s="32"/>
      <c r="X603" s="32"/>
      <c r="Y603" s="32"/>
      <c r="Z603" s="32"/>
      <c r="AA603" s="32"/>
      <c r="AB603" s="173"/>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6"/>
      <c r="U604" s="32"/>
      <c r="V604" s="32"/>
      <c r="W604" s="32"/>
      <c r="X604" s="32"/>
      <c r="Y604" s="32"/>
      <c r="Z604" s="32"/>
      <c r="AA604" s="32"/>
      <c r="AB604" s="173"/>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6"/>
      <c r="U605" s="32"/>
      <c r="V605" s="32"/>
      <c r="W605" s="32"/>
      <c r="X605" s="32"/>
      <c r="Y605" s="32"/>
      <c r="Z605" s="32"/>
      <c r="AA605" s="32"/>
      <c r="AB605" s="173"/>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6"/>
      <c r="U606" s="32"/>
      <c r="V606" s="32"/>
      <c r="W606" s="32"/>
      <c r="X606" s="32"/>
      <c r="Y606" s="32"/>
      <c r="Z606" s="32"/>
      <c r="AA606" s="32"/>
      <c r="AB606" s="173"/>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6"/>
      <c r="U607" s="32"/>
      <c r="V607" s="32"/>
      <c r="W607" s="32"/>
      <c r="X607" s="32"/>
      <c r="Y607" s="32"/>
      <c r="Z607" s="32"/>
      <c r="AA607" s="32"/>
      <c r="AB607" s="173"/>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6"/>
      <c r="U608" s="32"/>
      <c r="V608" s="32"/>
      <c r="W608" s="32"/>
      <c r="X608" s="32"/>
      <c r="Y608" s="32"/>
      <c r="Z608" s="32"/>
      <c r="AA608" s="32"/>
      <c r="AB608" s="173"/>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6"/>
      <c r="U609" s="32"/>
      <c r="V609" s="32"/>
      <c r="W609" s="32"/>
      <c r="X609" s="32"/>
      <c r="Y609" s="32"/>
      <c r="Z609" s="32"/>
      <c r="AA609" s="32"/>
      <c r="AB609" s="173"/>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6"/>
      <c r="U610" s="32"/>
      <c r="V610" s="32"/>
      <c r="W610" s="32"/>
      <c r="X610" s="32"/>
      <c r="Y610" s="32"/>
      <c r="Z610" s="32"/>
      <c r="AA610" s="32"/>
      <c r="AB610" s="173"/>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6"/>
      <c r="U611" s="32"/>
      <c r="V611" s="32"/>
      <c r="W611" s="32"/>
      <c r="X611" s="32"/>
      <c r="Y611" s="32"/>
      <c r="Z611" s="32"/>
      <c r="AA611" s="32"/>
      <c r="AB611" s="173"/>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6"/>
      <c r="U612" s="32"/>
      <c r="V612" s="32"/>
      <c r="W612" s="32"/>
      <c r="X612" s="32"/>
      <c r="Y612" s="32"/>
      <c r="Z612" s="32"/>
      <c r="AA612" s="32"/>
      <c r="AB612" s="173"/>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6"/>
      <c r="U613" s="32"/>
      <c r="V613" s="32"/>
      <c r="W613" s="32"/>
      <c r="X613" s="32"/>
      <c r="Y613" s="32"/>
      <c r="Z613" s="32"/>
      <c r="AA613" s="32"/>
      <c r="AB613" s="173"/>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6"/>
      <c r="U614" s="32"/>
      <c r="V614" s="32"/>
      <c r="W614" s="32"/>
      <c r="X614" s="32"/>
      <c r="Y614" s="32"/>
      <c r="Z614" s="32"/>
      <c r="AA614" s="32"/>
      <c r="AB614" s="173"/>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6"/>
      <c r="U615" s="32"/>
      <c r="V615" s="32"/>
      <c r="W615" s="32"/>
      <c r="X615" s="32"/>
      <c r="Y615" s="32"/>
      <c r="Z615" s="32"/>
      <c r="AA615" s="32"/>
      <c r="AB615" s="173"/>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6"/>
      <c r="U616" s="32"/>
      <c r="V616" s="32"/>
      <c r="W616" s="32"/>
      <c r="X616" s="32"/>
      <c r="Y616" s="32"/>
      <c r="Z616" s="32"/>
      <c r="AA616" s="32"/>
      <c r="AB616" s="173"/>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6"/>
      <c r="U617" s="32"/>
      <c r="V617" s="32"/>
      <c r="W617" s="32"/>
      <c r="X617" s="32"/>
      <c r="Y617" s="32"/>
      <c r="Z617" s="32"/>
      <c r="AA617" s="32"/>
      <c r="AB617" s="173"/>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6"/>
      <c r="U618" s="32"/>
      <c r="V618" s="32"/>
      <c r="W618" s="32"/>
      <c r="X618" s="32"/>
      <c r="Y618" s="32"/>
      <c r="Z618" s="32"/>
      <c r="AA618" s="32"/>
      <c r="AB618" s="173"/>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6"/>
      <c r="U619" s="32"/>
      <c r="V619" s="32"/>
      <c r="W619" s="32"/>
      <c r="X619" s="32"/>
      <c r="Y619" s="32"/>
      <c r="Z619" s="32"/>
      <c r="AA619" s="32"/>
      <c r="AB619" s="173"/>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6"/>
      <c r="U620" s="32"/>
      <c r="V620" s="32"/>
      <c r="W620" s="32"/>
      <c r="X620" s="32"/>
      <c r="Y620" s="32"/>
      <c r="Z620" s="32"/>
      <c r="AA620" s="32"/>
      <c r="AB620" s="173"/>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6"/>
      <c r="U621" s="32"/>
      <c r="V621" s="32"/>
      <c r="W621" s="32"/>
      <c r="X621" s="32"/>
      <c r="Y621" s="32"/>
      <c r="Z621" s="32"/>
      <c r="AA621" s="32"/>
      <c r="AB621" s="173"/>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6"/>
      <c r="U622" s="32"/>
      <c r="V622" s="32"/>
      <c r="W622" s="32"/>
      <c r="X622" s="32"/>
      <c r="Y622" s="32"/>
      <c r="Z622" s="32"/>
      <c r="AA622" s="32"/>
      <c r="AB622" s="173"/>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6"/>
      <c r="U623" s="32"/>
      <c r="V623" s="32"/>
      <c r="W623" s="32"/>
      <c r="X623" s="32"/>
      <c r="Y623" s="32"/>
      <c r="Z623" s="32"/>
      <c r="AA623" s="32"/>
      <c r="AB623" s="173"/>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6"/>
      <c r="U624" s="32"/>
      <c r="V624" s="32"/>
      <c r="W624" s="32"/>
      <c r="X624" s="32"/>
      <c r="Y624" s="32"/>
      <c r="Z624" s="32"/>
      <c r="AA624" s="32"/>
      <c r="AB624" s="173"/>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6"/>
      <c r="U625" s="32"/>
      <c r="V625" s="32"/>
      <c r="W625" s="32"/>
      <c r="X625" s="32"/>
      <c r="Y625" s="32"/>
      <c r="Z625" s="32"/>
      <c r="AA625" s="32"/>
      <c r="AB625" s="173"/>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6"/>
      <c r="U626" s="32"/>
      <c r="V626" s="32"/>
      <c r="W626" s="32"/>
      <c r="X626" s="32"/>
      <c r="Y626" s="32"/>
      <c r="Z626" s="32"/>
      <c r="AA626" s="32"/>
      <c r="AB626" s="173"/>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6"/>
      <c r="U627" s="32"/>
      <c r="V627" s="32"/>
      <c r="W627" s="32"/>
      <c r="X627" s="32"/>
      <c r="Y627" s="32"/>
      <c r="Z627" s="32"/>
      <c r="AA627" s="32"/>
      <c r="AB627" s="173"/>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6"/>
      <c r="U628" s="32"/>
      <c r="V628" s="32"/>
      <c r="W628" s="32"/>
      <c r="X628" s="32"/>
      <c r="Y628" s="32"/>
      <c r="Z628" s="32"/>
      <c r="AA628" s="32"/>
      <c r="AB628" s="173"/>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6"/>
      <c r="U629" s="32"/>
      <c r="V629" s="32"/>
      <c r="W629" s="32"/>
      <c r="X629" s="32"/>
      <c r="Y629" s="32"/>
      <c r="Z629" s="32"/>
      <c r="AA629" s="32"/>
      <c r="AB629" s="173"/>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6"/>
      <c r="U630" s="32"/>
      <c r="V630" s="32"/>
      <c r="W630" s="32"/>
      <c r="X630" s="32"/>
      <c r="Y630" s="32"/>
      <c r="Z630" s="32"/>
      <c r="AA630" s="32"/>
      <c r="AB630" s="173"/>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6"/>
      <c r="U631" s="32"/>
      <c r="V631" s="32"/>
      <c r="W631" s="32"/>
      <c r="X631" s="32"/>
      <c r="Y631" s="32"/>
      <c r="Z631" s="32"/>
      <c r="AA631" s="32"/>
      <c r="AB631" s="173"/>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6"/>
      <c r="U632" s="32"/>
      <c r="V632" s="32"/>
      <c r="W632" s="32"/>
      <c r="X632" s="32"/>
      <c r="Y632" s="32"/>
      <c r="Z632" s="32"/>
      <c r="AA632" s="32"/>
      <c r="AB632" s="173"/>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6"/>
      <c r="U633" s="32"/>
      <c r="V633" s="32"/>
      <c r="W633" s="32"/>
      <c r="X633" s="32"/>
      <c r="Y633" s="32"/>
      <c r="Z633" s="32"/>
      <c r="AA633" s="32"/>
      <c r="AB633" s="173"/>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6"/>
      <c r="U634" s="32"/>
      <c r="V634" s="32"/>
      <c r="W634" s="32"/>
      <c r="X634" s="32"/>
      <c r="Y634" s="32"/>
      <c r="Z634" s="32"/>
      <c r="AA634" s="32"/>
      <c r="AB634" s="173"/>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6"/>
      <c r="U635" s="32"/>
      <c r="V635" s="32"/>
      <c r="W635" s="32"/>
      <c r="X635" s="32"/>
      <c r="Y635" s="32"/>
      <c r="Z635" s="32"/>
      <c r="AA635" s="32"/>
      <c r="AB635" s="173"/>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6"/>
      <c r="U636" s="32"/>
      <c r="V636" s="32"/>
      <c r="W636" s="32"/>
      <c r="X636" s="32"/>
      <c r="Y636" s="32"/>
      <c r="Z636" s="32"/>
      <c r="AA636" s="32"/>
      <c r="AB636" s="173"/>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6"/>
      <c r="U637" s="32"/>
      <c r="V637" s="32"/>
      <c r="W637" s="32"/>
      <c r="X637" s="32"/>
      <c r="Y637" s="32"/>
      <c r="Z637" s="32"/>
      <c r="AA637" s="32"/>
      <c r="AB637" s="173"/>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6"/>
      <c r="U638" s="32"/>
      <c r="V638" s="32"/>
      <c r="W638" s="32"/>
      <c r="X638" s="32"/>
      <c r="Y638" s="32"/>
      <c r="Z638" s="32"/>
      <c r="AA638" s="32"/>
      <c r="AB638" s="173"/>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6"/>
      <c r="U639" s="32"/>
      <c r="V639" s="32"/>
      <c r="W639" s="32"/>
      <c r="X639" s="32"/>
      <c r="Y639" s="32"/>
      <c r="Z639" s="32"/>
      <c r="AA639" s="32"/>
      <c r="AB639" s="173"/>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6"/>
      <c r="U640" s="32"/>
      <c r="V640" s="32"/>
      <c r="W640" s="32"/>
      <c r="X640" s="32"/>
      <c r="Y640" s="32"/>
      <c r="Z640" s="32"/>
      <c r="AA640" s="32"/>
      <c r="AB640" s="173"/>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6"/>
      <c r="U641" s="32"/>
      <c r="V641" s="32"/>
      <c r="W641" s="32"/>
      <c r="X641" s="32"/>
      <c r="Y641" s="32"/>
      <c r="Z641" s="32"/>
      <c r="AA641" s="32"/>
      <c r="AB641" s="173"/>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6"/>
      <c r="U642" s="32"/>
      <c r="V642" s="32"/>
      <c r="W642" s="32"/>
      <c r="X642" s="32"/>
      <c r="Y642" s="32"/>
      <c r="Z642" s="32"/>
      <c r="AA642" s="32"/>
      <c r="AB642" s="173"/>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6"/>
      <c r="U643" s="32"/>
      <c r="V643" s="32"/>
      <c r="W643" s="32"/>
      <c r="X643" s="32"/>
      <c r="Y643" s="32"/>
      <c r="Z643" s="32"/>
      <c r="AA643" s="32"/>
      <c r="AB643" s="173"/>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6"/>
      <c r="U644" s="32"/>
      <c r="V644" s="32"/>
      <c r="W644" s="32"/>
      <c r="X644" s="32"/>
      <c r="Y644" s="32"/>
      <c r="Z644" s="32"/>
      <c r="AA644" s="32"/>
      <c r="AB644" s="173"/>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6"/>
      <c r="U645" s="32"/>
      <c r="V645" s="32"/>
      <c r="W645" s="32"/>
      <c r="X645" s="32"/>
      <c r="Y645" s="32"/>
      <c r="Z645" s="32"/>
      <c r="AA645" s="32"/>
      <c r="AB645" s="173"/>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6"/>
      <c r="U646" s="32"/>
      <c r="V646" s="32"/>
      <c r="W646" s="32"/>
      <c r="X646" s="32"/>
      <c r="Y646" s="32"/>
      <c r="Z646" s="32"/>
      <c r="AA646" s="32"/>
      <c r="AB646" s="173"/>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6"/>
      <c r="U647" s="32"/>
      <c r="V647" s="32"/>
      <c r="W647" s="32"/>
      <c r="X647" s="32"/>
      <c r="Y647" s="32"/>
      <c r="Z647" s="32"/>
      <c r="AA647" s="32"/>
      <c r="AB647" s="173"/>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6"/>
      <c r="U648" s="32"/>
      <c r="V648" s="32"/>
      <c r="W648" s="32"/>
      <c r="X648" s="32"/>
      <c r="Y648" s="32"/>
      <c r="Z648" s="32"/>
      <c r="AA648" s="32"/>
      <c r="AB648" s="173"/>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6"/>
      <c r="U649" s="32"/>
      <c r="V649" s="32"/>
      <c r="W649" s="32"/>
      <c r="X649" s="32"/>
      <c r="Y649" s="32"/>
      <c r="Z649" s="32"/>
      <c r="AA649" s="32"/>
      <c r="AB649" s="173"/>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6"/>
      <c r="U650" s="32"/>
      <c r="V650" s="32"/>
      <c r="W650" s="32"/>
      <c r="X650" s="32"/>
      <c r="Y650" s="32"/>
      <c r="Z650" s="32"/>
      <c r="AA650" s="32"/>
      <c r="AB650" s="173"/>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6"/>
      <c r="U651" s="32"/>
      <c r="V651" s="32"/>
      <c r="W651" s="32"/>
      <c r="X651" s="32"/>
      <c r="Y651" s="32"/>
      <c r="Z651" s="32"/>
      <c r="AA651" s="32"/>
      <c r="AB651" s="173"/>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6"/>
      <c r="U652" s="32"/>
      <c r="V652" s="32"/>
      <c r="W652" s="32"/>
      <c r="X652" s="32"/>
      <c r="Y652" s="32"/>
      <c r="Z652" s="32"/>
      <c r="AA652" s="32"/>
      <c r="AB652" s="173"/>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6"/>
      <c r="U653" s="32"/>
      <c r="V653" s="32"/>
      <c r="W653" s="32"/>
      <c r="X653" s="32"/>
      <c r="Y653" s="32"/>
      <c r="Z653" s="32"/>
      <c r="AA653" s="32"/>
      <c r="AB653" s="173"/>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6"/>
      <c r="U654" s="32"/>
      <c r="V654" s="32"/>
      <c r="W654" s="32"/>
      <c r="X654" s="32"/>
      <c r="Y654" s="32"/>
      <c r="Z654" s="32"/>
      <c r="AA654" s="32"/>
      <c r="AB654" s="173"/>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6"/>
      <c r="U655" s="32"/>
      <c r="V655" s="32"/>
      <c r="W655" s="32"/>
      <c r="X655" s="32"/>
      <c r="Y655" s="32"/>
      <c r="Z655" s="32"/>
      <c r="AA655" s="32"/>
      <c r="AB655" s="173"/>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6"/>
      <c r="U656" s="32"/>
      <c r="V656" s="32"/>
      <c r="W656" s="32"/>
      <c r="X656" s="32"/>
      <c r="Y656" s="32"/>
      <c r="Z656" s="32"/>
      <c r="AA656" s="32"/>
      <c r="AB656" s="173"/>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6"/>
      <c r="U657" s="32"/>
      <c r="V657" s="32"/>
      <c r="W657" s="32"/>
      <c r="X657" s="32"/>
      <c r="Y657" s="32"/>
      <c r="Z657" s="32"/>
      <c r="AA657" s="32"/>
      <c r="AB657" s="173"/>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6"/>
      <c r="U658" s="32"/>
      <c r="V658" s="32"/>
      <c r="W658" s="32"/>
      <c r="X658" s="32"/>
      <c r="Y658" s="32"/>
      <c r="Z658" s="32"/>
      <c r="AA658" s="32"/>
      <c r="AB658" s="173"/>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6"/>
      <c r="U659" s="32"/>
      <c r="V659" s="32"/>
      <c r="W659" s="32"/>
      <c r="X659" s="32"/>
      <c r="Y659" s="32"/>
      <c r="Z659" s="32"/>
      <c r="AA659" s="32"/>
      <c r="AB659" s="173"/>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6"/>
      <c r="U660" s="32"/>
      <c r="V660" s="32"/>
      <c r="W660" s="32"/>
      <c r="X660" s="32"/>
      <c r="Y660" s="32"/>
      <c r="Z660" s="32"/>
      <c r="AA660" s="32"/>
      <c r="AB660" s="173"/>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6"/>
      <c r="U661" s="32"/>
      <c r="V661" s="32"/>
      <c r="W661" s="32"/>
      <c r="X661" s="32"/>
      <c r="Y661" s="32"/>
      <c r="Z661" s="32"/>
      <c r="AA661" s="32"/>
      <c r="AB661" s="173"/>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6"/>
      <c r="U662" s="32"/>
      <c r="V662" s="32"/>
      <c r="W662" s="32"/>
      <c r="X662" s="32"/>
      <c r="Y662" s="32"/>
      <c r="Z662" s="32"/>
      <c r="AA662" s="32"/>
      <c r="AB662" s="173"/>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6"/>
      <c r="U663" s="32"/>
      <c r="V663" s="32"/>
      <c r="W663" s="32"/>
      <c r="X663" s="32"/>
      <c r="Y663" s="32"/>
      <c r="Z663" s="32"/>
      <c r="AA663" s="32"/>
      <c r="AB663" s="173"/>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6"/>
      <c r="U664" s="32"/>
      <c r="V664" s="32"/>
      <c r="W664" s="32"/>
      <c r="X664" s="32"/>
      <c r="Y664" s="32"/>
      <c r="Z664" s="32"/>
      <c r="AA664" s="32"/>
      <c r="AB664" s="173"/>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6"/>
      <c r="U665" s="32"/>
      <c r="V665" s="32"/>
      <c r="W665" s="32"/>
      <c r="X665" s="32"/>
      <c r="Y665" s="32"/>
      <c r="Z665" s="32"/>
      <c r="AA665" s="32"/>
      <c r="AB665" s="173"/>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6"/>
      <c r="U666" s="32"/>
      <c r="V666" s="32"/>
      <c r="W666" s="32"/>
      <c r="X666" s="32"/>
      <c r="Y666" s="32"/>
      <c r="Z666" s="32"/>
      <c r="AA666" s="32"/>
      <c r="AB666" s="173"/>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6"/>
      <c r="U667" s="32"/>
      <c r="V667" s="32"/>
      <c r="W667" s="32"/>
      <c r="X667" s="32"/>
      <c r="Y667" s="32"/>
      <c r="Z667" s="32"/>
      <c r="AA667" s="32"/>
      <c r="AB667" s="173"/>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6"/>
      <c r="U668" s="32"/>
      <c r="V668" s="32"/>
      <c r="W668" s="32"/>
      <c r="X668" s="32"/>
      <c r="Y668" s="32"/>
      <c r="Z668" s="32"/>
      <c r="AA668" s="32"/>
      <c r="AB668" s="173"/>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6"/>
      <c r="U669" s="32"/>
      <c r="V669" s="32"/>
      <c r="W669" s="32"/>
      <c r="X669" s="32"/>
      <c r="Y669" s="32"/>
      <c r="Z669" s="32"/>
      <c r="AA669" s="32"/>
      <c r="AB669" s="173"/>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6"/>
      <c r="U670" s="32"/>
      <c r="V670" s="32"/>
      <c r="W670" s="32"/>
      <c r="X670" s="32"/>
      <c r="Y670" s="32"/>
      <c r="Z670" s="32"/>
      <c r="AA670" s="32"/>
      <c r="AB670" s="173"/>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6"/>
      <c r="U671" s="32"/>
      <c r="V671" s="32"/>
      <c r="W671" s="32"/>
      <c r="X671" s="32"/>
      <c r="Y671" s="32"/>
      <c r="Z671" s="32"/>
      <c r="AA671" s="32"/>
      <c r="AB671" s="173"/>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6"/>
      <c r="U672" s="32"/>
      <c r="V672" s="32"/>
      <c r="W672" s="32"/>
      <c r="X672" s="32"/>
      <c r="Y672" s="32"/>
      <c r="Z672" s="32"/>
      <c r="AA672" s="32"/>
      <c r="AB672" s="173"/>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6"/>
      <c r="U673" s="32"/>
      <c r="V673" s="32"/>
      <c r="W673" s="32"/>
      <c r="X673" s="32"/>
      <c r="Y673" s="32"/>
      <c r="Z673" s="32"/>
      <c r="AA673" s="32"/>
      <c r="AB673" s="173"/>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6"/>
      <c r="U674" s="32"/>
      <c r="V674" s="32"/>
      <c r="W674" s="32"/>
      <c r="X674" s="32"/>
      <c r="Y674" s="32"/>
      <c r="Z674" s="32"/>
      <c r="AA674" s="32"/>
      <c r="AB674" s="173"/>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6"/>
      <c r="U675" s="32"/>
      <c r="V675" s="32"/>
      <c r="W675" s="32"/>
      <c r="X675" s="32"/>
      <c r="Y675" s="32"/>
      <c r="Z675" s="32"/>
      <c r="AA675" s="32"/>
      <c r="AB675" s="173"/>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6"/>
      <c r="U676" s="32"/>
      <c r="V676" s="32"/>
      <c r="W676" s="32"/>
      <c r="X676" s="32"/>
      <c r="Y676" s="32"/>
      <c r="Z676" s="32"/>
      <c r="AA676" s="32"/>
      <c r="AB676" s="173"/>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6"/>
      <c r="U677" s="32"/>
      <c r="V677" s="32"/>
      <c r="W677" s="32"/>
      <c r="X677" s="32"/>
      <c r="Y677" s="32"/>
      <c r="Z677" s="32"/>
      <c r="AA677" s="32"/>
      <c r="AB677" s="173"/>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6"/>
      <c r="U678" s="32"/>
      <c r="V678" s="32"/>
      <c r="W678" s="32"/>
      <c r="X678" s="32"/>
      <c r="Y678" s="32"/>
      <c r="Z678" s="32"/>
      <c r="AA678" s="32"/>
      <c r="AB678" s="173"/>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6"/>
      <c r="U679" s="32"/>
      <c r="V679" s="32"/>
      <c r="W679" s="32"/>
      <c r="X679" s="32"/>
      <c r="Y679" s="32"/>
      <c r="Z679" s="32"/>
      <c r="AA679" s="32"/>
      <c r="AB679" s="173"/>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6"/>
      <c r="U680" s="32"/>
      <c r="V680" s="32"/>
      <c r="W680" s="32"/>
      <c r="X680" s="32"/>
      <c r="Y680" s="32"/>
      <c r="Z680" s="32"/>
      <c r="AA680" s="32"/>
      <c r="AB680" s="173"/>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6"/>
      <c r="U681" s="32"/>
      <c r="V681" s="32"/>
      <c r="W681" s="32"/>
      <c r="X681" s="32"/>
      <c r="Y681" s="32"/>
      <c r="Z681" s="32"/>
      <c r="AA681" s="32"/>
      <c r="AB681" s="173"/>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6"/>
      <c r="U682" s="32"/>
      <c r="V682" s="32"/>
      <c r="W682" s="32"/>
      <c r="X682" s="32"/>
      <c r="Y682" s="32"/>
      <c r="Z682" s="32"/>
      <c r="AA682" s="32"/>
      <c r="AB682" s="173"/>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6"/>
      <c r="U683" s="32"/>
      <c r="V683" s="32"/>
      <c r="W683" s="32"/>
      <c r="X683" s="32"/>
      <c r="Y683" s="32"/>
      <c r="Z683" s="32"/>
      <c r="AA683" s="32"/>
      <c r="AB683" s="173"/>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6"/>
      <c r="U684" s="32"/>
      <c r="V684" s="32"/>
      <c r="W684" s="32"/>
      <c r="X684" s="32"/>
      <c r="Y684" s="32"/>
      <c r="Z684" s="32"/>
      <c r="AA684" s="32"/>
      <c r="AB684" s="173"/>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6"/>
      <c r="U685" s="32"/>
      <c r="V685" s="32"/>
      <c r="W685" s="32"/>
      <c r="X685" s="32"/>
      <c r="Y685" s="32"/>
      <c r="Z685" s="32"/>
      <c r="AA685" s="32"/>
      <c r="AB685" s="173"/>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6"/>
      <c r="U686" s="32"/>
      <c r="V686" s="32"/>
      <c r="W686" s="32"/>
      <c r="X686" s="32"/>
      <c r="Y686" s="32"/>
      <c r="Z686" s="32"/>
      <c r="AA686" s="32"/>
      <c r="AB686" s="173"/>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6"/>
      <c r="U687" s="32"/>
      <c r="V687" s="32"/>
      <c r="W687" s="32"/>
      <c r="X687" s="32"/>
      <c r="Y687" s="32"/>
      <c r="Z687" s="32"/>
      <c r="AA687" s="32"/>
      <c r="AB687" s="173"/>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6"/>
      <c r="U688" s="32"/>
      <c r="V688" s="32"/>
      <c r="W688" s="32"/>
      <c r="X688" s="32"/>
      <c r="Y688" s="32"/>
      <c r="Z688" s="32"/>
      <c r="AA688" s="32"/>
      <c r="AB688" s="173"/>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6"/>
      <c r="U689" s="32"/>
      <c r="V689" s="32"/>
      <c r="W689" s="32"/>
      <c r="X689" s="32"/>
      <c r="Y689" s="32"/>
      <c r="Z689" s="32"/>
      <c r="AA689" s="32"/>
      <c r="AB689" s="173"/>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6"/>
      <c r="U690" s="32"/>
      <c r="V690" s="32"/>
      <c r="W690" s="32"/>
      <c r="X690" s="32"/>
      <c r="Y690" s="32"/>
      <c r="Z690" s="32"/>
      <c r="AA690" s="32"/>
      <c r="AB690" s="173"/>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6"/>
      <c r="U691" s="32"/>
      <c r="V691" s="32"/>
      <c r="W691" s="32"/>
      <c r="X691" s="32"/>
      <c r="Y691" s="32"/>
      <c r="Z691" s="32"/>
      <c r="AA691" s="32"/>
      <c r="AB691" s="173"/>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6"/>
      <c r="U692" s="32"/>
      <c r="V692" s="32"/>
      <c r="W692" s="32"/>
      <c r="X692" s="32"/>
      <c r="Y692" s="32"/>
      <c r="Z692" s="32"/>
      <c r="AA692" s="32"/>
      <c r="AB692" s="173"/>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6"/>
      <c r="U693" s="32"/>
      <c r="V693" s="32"/>
      <c r="W693" s="32"/>
      <c r="X693" s="32"/>
      <c r="Y693" s="32"/>
      <c r="Z693" s="32"/>
      <c r="AA693" s="32"/>
      <c r="AB693" s="173"/>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6"/>
      <c r="U694" s="32"/>
      <c r="V694" s="32"/>
      <c r="W694" s="32"/>
      <c r="X694" s="32"/>
      <c r="Y694" s="32"/>
      <c r="Z694" s="32"/>
      <c r="AA694" s="32"/>
      <c r="AB694" s="173"/>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6"/>
      <c r="U695" s="32"/>
      <c r="V695" s="32"/>
      <c r="W695" s="32"/>
      <c r="X695" s="32"/>
      <c r="Y695" s="32"/>
      <c r="Z695" s="32"/>
      <c r="AA695" s="32"/>
      <c r="AB695" s="173"/>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6"/>
      <c r="U696" s="32"/>
      <c r="V696" s="32"/>
      <c r="W696" s="32"/>
      <c r="X696" s="32"/>
      <c r="Y696" s="32"/>
      <c r="Z696" s="32"/>
      <c r="AA696" s="32"/>
      <c r="AB696" s="173"/>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6"/>
      <c r="U697" s="32"/>
      <c r="V697" s="32"/>
      <c r="W697" s="32"/>
      <c r="X697" s="32"/>
      <c r="Y697" s="32"/>
      <c r="Z697" s="32"/>
      <c r="AA697" s="32"/>
      <c r="AB697" s="173"/>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6"/>
      <c r="U698" s="32"/>
      <c r="V698" s="32"/>
      <c r="W698" s="32"/>
      <c r="X698" s="32"/>
      <c r="Y698" s="32"/>
      <c r="Z698" s="32"/>
      <c r="AA698" s="32"/>
      <c r="AB698" s="173"/>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6"/>
      <c r="U699" s="32"/>
      <c r="V699" s="32"/>
      <c r="W699" s="32"/>
      <c r="X699" s="32"/>
      <c r="Y699" s="32"/>
      <c r="Z699" s="32"/>
      <c r="AA699" s="32"/>
      <c r="AB699" s="173"/>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6"/>
      <c r="U700" s="32"/>
      <c r="V700" s="32"/>
      <c r="W700" s="32"/>
      <c r="X700" s="32"/>
      <c r="Y700" s="32"/>
      <c r="Z700" s="32"/>
      <c r="AA700" s="32"/>
      <c r="AB700" s="173"/>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6"/>
      <c r="U701" s="32"/>
      <c r="V701" s="32"/>
      <c r="W701" s="32"/>
      <c r="X701" s="32"/>
      <c r="Y701" s="32"/>
      <c r="Z701" s="32"/>
      <c r="AA701" s="32"/>
      <c r="AB701" s="173"/>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6"/>
      <c r="U702" s="32"/>
      <c r="V702" s="32"/>
      <c r="W702" s="32"/>
      <c r="X702" s="32"/>
      <c r="Y702" s="32"/>
      <c r="Z702" s="32"/>
      <c r="AA702" s="32"/>
      <c r="AB702" s="173"/>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6"/>
      <c r="U703" s="32"/>
      <c r="V703" s="32"/>
      <c r="W703" s="32"/>
      <c r="X703" s="32"/>
      <c r="Y703" s="32"/>
      <c r="Z703" s="32"/>
      <c r="AA703" s="32"/>
      <c r="AB703" s="173"/>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6"/>
      <c r="U704" s="32"/>
      <c r="V704" s="32"/>
      <c r="W704" s="32"/>
      <c r="X704" s="32"/>
      <c r="Y704" s="32"/>
      <c r="Z704" s="32"/>
      <c r="AA704" s="32"/>
      <c r="AB704" s="173"/>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6"/>
      <c r="U705" s="32"/>
      <c r="V705" s="32"/>
      <c r="W705" s="32"/>
      <c r="X705" s="32"/>
      <c r="Y705" s="32"/>
      <c r="Z705" s="32"/>
      <c r="AA705" s="32"/>
      <c r="AB705" s="173"/>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6"/>
      <c r="U706" s="32"/>
      <c r="V706" s="32"/>
      <c r="W706" s="32"/>
      <c r="X706" s="32"/>
      <c r="Y706" s="32"/>
      <c r="Z706" s="32"/>
      <c r="AA706" s="32"/>
      <c r="AB706" s="173"/>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6"/>
      <c r="U707" s="32"/>
      <c r="V707" s="32"/>
      <c r="W707" s="32"/>
      <c r="X707" s="32"/>
      <c r="Y707" s="32"/>
      <c r="Z707" s="32"/>
      <c r="AA707" s="32"/>
      <c r="AB707" s="173"/>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6"/>
      <c r="U708" s="32"/>
      <c r="V708" s="32"/>
      <c r="W708" s="32"/>
      <c r="X708" s="32"/>
      <c r="Y708" s="32"/>
      <c r="Z708" s="32"/>
      <c r="AA708" s="32"/>
      <c r="AB708" s="173"/>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6"/>
      <c r="U709" s="32"/>
      <c r="V709" s="32"/>
      <c r="W709" s="32"/>
      <c r="X709" s="32"/>
      <c r="Y709" s="32"/>
      <c r="Z709" s="32"/>
      <c r="AA709" s="32"/>
      <c r="AB709" s="173"/>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6"/>
      <c r="U710" s="32"/>
      <c r="V710" s="32"/>
      <c r="W710" s="32"/>
      <c r="X710" s="32"/>
      <c r="Y710" s="32"/>
      <c r="Z710" s="32"/>
      <c r="AA710" s="32"/>
      <c r="AB710" s="173"/>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6"/>
      <c r="U711" s="32"/>
      <c r="V711" s="32"/>
      <c r="W711" s="32"/>
      <c r="X711" s="32"/>
      <c r="Y711" s="32"/>
      <c r="Z711" s="32"/>
      <c r="AA711" s="32"/>
      <c r="AB711" s="173"/>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6"/>
      <c r="U712" s="32"/>
      <c r="V712" s="32"/>
      <c r="W712" s="32"/>
      <c r="X712" s="32"/>
      <c r="Y712" s="32"/>
      <c r="Z712" s="32"/>
      <c r="AA712" s="32"/>
      <c r="AB712" s="173"/>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6"/>
      <c r="U713" s="32"/>
      <c r="V713" s="32"/>
      <c r="W713" s="32"/>
      <c r="X713" s="32"/>
      <c r="Y713" s="32"/>
      <c r="Z713" s="32"/>
      <c r="AA713" s="32"/>
      <c r="AB713" s="173"/>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6"/>
      <c r="U714" s="32"/>
      <c r="V714" s="32"/>
      <c r="W714" s="32"/>
      <c r="X714" s="32"/>
      <c r="Y714" s="32"/>
      <c r="Z714" s="32"/>
      <c r="AA714" s="32"/>
      <c r="AB714" s="173"/>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6"/>
      <c r="U715" s="32"/>
      <c r="V715" s="32"/>
      <c r="W715" s="32"/>
      <c r="X715" s="32"/>
      <c r="Y715" s="32"/>
      <c r="Z715" s="32"/>
      <c r="AA715" s="32"/>
      <c r="AB715" s="173"/>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6"/>
      <c r="U716" s="32"/>
      <c r="V716" s="32"/>
      <c r="W716" s="32"/>
      <c r="X716" s="32"/>
      <c r="Y716" s="32"/>
      <c r="Z716" s="32"/>
      <c r="AA716" s="32"/>
      <c r="AB716" s="173"/>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6"/>
      <c r="U717" s="32"/>
      <c r="V717" s="32"/>
      <c r="W717" s="32"/>
      <c r="X717" s="32"/>
      <c r="Y717" s="32"/>
      <c r="Z717" s="32"/>
      <c r="AA717" s="32"/>
      <c r="AB717" s="173"/>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6"/>
      <c r="U718" s="32"/>
      <c r="V718" s="32"/>
      <c r="W718" s="32"/>
      <c r="X718" s="32"/>
      <c r="Y718" s="32"/>
      <c r="Z718" s="32"/>
      <c r="AA718" s="32"/>
      <c r="AB718" s="173"/>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6"/>
      <c r="U719" s="32"/>
      <c r="V719" s="32"/>
      <c r="W719" s="32"/>
      <c r="X719" s="32"/>
      <c r="Y719" s="32"/>
      <c r="Z719" s="32"/>
      <c r="AA719" s="32"/>
      <c r="AB719" s="173"/>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6"/>
      <c r="U720" s="32"/>
      <c r="V720" s="32"/>
      <c r="W720" s="32"/>
      <c r="X720" s="32"/>
      <c r="Y720" s="32"/>
      <c r="Z720" s="32"/>
      <c r="AA720" s="32"/>
      <c r="AB720" s="173"/>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6"/>
      <c r="U721" s="32"/>
      <c r="V721" s="32"/>
      <c r="W721" s="32"/>
      <c r="X721" s="32"/>
      <c r="Y721" s="32"/>
      <c r="Z721" s="32"/>
      <c r="AA721" s="32"/>
      <c r="AB721" s="173"/>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6"/>
      <c r="U722" s="32"/>
      <c r="V722" s="32"/>
      <c r="W722" s="32"/>
      <c r="X722" s="32"/>
      <c r="Y722" s="32"/>
      <c r="Z722" s="32"/>
      <c r="AA722" s="32"/>
      <c r="AB722" s="173"/>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6"/>
      <c r="U723" s="32"/>
      <c r="V723" s="32"/>
      <c r="W723" s="32"/>
      <c r="X723" s="32"/>
      <c r="Y723" s="32"/>
      <c r="Z723" s="32"/>
      <c r="AA723" s="32"/>
      <c r="AB723" s="173"/>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6"/>
      <c r="U724" s="32"/>
      <c r="V724" s="32"/>
      <c r="W724" s="32"/>
      <c r="X724" s="32"/>
      <c r="Y724" s="32"/>
      <c r="Z724" s="32"/>
      <c r="AA724" s="32"/>
      <c r="AB724" s="173"/>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6"/>
      <c r="U725" s="32"/>
      <c r="V725" s="32"/>
      <c r="W725" s="32"/>
      <c r="X725" s="32"/>
      <c r="Y725" s="32"/>
      <c r="Z725" s="32"/>
      <c r="AA725" s="32"/>
      <c r="AB725" s="173"/>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6"/>
      <c r="U726" s="32"/>
      <c r="V726" s="32"/>
      <c r="W726" s="32"/>
      <c r="X726" s="32"/>
      <c r="Y726" s="32"/>
      <c r="Z726" s="32"/>
      <c r="AA726" s="32"/>
      <c r="AB726" s="173"/>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6"/>
      <c r="U727" s="32"/>
      <c r="V727" s="32"/>
      <c r="W727" s="32"/>
      <c r="X727" s="32"/>
      <c r="Y727" s="32"/>
      <c r="Z727" s="32"/>
      <c r="AA727" s="32"/>
      <c r="AB727" s="173"/>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6"/>
      <c r="U728" s="32"/>
      <c r="V728" s="32"/>
      <c r="W728" s="32"/>
      <c r="X728" s="32"/>
      <c r="Y728" s="32"/>
      <c r="Z728" s="32"/>
      <c r="AA728" s="32"/>
      <c r="AB728" s="173"/>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6"/>
      <c r="U729" s="32"/>
      <c r="V729" s="32"/>
      <c r="W729" s="32"/>
      <c r="X729" s="32"/>
      <c r="Y729" s="32"/>
      <c r="Z729" s="32"/>
      <c r="AA729" s="32"/>
      <c r="AB729" s="173"/>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6"/>
      <c r="U730" s="32"/>
      <c r="V730" s="32"/>
      <c r="W730" s="32"/>
      <c r="X730" s="32"/>
      <c r="Y730" s="32"/>
      <c r="Z730" s="32"/>
      <c r="AA730" s="32"/>
      <c r="AB730" s="173"/>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6"/>
      <c r="U731" s="32"/>
      <c r="V731" s="32"/>
      <c r="W731" s="32"/>
      <c r="X731" s="32"/>
      <c r="Y731" s="32"/>
      <c r="Z731" s="32"/>
      <c r="AA731" s="32"/>
      <c r="AB731" s="173"/>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6"/>
      <c r="U732" s="32"/>
      <c r="V732" s="32"/>
      <c r="W732" s="32"/>
      <c r="X732" s="32"/>
      <c r="Y732" s="32"/>
      <c r="Z732" s="32"/>
      <c r="AA732" s="32"/>
      <c r="AB732" s="173"/>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6"/>
      <c r="U733" s="32"/>
      <c r="V733" s="32"/>
      <c r="W733" s="32"/>
      <c r="X733" s="32"/>
      <c r="Y733" s="32"/>
      <c r="Z733" s="32"/>
      <c r="AA733" s="32"/>
      <c r="AB733" s="173"/>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6"/>
      <c r="U734" s="32"/>
      <c r="V734" s="32"/>
      <c r="W734" s="32"/>
      <c r="X734" s="32"/>
      <c r="Y734" s="32"/>
      <c r="Z734" s="32"/>
      <c r="AA734" s="32"/>
      <c r="AB734" s="173"/>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6"/>
      <c r="U735" s="32"/>
      <c r="V735" s="32"/>
      <c r="W735" s="32"/>
      <c r="X735" s="32"/>
      <c r="Y735" s="32"/>
      <c r="Z735" s="32"/>
      <c r="AA735" s="32"/>
      <c r="AB735" s="173"/>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6"/>
      <c r="U736" s="32"/>
      <c r="V736" s="32"/>
      <c r="W736" s="32"/>
      <c r="X736" s="32"/>
      <c r="Y736" s="32"/>
      <c r="Z736" s="32"/>
      <c r="AA736" s="32"/>
      <c r="AB736" s="173"/>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6"/>
      <c r="U737" s="32"/>
      <c r="V737" s="32"/>
      <c r="W737" s="32"/>
      <c r="X737" s="32"/>
      <c r="Y737" s="32"/>
      <c r="Z737" s="32"/>
      <c r="AA737" s="32"/>
      <c r="AB737" s="173"/>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6"/>
      <c r="U738" s="32"/>
      <c r="V738" s="32"/>
      <c r="W738" s="32"/>
      <c r="X738" s="32"/>
      <c r="Y738" s="32"/>
      <c r="Z738" s="32"/>
      <c r="AA738" s="32"/>
      <c r="AB738" s="173"/>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6"/>
      <c r="U739" s="32"/>
      <c r="V739" s="32"/>
      <c r="W739" s="32"/>
      <c r="X739" s="32"/>
      <c r="Y739" s="32"/>
      <c r="Z739" s="32"/>
      <c r="AA739" s="32"/>
      <c r="AB739" s="173"/>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6"/>
      <c r="U740" s="32"/>
      <c r="V740" s="32"/>
      <c r="W740" s="32"/>
      <c r="X740" s="32"/>
      <c r="Y740" s="32"/>
      <c r="Z740" s="32"/>
      <c r="AA740" s="32"/>
      <c r="AB740" s="173"/>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6"/>
      <c r="U741" s="32"/>
      <c r="V741" s="32"/>
      <c r="W741" s="32"/>
      <c r="X741" s="32"/>
      <c r="Y741" s="32"/>
      <c r="Z741" s="32"/>
      <c r="AA741" s="32"/>
      <c r="AB741" s="173"/>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6"/>
      <c r="U742" s="32"/>
      <c r="V742" s="32"/>
      <c r="W742" s="32"/>
      <c r="X742" s="32"/>
      <c r="Y742" s="32"/>
      <c r="Z742" s="32"/>
      <c r="AA742" s="32"/>
      <c r="AB742" s="173"/>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6"/>
      <c r="U743" s="32"/>
      <c r="V743" s="32"/>
      <c r="W743" s="32"/>
      <c r="X743" s="32"/>
      <c r="Y743" s="32"/>
      <c r="Z743" s="32"/>
      <c r="AA743" s="32"/>
      <c r="AB743" s="173"/>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6"/>
      <c r="U744" s="32"/>
      <c r="V744" s="32"/>
      <c r="W744" s="32"/>
      <c r="X744" s="32"/>
      <c r="Y744" s="32"/>
      <c r="Z744" s="32"/>
      <c r="AA744" s="32"/>
      <c r="AB744" s="173"/>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6"/>
      <c r="U745" s="32"/>
      <c r="V745" s="32"/>
      <c r="W745" s="32"/>
      <c r="X745" s="32"/>
      <c r="Y745" s="32"/>
      <c r="Z745" s="32"/>
      <c r="AA745" s="32"/>
      <c r="AB745" s="173"/>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6"/>
      <c r="U746" s="32"/>
      <c r="V746" s="32"/>
      <c r="W746" s="32"/>
      <c r="X746" s="32"/>
      <c r="Y746" s="32"/>
      <c r="Z746" s="32"/>
      <c r="AA746" s="32"/>
      <c r="AB746" s="173"/>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6"/>
      <c r="U747" s="32"/>
      <c r="V747" s="32"/>
      <c r="W747" s="32"/>
      <c r="X747" s="32"/>
      <c r="Y747" s="32"/>
      <c r="Z747" s="32"/>
      <c r="AA747" s="32"/>
      <c r="AB747" s="173"/>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6"/>
      <c r="U748" s="32"/>
      <c r="V748" s="32"/>
      <c r="W748" s="32"/>
      <c r="X748" s="32"/>
      <c r="Y748" s="32"/>
      <c r="Z748" s="32"/>
      <c r="AA748" s="32"/>
      <c r="AB748" s="173"/>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6"/>
      <c r="U749" s="32"/>
      <c r="V749" s="32"/>
      <c r="W749" s="32"/>
      <c r="X749" s="32"/>
      <c r="Y749" s="32"/>
      <c r="Z749" s="32"/>
      <c r="AA749" s="32"/>
      <c r="AB749" s="173"/>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6"/>
      <c r="U750" s="32"/>
      <c r="V750" s="32"/>
      <c r="W750" s="32"/>
      <c r="X750" s="32"/>
      <c r="Y750" s="32"/>
      <c r="Z750" s="32"/>
      <c r="AA750" s="32"/>
      <c r="AB750" s="173"/>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6"/>
      <c r="U751" s="32"/>
      <c r="V751" s="32"/>
      <c r="W751" s="32"/>
      <c r="X751" s="32"/>
      <c r="Y751" s="32"/>
      <c r="Z751" s="32"/>
      <c r="AA751" s="32"/>
      <c r="AB751" s="173"/>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6"/>
      <c r="U752" s="32"/>
      <c r="V752" s="32"/>
      <c r="W752" s="32"/>
      <c r="X752" s="32"/>
      <c r="Y752" s="32"/>
      <c r="Z752" s="32"/>
      <c r="AA752" s="32"/>
      <c r="AB752" s="173"/>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6"/>
      <c r="U753" s="32"/>
      <c r="V753" s="32"/>
      <c r="W753" s="32"/>
      <c r="X753" s="32"/>
      <c r="Y753" s="32"/>
      <c r="Z753" s="32"/>
      <c r="AA753" s="32"/>
      <c r="AB753" s="173"/>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6"/>
      <c r="U754" s="32"/>
      <c r="V754" s="32"/>
      <c r="W754" s="32"/>
      <c r="X754" s="32"/>
      <c r="Y754" s="32"/>
      <c r="Z754" s="32"/>
      <c r="AA754" s="32"/>
      <c r="AB754" s="173"/>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6"/>
      <c r="U755" s="32"/>
      <c r="V755" s="32"/>
      <c r="W755" s="32"/>
      <c r="X755" s="32"/>
      <c r="Y755" s="32"/>
      <c r="Z755" s="32"/>
      <c r="AA755" s="32"/>
      <c r="AB755" s="173"/>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6"/>
      <c r="U756" s="32"/>
      <c r="V756" s="32"/>
      <c r="W756" s="32"/>
      <c r="X756" s="32"/>
      <c r="Y756" s="32"/>
      <c r="Z756" s="32"/>
      <c r="AA756" s="32"/>
      <c r="AB756" s="173"/>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6"/>
      <c r="U757" s="32"/>
      <c r="V757" s="32"/>
      <c r="W757" s="32"/>
      <c r="X757" s="32"/>
      <c r="Y757" s="32"/>
      <c r="Z757" s="32"/>
      <c r="AA757" s="32"/>
      <c r="AB757" s="173"/>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6"/>
      <c r="U758" s="32"/>
      <c r="V758" s="32"/>
      <c r="W758" s="32"/>
      <c r="X758" s="32"/>
      <c r="Y758" s="32"/>
      <c r="Z758" s="32"/>
      <c r="AA758" s="32"/>
      <c r="AB758" s="173"/>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6"/>
      <c r="U759" s="32"/>
      <c r="V759" s="32"/>
      <c r="W759" s="32"/>
      <c r="X759" s="32"/>
      <c r="Y759" s="32"/>
      <c r="Z759" s="32"/>
      <c r="AA759" s="32"/>
      <c r="AB759" s="173"/>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6"/>
      <c r="U760" s="32"/>
      <c r="V760" s="32"/>
      <c r="W760" s="32"/>
      <c r="X760" s="32"/>
      <c r="Y760" s="32"/>
      <c r="Z760" s="32"/>
      <c r="AA760" s="32"/>
      <c r="AB760" s="173"/>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6"/>
      <c r="U761" s="32"/>
      <c r="V761" s="32"/>
      <c r="W761" s="32"/>
      <c r="X761" s="32"/>
      <c r="Y761" s="32"/>
      <c r="Z761" s="32"/>
      <c r="AA761" s="32"/>
      <c r="AB761" s="173"/>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6"/>
      <c r="U762" s="32"/>
      <c r="V762" s="32"/>
      <c r="W762" s="32"/>
      <c r="X762" s="32"/>
      <c r="Y762" s="32"/>
      <c r="Z762" s="32"/>
      <c r="AA762" s="32"/>
      <c r="AB762" s="173"/>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6"/>
      <c r="U763" s="32"/>
      <c r="V763" s="32"/>
      <c r="W763" s="32"/>
      <c r="X763" s="32"/>
      <c r="Y763" s="32"/>
      <c r="Z763" s="32"/>
      <c r="AA763" s="32"/>
      <c r="AB763" s="173"/>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6"/>
      <c r="U764" s="32"/>
      <c r="V764" s="32"/>
      <c r="W764" s="32"/>
      <c r="X764" s="32"/>
      <c r="Y764" s="32"/>
      <c r="Z764" s="32"/>
      <c r="AA764" s="32"/>
      <c r="AB764" s="173"/>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6"/>
      <c r="U765" s="32"/>
      <c r="V765" s="32"/>
      <c r="W765" s="32"/>
      <c r="X765" s="32"/>
      <c r="Y765" s="32"/>
      <c r="Z765" s="32"/>
      <c r="AA765" s="32"/>
      <c r="AB765" s="173"/>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6"/>
      <c r="U766" s="32"/>
      <c r="V766" s="32"/>
      <c r="W766" s="32"/>
      <c r="X766" s="32"/>
      <c r="Y766" s="32"/>
      <c r="Z766" s="32"/>
      <c r="AA766" s="32"/>
      <c r="AB766" s="173"/>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6"/>
      <c r="U767" s="32"/>
      <c r="V767" s="32"/>
      <c r="W767" s="32"/>
      <c r="X767" s="32"/>
      <c r="Y767" s="32"/>
      <c r="Z767" s="32"/>
      <c r="AA767" s="32"/>
      <c r="AB767" s="173"/>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6"/>
      <c r="U768" s="32"/>
      <c r="V768" s="32"/>
      <c r="W768" s="32"/>
      <c r="X768" s="32"/>
      <c r="Y768" s="32"/>
      <c r="Z768" s="32"/>
      <c r="AA768" s="32"/>
      <c r="AB768" s="173"/>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6"/>
      <c r="U769" s="32"/>
      <c r="V769" s="32"/>
      <c r="W769" s="32"/>
      <c r="X769" s="32"/>
      <c r="Y769" s="32"/>
      <c r="Z769" s="32"/>
      <c r="AA769" s="32"/>
      <c r="AB769" s="173"/>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6"/>
      <c r="U770" s="32"/>
      <c r="V770" s="32"/>
      <c r="W770" s="32"/>
      <c r="X770" s="32"/>
      <c r="Y770" s="32"/>
      <c r="Z770" s="32"/>
      <c r="AA770" s="32"/>
      <c r="AB770" s="173"/>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6"/>
      <c r="U771" s="32"/>
      <c r="V771" s="32"/>
      <c r="W771" s="32"/>
      <c r="X771" s="32"/>
      <c r="Y771" s="32"/>
      <c r="Z771" s="32"/>
      <c r="AA771" s="32"/>
      <c r="AB771" s="173"/>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6"/>
      <c r="U772" s="32"/>
      <c r="V772" s="32"/>
      <c r="W772" s="32"/>
      <c r="X772" s="32"/>
      <c r="Y772" s="32"/>
      <c r="Z772" s="32"/>
      <c r="AA772" s="32"/>
      <c r="AB772" s="173"/>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6"/>
      <c r="U773" s="32"/>
      <c r="V773" s="32"/>
      <c r="W773" s="32"/>
      <c r="X773" s="32"/>
      <c r="Y773" s="32"/>
      <c r="Z773" s="32"/>
      <c r="AA773" s="32"/>
      <c r="AB773" s="173"/>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6"/>
      <c r="U774" s="32"/>
      <c r="V774" s="32"/>
      <c r="W774" s="32"/>
      <c r="X774" s="32"/>
      <c r="Y774" s="32"/>
      <c r="Z774" s="32"/>
      <c r="AA774" s="32"/>
      <c r="AB774" s="173"/>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6"/>
      <c r="U775" s="32"/>
      <c r="V775" s="32"/>
      <c r="W775" s="32"/>
      <c r="X775" s="32"/>
      <c r="Y775" s="32"/>
      <c r="Z775" s="32"/>
      <c r="AA775" s="32"/>
      <c r="AB775" s="173"/>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6"/>
      <c r="U776" s="32"/>
      <c r="V776" s="32"/>
      <c r="W776" s="32"/>
      <c r="X776" s="32"/>
      <c r="Y776" s="32"/>
      <c r="Z776" s="32"/>
      <c r="AA776" s="32"/>
      <c r="AB776" s="173"/>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6"/>
      <c r="U777" s="32"/>
      <c r="V777" s="32"/>
      <c r="W777" s="32"/>
      <c r="X777" s="32"/>
      <c r="Y777" s="32"/>
      <c r="Z777" s="32"/>
      <c r="AA777" s="32"/>
      <c r="AB777" s="173"/>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6"/>
      <c r="U778" s="32"/>
      <c r="V778" s="32"/>
      <c r="W778" s="32"/>
      <c r="X778" s="32"/>
      <c r="Y778" s="32"/>
      <c r="Z778" s="32"/>
      <c r="AA778" s="32"/>
      <c r="AB778" s="173"/>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6"/>
      <c r="U779" s="32"/>
      <c r="V779" s="32"/>
      <c r="W779" s="32"/>
      <c r="X779" s="32"/>
      <c r="Y779" s="32"/>
      <c r="Z779" s="32"/>
      <c r="AA779" s="32"/>
      <c r="AB779" s="173"/>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6"/>
      <c r="U780" s="32"/>
      <c r="V780" s="32"/>
      <c r="W780" s="32"/>
      <c r="X780" s="32"/>
      <c r="Y780" s="32"/>
      <c r="Z780" s="32"/>
      <c r="AA780" s="32"/>
      <c r="AB780" s="173"/>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6"/>
      <c r="U781" s="32"/>
      <c r="V781" s="32"/>
      <c r="W781" s="32"/>
      <c r="X781" s="32"/>
      <c r="Y781" s="32"/>
      <c r="Z781" s="32"/>
      <c r="AA781" s="32"/>
      <c r="AB781" s="173"/>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6"/>
      <c r="U782" s="32"/>
      <c r="V782" s="32"/>
      <c r="W782" s="32"/>
      <c r="X782" s="32"/>
      <c r="Y782" s="32"/>
      <c r="Z782" s="32"/>
      <c r="AA782" s="32"/>
      <c r="AB782" s="173"/>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6"/>
      <c r="U783" s="32"/>
      <c r="V783" s="32"/>
      <c r="W783" s="32"/>
      <c r="X783" s="32"/>
      <c r="Y783" s="32"/>
      <c r="Z783" s="32"/>
      <c r="AA783" s="32"/>
      <c r="AB783" s="173"/>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6"/>
      <c r="U784" s="32"/>
      <c r="V784" s="32"/>
      <c r="W784" s="32"/>
      <c r="X784" s="32"/>
      <c r="Y784" s="32"/>
      <c r="Z784" s="32"/>
      <c r="AA784" s="32"/>
      <c r="AB784" s="173"/>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6"/>
      <c r="U785" s="32"/>
      <c r="V785" s="32"/>
      <c r="W785" s="32"/>
      <c r="X785" s="32"/>
      <c r="Y785" s="32"/>
      <c r="Z785" s="32"/>
      <c r="AA785" s="32"/>
      <c r="AB785" s="173"/>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6"/>
      <c r="U786" s="32"/>
      <c r="V786" s="32"/>
      <c r="W786" s="32"/>
      <c r="X786" s="32"/>
      <c r="Y786" s="32"/>
      <c r="Z786" s="32"/>
      <c r="AA786" s="32"/>
      <c r="AB786" s="173"/>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6"/>
      <c r="U787" s="32"/>
      <c r="V787" s="32"/>
      <c r="W787" s="32"/>
      <c r="X787" s="32"/>
      <c r="Y787" s="32"/>
      <c r="Z787" s="32"/>
      <c r="AA787" s="32"/>
      <c r="AB787" s="173"/>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6"/>
      <c r="U788" s="32"/>
      <c r="V788" s="32"/>
      <c r="W788" s="32"/>
      <c r="X788" s="32"/>
      <c r="Y788" s="32"/>
      <c r="Z788" s="32"/>
      <c r="AA788" s="32"/>
      <c r="AB788" s="173"/>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6"/>
      <c r="U789" s="32"/>
      <c r="V789" s="32"/>
      <c r="W789" s="32"/>
      <c r="X789" s="32"/>
      <c r="Y789" s="32"/>
      <c r="Z789" s="32"/>
      <c r="AA789" s="32"/>
      <c r="AB789" s="173"/>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6"/>
      <c r="U790" s="32"/>
      <c r="V790" s="32"/>
      <c r="W790" s="32"/>
      <c r="X790" s="32"/>
      <c r="Y790" s="32"/>
      <c r="Z790" s="32"/>
      <c r="AA790" s="32"/>
      <c r="AB790" s="173"/>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6"/>
      <c r="U791" s="32"/>
      <c r="V791" s="32"/>
      <c r="W791" s="32"/>
      <c r="X791" s="32"/>
      <c r="Y791" s="32"/>
      <c r="Z791" s="32"/>
      <c r="AA791" s="32"/>
      <c r="AB791" s="173"/>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6"/>
      <c r="U792" s="32"/>
      <c r="V792" s="32"/>
      <c r="W792" s="32"/>
      <c r="X792" s="32"/>
      <c r="Y792" s="32"/>
      <c r="Z792" s="32"/>
      <c r="AA792" s="32"/>
      <c r="AB792" s="173"/>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6"/>
      <c r="U793" s="32"/>
      <c r="V793" s="32"/>
      <c r="W793" s="32"/>
      <c r="X793" s="32"/>
      <c r="Y793" s="32"/>
      <c r="Z793" s="32"/>
      <c r="AA793" s="32"/>
      <c r="AB793" s="173"/>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6"/>
      <c r="U794" s="32"/>
      <c r="V794" s="32"/>
      <c r="W794" s="32"/>
      <c r="X794" s="32"/>
      <c r="Y794" s="32"/>
      <c r="Z794" s="32"/>
      <c r="AA794" s="32"/>
      <c r="AB794" s="173"/>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6"/>
      <c r="U795" s="32"/>
      <c r="V795" s="32"/>
      <c r="W795" s="32"/>
      <c r="X795" s="32"/>
      <c r="Y795" s="32"/>
      <c r="Z795" s="32"/>
      <c r="AA795" s="32"/>
      <c r="AB795" s="173"/>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6"/>
      <c r="U796" s="32"/>
      <c r="V796" s="32"/>
      <c r="W796" s="32"/>
      <c r="X796" s="32"/>
      <c r="Y796" s="32"/>
      <c r="Z796" s="32"/>
      <c r="AA796" s="32"/>
      <c r="AB796" s="173"/>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6"/>
      <c r="U797" s="32"/>
      <c r="V797" s="32"/>
      <c r="W797" s="32"/>
      <c r="X797" s="32"/>
      <c r="Y797" s="32"/>
      <c r="Z797" s="32"/>
      <c r="AA797" s="32"/>
      <c r="AB797" s="173"/>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6"/>
      <c r="U798" s="32"/>
      <c r="V798" s="32"/>
      <c r="W798" s="32"/>
      <c r="X798" s="32"/>
      <c r="Y798" s="32"/>
      <c r="Z798" s="32"/>
      <c r="AA798" s="32"/>
      <c r="AB798" s="173"/>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6"/>
      <c r="U799" s="32"/>
      <c r="V799" s="32"/>
      <c r="W799" s="32"/>
      <c r="X799" s="32"/>
      <c r="Y799" s="32"/>
      <c r="Z799" s="32"/>
      <c r="AA799" s="32"/>
      <c r="AB799" s="173"/>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6"/>
      <c r="U800" s="32"/>
      <c r="V800" s="32"/>
      <c r="W800" s="32"/>
      <c r="X800" s="32"/>
      <c r="Y800" s="32"/>
      <c r="Z800" s="32"/>
      <c r="AA800" s="32"/>
      <c r="AB800" s="173"/>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6"/>
      <c r="U801" s="32"/>
      <c r="V801" s="32"/>
      <c r="W801" s="32"/>
      <c r="X801" s="32"/>
      <c r="Y801" s="32"/>
      <c r="Z801" s="32"/>
      <c r="AA801" s="32"/>
      <c r="AB801" s="173"/>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6"/>
      <c r="U802" s="32"/>
      <c r="V802" s="32"/>
      <c r="W802" s="32"/>
      <c r="X802" s="32"/>
      <c r="Y802" s="32"/>
      <c r="Z802" s="32"/>
      <c r="AA802" s="32"/>
      <c r="AB802" s="173"/>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6"/>
      <c r="U803" s="32"/>
      <c r="V803" s="32"/>
      <c r="W803" s="32"/>
      <c r="X803" s="32"/>
      <c r="Y803" s="32"/>
      <c r="Z803" s="32"/>
      <c r="AA803" s="32"/>
      <c r="AB803" s="173"/>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6"/>
      <c r="U804" s="32"/>
      <c r="V804" s="32"/>
      <c r="W804" s="32"/>
      <c r="X804" s="32"/>
      <c r="Y804" s="32"/>
      <c r="Z804" s="32"/>
      <c r="AA804" s="32"/>
      <c r="AB804" s="173"/>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6"/>
      <c r="U805" s="32"/>
      <c r="V805" s="32"/>
      <c r="W805" s="32"/>
      <c r="X805" s="32"/>
      <c r="Y805" s="32"/>
      <c r="Z805" s="32"/>
      <c r="AA805" s="32"/>
      <c r="AB805" s="173"/>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6"/>
      <c r="U806" s="32"/>
      <c r="V806" s="32"/>
      <c r="W806" s="32"/>
      <c r="X806" s="32"/>
      <c r="Y806" s="32"/>
      <c r="Z806" s="32"/>
      <c r="AA806" s="32"/>
      <c r="AB806" s="173"/>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6"/>
      <c r="U807" s="32"/>
      <c r="V807" s="32"/>
      <c r="W807" s="32"/>
      <c r="X807" s="32"/>
      <c r="Y807" s="32"/>
      <c r="Z807" s="32"/>
      <c r="AA807" s="32"/>
      <c r="AB807" s="173"/>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6"/>
      <c r="U808" s="32"/>
      <c r="V808" s="32"/>
      <c r="W808" s="32"/>
      <c r="X808" s="32"/>
      <c r="Y808" s="32"/>
      <c r="Z808" s="32"/>
      <c r="AA808" s="32"/>
      <c r="AB808" s="173"/>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6"/>
      <c r="U809" s="32"/>
      <c r="V809" s="32"/>
      <c r="W809" s="32"/>
      <c r="X809" s="32"/>
      <c r="Y809" s="32"/>
      <c r="Z809" s="32"/>
      <c r="AA809" s="32"/>
      <c r="AB809" s="173"/>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6"/>
      <c r="U810" s="32"/>
      <c r="V810" s="32"/>
      <c r="W810" s="32"/>
      <c r="X810" s="32"/>
      <c r="Y810" s="32"/>
      <c r="Z810" s="32"/>
      <c r="AA810" s="32"/>
      <c r="AB810" s="173"/>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6"/>
      <c r="U811" s="32"/>
      <c r="V811" s="32"/>
      <c r="W811" s="32"/>
      <c r="X811" s="32"/>
      <c r="Y811" s="32"/>
      <c r="Z811" s="32"/>
      <c r="AA811" s="32"/>
      <c r="AB811" s="173"/>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6"/>
      <c r="U812" s="32"/>
      <c r="V812" s="32"/>
      <c r="W812" s="32"/>
      <c r="X812" s="32"/>
      <c r="Y812" s="32"/>
      <c r="Z812" s="32"/>
      <c r="AA812" s="32"/>
      <c r="AB812" s="173"/>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6"/>
      <c r="U813" s="32"/>
      <c r="V813" s="32"/>
      <c r="W813" s="32"/>
      <c r="X813" s="32"/>
      <c r="Y813" s="32"/>
      <c r="Z813" s="32"/>
      <c r="AA813" s="32"/>
      <c r="AB813" s="173"/>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6"/>
      <c r="U814" s="32"/>
      <c r="V814" s="32"/>
      <c r="W814" s="32"/>
      <c r="X814" s="32"/>
      <c r="Y814" s="32"/>
      <c r="Z814" s="32"/>
      <c r="AA814" s="32"/>
      <c r="AB814" s="173"/>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6"/>
      <c r="U815" s="32"/>
      <c r="V815" s="32"/>
      <c r="W815" s="32"/>
      <c r="X815" s="32"/>
      <c r="Y815" s="32"/>
      <c r="Z815" s="32"/>
      <c r="AA815" s="32"/>
      <c r="AB815" s="173"/>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6"/>
      <c r="U816" s="32"/>
      <c r="V816" s="32"/>
      <c r="W816" s="32"/>
      <c r="X816" s="32"/>
      <c r="Y816" s="32"/>
      <c r="Z816" s="32"/>
      <c r="AA816" s="32"/>
      <c r="AB816" s="173"/>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6"/>
      <c r="U817" s="32"/>
      <c r="V817" s="32"/>
      <c r="W817" s="32"/>
      <c r="X817" s="32"/>
      <c r="Y817" s="32"/>
      <c r="Z817" s="32"/>
      <c r="AA817" s="32"/>
      <c r="AB817" s="173"/>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6"/>
      <c r="U818" s="32"/>
      <c r="V818" s="32"/>
      <c r="W818" s="32"/>
      <c r="X818" s="32"/>
      <c r="Y818" s="32"/>
      <c r="Z818" s="32"/>
      <c r="AA818" s="32"/>
      <c r="AB818" s="173"/>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6"/>
      <c r="U819" s="32"/>
      <c r="V819" s="32"/>
      <c r="W819" s="32"/>
      <c r="X819" s="32"/>
      <c r="Y819" s="32"/>
      <c r="Z819" s="32"/>
      <c r="AA819" s="32"/>
      <c r="AB819" s="173"/>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6"/>
      <c r="U820" s="32"/>
      <c r="V820" s="32"/>
      <c r="W820" s="32"/>
      <c r="X820" s="32"/>
      <c r="Y820" s="32"/>
      <c r="Z820" s="32"/>
      <c r="AA820" s="32"/>
      <c r="AB820" s="173"/>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6"/>
      <c r="U821" s="32"/>
      <c r="V821" s="32"/>
      <c r="W821" s="32"/>
      <c r="X821" s="32"/>
      <c r="Y821" s="32"/>
      <c r="Z821" s="32"/>
      <c r="AA821" s="32"/>
      <c r="AB821" s="173"/>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6"/>
      <c r="U822" s="32"/>
      <c r="V822" s="32"/>
      <c r="W822" s="32"/>
      <c r="X822" s="32"/>
      <c r="Y822" s="32"/>
      <c r="Z822" s="32"/>
      <c r="AA822" s="32"/>
      <c r="AB822" s="173"/>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6"/>
      <c r="U823" s="32"/>
      <c r="V823" s="32"/>
      <c r="W823" s="32"/>
      <c r="X823" s="32"/>
      <c r="Y823" s="32"/>
      <c r="Z823" s="32"/>
      <c r="AA823" s="32"/>
      <c r="AB823" s="173"/>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6"/>
      <c r="U824" s="32"/>
      <c r="V824" s="32"/>
      <c r="W824" s="32"/>
      <c r="X824" s="32"/>
      <c r="Y824" s="32"/>
      <c r="Z824" s="32"/>
      <c r="AA824" s="32"/>
      <c r="AB824" s="173"/>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6"/>
      <c r="U825" s="32"/>
      <c r="V825" s="32"/>
      <c r="W825" s="32"/>
      <c r="X825" s="32"/>
      <c r="Y825" s="32"/>
      <c r="Z825" s="32"/>
      <c r="AA825" s="32"/>
      <c r="AB825" s="173"/>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6"/>
      <c r="U826" s="32"/>
      <c r="V826" s="32"/>
      <c r="W826" s="32"/>
      <c r="X826" s="32"/>
      <c r="Y826" s="32"/>
      <c r="Z826" s="32"/>
      <c r="AA826" s="32"/>
      <c r="AB826" s="173"/>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6"/>
      <c r="U827" s="32"/>
      <c r="V827" s="32"/>
      <c r="W827" s="32"/>
      <c r="X827" s="32"/>
      <c r="Y827" s="32"/>
      <c r="Z827" s="32"/>
      <c r="AA827" s="32"/>
      <c r="AB827" s="173"/>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6"/>
      <c r="U828" s="32"/>
      <c r="V828" s="32"/>
      <c r="W828" s="32"/>
      <c r="X828" s="32"/>
      <c r="Y828" s="32"/>
      <c r="Z828" s="32"/>
      <c r="AA828" s="32"/>
      <c r="AB828" s="173"/>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6"/>
      <c r="U829" s="32"/>
      <c r="V829" s="32"/>
      <c r="W829" s="32"/>
      <c r="X829" s="32"/>
      <c r="Y829" s="32"/>
      <c r="Z829" s="32"/>
      <c r="AA829" s="32"/>
      <c r="AB829" s="173"/>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6"/>
      <c r="U830" s="32"/>
      <c r="V830" s="32"/>
      <c r="W830" s="32"/>
      <c r="X830" s="32"/>
      <c r="Y830" s="32"/>
      <c r="Z830" s="32"/>
      <c r="AA830" s="32"/>
      <c r="AB830" s="173"/>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6"/>
      <c r="U831" s="32"/>
      <c r="V831" s="32"/>
      <c r="W831" s="32"/>
      <c r="X831" s="32"/>
      <c r="Y831" s="32"/>
      <c r="Z831" s="32"/>
      <c r="AA831" s="32"/>
      <c r="AB831" s="173"/>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6"/>
      <c r="U832" s="32"/>
      <c r="V832" s="32"/>
      <c r="W832" s="32"/>
      <c r="X832" s="32"/>
      <c r="Y832" s="32"/>
      <c r="Z832" s="32"/>
      <c r="AA832" s="32"/>
      <c r="AB832" s="173"/>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6"/>
      <c r="U833" s="32"/>
      <c r="V833" s="32"/>
      <c r="W833" s="32"/>
      <c r="X833" s="32"/>
      <c r="Y833" s="32"/>
      <c r="Z833" s="32"/>
      <c r="AA833" s="32"/>
      <c r="AB833" s="173"/>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6"/>
      <c r="U834" s="32"/>
      <c r="V834" s="32"/>
      <c r="W834" s="32"/>
      <c r="X834" s="32"/>
      <c r="Y834" s="32"/>
      <c r="Z834" s="32"/>
      <c r="AA834" s="32"/>
      <c r="AB834" s="173"/>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6"/>
      <c r="U835" s="32"/>
      <c r="V835" s="32"/>
      <c r="W835" s="32"/>
      <c r="X835" s="32"/>
      <c r="Y835" s="32"/>
      <c r="Z835" s="32"/>
      <c r="AA835" s="32"/>
      <c r="AB835" s="173"/>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6"/>
      <c r="U836" s="32"/>
      <c r="V836" s="32"/>
      <c r="W836" s="32"/>
      <c r="X836" s="32"/>
      <c r="Y836" s="32"/>
      <c r="Z836" s="32"/>
      <c r="AA836" s="32"/>
      <c r="AB836" s="173"/>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6"/>
      <c r="U837" s="32"/>
      <c r="V837" s="32"/>
      <c r="W837" s="32"/>
      <c r="X837" s="32"/>
      <c r="Y837" s="32"/>
      <c r="Z837" s="32"/>
      <c r="AA837" s="32"/>
      <c r="AB837" s="173"/>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6"/>
      <c r="U838" s="32"/>
      <c r="V838" s="32"/>
      <c r="W838" s="32"/>
      <c r="X838" s="32"/>
      <c r="Y838" s="32"/>
      <c r="Z838" s="32"/>
      <c r="AA838" s="32"/>
      <c r="AB838" s="173"/>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6"/>
      <c r="U839" s="32"/>
      <c r="V839" s="32"/>
      <c r="W839" s="32"/>
      <c r="X839" s="32"/>
      <c r="Y839" s="32"/>
      <c r="Z839" s="32"/>
      <c r="AA839" s="32"/>
      <c r="AB839" s="173"/>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6"/>
      <c r="U840" s="32"/>
      <c r="V840" s="32"/>
      <c r="W840" s="32"/>
      <c r="X840" s="32"/>
      <c r="Y840" s="32"/>
      <c r="Z840" s="32"/>
      <c r="AA840" s="32"/>
      <c r="AB840" s="173"/>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6"/>
      <c r="U841" s="32"/>
      <c r="V841" s="32"/>
      <c r="W841" s="32"/>
      <c r="X841" s="32"/>
      <c r="Y841" s="32"/>
      <c r="Z841" s="32"/>
      <c r="AA841" s="32"/>
      <c r="AB841" s="173"/>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6"/>
      <c r="U842" s="32"/>
      <c r="V842" s="32"/>
      <c r="W842" s="32"/>
      <c r="X842" s="32"/>
      <c r="Y842" s="32"/>
      <c r="Z842" s="32"/>
      <c r="AA842" s="32"/>
      <c r="AB842" s="173"/>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6"/>
      <c r="U843" s="32"/>
      <c r="V843" s="32"/>
      <c r="W843" s="32"/>
      <c r="X843" s="32"/>
      <c r="Y843" s="32"/>
      <c r="Z843" s="32"/>
      <c r="AA843" s="32"/>
      <c r="AB843" s="173"/>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6"/>
      <c r="U844" s="32"/>
      <c r="V844" s="32"/>
      <c r="W844" s="32"/>
      <c r="X844" s="32"/>
      <c r="Y844" s="32"/>
      <c r="Z844" s="32"/>
      <c r="AA844" s="32"/>
      <c r="AB844" s="173"/>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6"/>
      <c r="U845" s="32"/>
      <c r="V845" s="32"/>
      <c r="W845" s="32"/>
      <c r="X845" s="32"/>
      <c r="Y845" s="32"/>
      <c r="Z845" s="32"/>
      <c r="AA845" s="32"/>
      <c r="AB845" s="173"/>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6"/>
      <c r="U846" s="32"/>
      <c r="V846" s="32"/>
      <c r="W846" s="32"/>
      <c r="X846" s="32"/>
      <c r="Y846" s="32"/>
      <c r="Z846" s="32"/>
      <c r="AA846" s="32"/>
      <c r="AB846" s="173"/>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6"/>
      <c r="U847" s="32"/>
      <c r="V847" s="32"/>
      <c r="W847" s="32"/>
      <c r="X847" s="32"/>
      <c r="Y847" s="32"/>
      <c r="Z847" s="32"/>
      <c r="AA847" s="32"/>
      <c r="AB847" s="173"/>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6"/>
      <c r="U848" s="32"/>
      <c r="V848" s="32"/>
      <c r="W848" s="32"/>
      <c r="X848" s="32"/>
      <c r="Y848" s="32"/>
      <c r="Z848" s="32"/>
      <c r="AA848" s="32"/>
      <c r="AB848" s="173"/>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6"/>
      <c r="U849" s="32"/>
      <c r="V849" s="32"/>
      <c r="W849" s="32"/>
      <c r="X849" s="32"/>
      <c r="Y849" s="32"/>
      <c r="Z849" s="32"/>
      <c r="AA849" s="32"/>
      <c r="AB849" s="173"/>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6"/>
      <c r="U850" s="32"/>
      <c r="V850" s="32"/>
      <c r="W850" s="32"/>
      <c r="X850" s="32"/>
      <c r="Y850" s="32"/>
      <c r="Z850" s="32"/>
      <c r="AA850" s="32"/>
      <c r="AB850" s="173"/>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6"/>
      <c r="U851" s="32"/>
      <c r="V851" s="32"/>
      <c r="W851" s="32"/>
      <c r="X851" s="32"/>
      <c r="Y851" s="32"/>
      <c r="Z851" s="32"/>
      <c r="AA851" s="32"/>
      <c r="AB851" s="173"/>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6"/>
      <c r="U852" s="32"/>
      <c r="V852" s="32"/>
      <c r="W852" s="32"/>
      <c r="X852" s="32"/>
      <c r="Y852" s="32"/>
      <c r="Z852" s="32"/>
      <c r="AA852" s="32"/>
      <c r="AB852" s="173"/>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6"/>
      <c r="U853" s="32"/>
      <c r="V853" s="32"/>
      <c r="W853" s="32"/>
      <c r="X853" s="32"/>
      <c r="Y853" s="32"/>
      <c r="Z853" s="32"/>
      <c r="AA853" s="32"/>
      <c r="AB853" s="173"/>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6"/>
      <c r="U854" s="32"/>
      <c r="V854" s="32"/>
      <c r="W854" s="32"/>
      <c r="X854" s="32"/>
      <c r="Y854" s="32"/>
      <c r="Z854" s="32"/>
      <c r="AA854" s="32"/>
      <c r="AB854" s="173"/>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6"/>
      <c r="U855" s="32"/>
      <c r="V855" s="32"/>
      <c r="W855" s="32"/>
      <c r="X855" s="32"/>
      <c r="Y855" s="32"/>
      <c r="Z855" s="32"/>
      <c r="AA855" s="32"/>
      <c r="AB855" s="173"/>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6"/>
      <c r="U856" s="32"/>
      <c r="V856" s="32"/>
      <c r="W856" s="32"/>
      <c r="X856" s="32"/>
      <c r="Y856" s="32"/>
      <c r="Z856" s="32"/>
      <c r="AA856" s="32"/>
      <c r="AB856" s="173"/>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6"/>
      <c r="U857" s="32"/>
      <c r="V857" s="32"/>
      <c r="W857" s="32"/>
      <c r="X857" s="32"/>
      <c r="Y857" s="32"/>
      <c r="Z857" s="32"/>
      <c r="AA857" s="32"/>
      <c r="AB857" s="173"/>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6"/>
      <c r="U858" s="32"/>
      <c r="V858" s="32"/>
      <c r="W858" s="32"/>
      <c r="X858" s="32"/>
      <c r="Y858" s="32"/>
      <c r="Z858" s="32"/>
      <c r="AA858" s="32"/>
      <c r="AB858" s="173"/>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6"/>
      <c r="U859" s="32"/>
      <c r="V859" s="32"/>
      <c r="W859" s="32"/>
      <c r="X859" s="32"/>
      <c r="Y859" s="32"/>
      <c r="Z859" s="32"/>
      <c r="AA859" s="32"/>
      <c r="AB859" s="173"/>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6"/>
      <c r="U860" s="32"/>
      <c r="V860" s="32"/>
      <c r="W860" s="32"/>
      <c r="X860" s="32"/>
      <c r="Y860" s="32"/>
      <c r="Z860" s="32"/>
      <c r="AA860" s="32"/>
      <c r="AB860" s="173"/>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6"/>
      <c r="U861" s="32"/>
      <c r="V861" s="32"/>
      <c r="W861" s="32"/>
      <c r="X861" s="32"/>
      <c r="Y861" s="32"/>
      <c r="Z861" s="32"/>
      <c r="AA861" s="32"/>
      <c r="AB861" s="173"/>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6"/>
      <c r="U862" s="32"/>
      <c r="V862" s="32"/>
      <c r="W862" s="32"/>
      <c r="X862" s="32"/>
      <c r="Y862" s="32"/>
      <c r="Z862" s="32"/>
      <c r="AA862" s="32"/>
      <c r="AB862" s="173"/>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6"/>
      <c r="U863" s="32"/>
      <c r="V863" s="32"/>
      <c r="W863" s="32"/>
      <c r="X863" s="32"/>
      <c r="Y863" s="32"/>
      <c r="Z863" s="32"/>
      <c r="AA863" s="32"/>
      <c r="AB863" s="173"/>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6"/>
      <c r="U864" s="32"/>
      <c r="V864" s="32"/>
      <c r="W864" s="32"/>
      <c r="X864" s="32"/>
      <c r="Y864" s="32"/>
      <c r="Z864" s="32"/>
      <c r="AA864" s="32"/>
      <c r="AB864" s="173"/>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6"/>
      <c r="U865" s="32"/>
      <c r="V865" s="32"/>
      <c r="W865" s="32"/>
      <c r="X865" s="32"/>
      <c r="Y865" s="32"/>
      <c r="Z865" s="32"/>
      <c r="AA865" s="32"/>
      <c r="AB865" s="173"/>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6"/>
      <c r="U866" s="32"/>
      <c r="V866" s="32"/>
      <c r="W866" s="32"/>
      <c r="X866" s="32"/>
      <c r="Y866" s="32"/>
      <c r="Z866" s="32"/>
      <c r="AA866" s="32"/>
      <c r="AB866" s="173"/>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6"/>
      <c r="U867" s="32"/>
      <c r="V867" s="32"/>
      <c r="W867" s="32"/>
      <c r="X867" s="32"/>
      <c r="Y867" s="32"/>
      <c r="Z867" s="32"/>
      <c r="AA867" s="32"/>
      <c r="AB867" s="173"/>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6"/>
      <c r="U868" s="32"/>
      <c r="V868" s="32"/>
      <c r="W868" s="32"/>
      <c r="X868" s="32"/>
      <c r="Y868" s="32"/>
      <c r="Z868" s="32"/>
      <c r="AA868" s="32"/>
      <c r="AB868" s="173"/>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6"/>
      <c r="U869" s="32"/>
      <c r="V869" s="32"/>
      <c r="W869" s="32"/>
      <c r="X869" s="32"/>
      <c r="Y869" s="32"/>
      <c r="Z869" s="32"/>
      <c r="AA869" s="32"/>
      <c r="AB869" s="173"/>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6"/>
      <c r="U870" s="32"/>
      <c r="V870" s="32"/>
      <c r="W870" s="32"/>
      <c r="X870" s="32"/>
      <c r="Y870" s="32"/>
      <c r="Z870" s="32"/>
      <c r="AA870" s="32"/>
      <c r="AB870" s="173"/>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6"/>
      <c r="U871" s="32"/>
      <c r="V871" s="32"/>
      <c r="W871" s="32"/>
      <c r="X871" s="32"/>
      <c r="Y871" s="32"/>
      <c r="Z871" s="32"/>
      <c r="AA871" s="32"/>
      <c r="AB871" s="173"/>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6"/>
      <c r="U872" s="32"/>
      <c r="V872" s="32"/>
      <c r="W872" s="32"/>
      <c r="X872" s="32"/>
      <c r="Y872" s="32"/>
      <c r="Z872" s="32"/>
      <c r="AA872" s="32"/>
      <c r="AB872" s="173"/>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6"/>
      <c r="U873" s="32"/>
      <c r="V873" s="32"/>
      <c r="W873" s="32"/>
      <c r="X873" s="32"/>
      <c r="Y873" s="32"/>
      <c r="Z873" s="32"/>
      <c r="AA873" s="32"/>
      <c r="AB873" s="173"/>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6"/>
      <c r="U874" s="32"/>
      <c r="V874" s="32"/>
      <c r="W874" s="32"/>
      <c r="X874" s="32"/>
      <c r="Y874" s="32"/>
      <c r="Z874" s="32"/>
      <c r="AA874" s="32"/>
      <c r="AB874" s="173"/>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6"/>
      <c r="U875" s="32"/>
      <c r="V875" s="32"/>
      <c r="W875" s="32"/>
      <c r="X875" s="32"/>
      <c r="Y875" s="32"/>
      <c r="Z875" s="32"/>
      <c r="AA875" s="32"/>
      <c r="AB875" s="173"/>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6"/>
      <c r="U876" s="32"/>
      <c r="V876" s="32"/>
      <c r="W876" s="32"/>
      <c r="X876" s="32"/>
      <c r="Y876" s="32"/>
      <c r="Z876" s="32"/>
      <c r="AA876" s="32"/>
      <c r="AB876" s="173"/>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6"/>
      <c r="U877" s="32"/>
      <c r="V877" s="32"/>
      <c r="W877" s="32"/>
      <c r="X877" s="32"/>
      <c r="Y877" s="32"/>
      <c r="Z877" s="32"/>
      <c r="AA877" s="32"/>
      <c r="AB877" s="173"/>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6"/>
      <c r="U878" s="32"/>
      <c r="V878" s="32"/>
      <c r="W878" s="32"/>
      <c r="X878" s="32"/>
      <c r="Y878" s="32"/>
      <c r="Z878" s="32"/>
      <c r="AA878" s="32"/>
      <c r="AB878" s="173"/>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6"/>
      <c r="U879" s="32"/>
      <c r="V879" s="32"/>
      <c r="W879" s="32"/>
      <c r="X879" s="32"/>
      <c r="Y879" s="32"/>
      <c r="Z879" s="32"/>
      <c r="AA879" s="32"/>
      <c r="AB879" s="173"/>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6"/>
      <c r="U880" s="32"/>
      <c r="V880" s="32"/>
      <c r="W880" s="32"/>
      <c r="X880" s="32"/>
      <c r="Y880" s="32"/>
      <c r="Z880" s="32"/>
      <c r="AA880" s="32"/>
      <c r="AB880" s="173"/>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6"/>
      <c r="U881" s="32"/>
      <c r="V881" s="32"/>
      <c r="W881" s="32"/>
      <c r="X881" s="32"/>
      <c r="Y881" s="32"/>
      <c r="Z881" s="32"/>
      <c r="AA881" s="32"/>
      <c r="AB881" s="173"/>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6"/>
      <c r="U882" s="32"/>
      <c r="V882" s="32"/>
      <c r="W882" s="32"/>
      <c r="X882" s="32"/>
      <c r="Y882" s="32"/>
      <c r="Z882" s="32"/>
      <c r="AA882" s="32"/>
      <c r="AB882" s="173"/>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6"/>
      <c r="U883" s="32"/>
      <c r="V883" s="32"/>
      <c r="W883" s="32"/>
      <c r="X883" s="32"/>
      <c r="Y883" s="32"/>
      <c r="Z883" s="32"/>
      <c r="AA883" s="32"/>
      <c r="AB883" s="173"/>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6"/>
      <c r="U884" s="32"/>
      <c r="V884" s="32"/>
      <c r="W884" s="32"/>
      <c r="X884" s="32"/>
      <c r="Y884" s="32"/>
      <c r="Z884" s="32"/>
      <c r="AA884" s="32"/>
      <c r="AB884" s="173"/>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6"/>
      <c r="U885" s="32"/>
      <c r="V885" s="32"/>
      <c r="W885" s="32"/>
      <c r="X885" s="32"/>
      <c r="Y885" s="32"/>
      <c r="Z885" s="32"/>
      <c r="AA885" s="32"/>
      <c r="AB885" s="173"/>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6"/>
      <c r="U886" s="32"/>
      <c r="V886" s="32"/>
      <c r="W886" s="32"/>
      <c r="X886" s="32"/>
      <c r="Y886" s="32"/>
      <c r="Z886" s="32"/>
      <c r="AA886" s="32"/>
      <c r="AB886" s="173"/>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6"/>
      <c r="U887" s="32"/>
      <c r="V887" s="32"/>
      <c r="W887" s="32"/>
      <c r="X887" s="32"/>
      <c r="Y887" s="32"/>
      <c r="Z887" s="32"/>
      <c r="AA887" s="32"/>
      <c r="AB887" s="173"/>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6"/>
      <c r="U888" s="32"/>
      <c r="V888" s="32"/>
      <c r="W888" s="32"/>
      <c r="X888" s="32"/>
      <c r="Y888" s="32"/>
      <c r="Z888" s="32"/>
      <c r="AA888" s="32"/>
      <c r="AB888" s="173"/>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6"/>
      <c r="U889" s="32"/>
      <c r="V889" s="32"/>
      <c r="W889" s="32"/>
      <c r="X889" s="32"/>
      <c r="Y889" s="32"/>
      <c r="Z889" s="32"/>
      <c r="AA889" s="32"/>
      <c r="AB889" s="173"/>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6"/>
      <c r="U890" s="32"/>
      <c r="V890" s="32"/>
      <c r="W890" s="32"/>
      <c r="X890" s="32"/>
      <c r="Y890" s="32"/>
      <c r="Z890" s="32"/>
      <c r="AA890" s="32"/>
      <c r="AB890" s="173"/>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6"/>
      <c r="U891" s="32"/>
      <c r="V891" s="32"/>
      <c r="W891" s="32"/>
      <c r="X891" s="32"/>
      <c r="Y891" s="32"/>
      <c r="Z891" s="32"/>
      <c r="AA891" s="32"/>
      <c r="AB891" s="173"/>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6"/>
      <c r="U892" s="32"/>
      <c r="V892" s="32"/>
      <c r="W892" s="32"/>
      <c r="X892" s="32"/>
      <c r="Y892" s="32"/>
      <c r="Z892" s="32"/>
      <c r="AA892" s="32"/>
      <c r="AB892" s="173"/>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6"/>
      <c r="U893" s="32"/>
      <c r="V893" s="32"/>
      <c r="W893" s="32"/>
      <c r="X893" s="32"/>
      <c r="Y893" s="32"/>
      <c r="Z893" s="32"/>
      <c r="AA893" s="32"/>
      <c r="AB893" s="173"/>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6"/>
      <c r="U894" s="32"/>
      <c r="V894" s="32"/>
      <c r="W894" s="32"/>
      <c r="X894" s="32"/>
      <c r="Y894" s="32"/>
      <c r="Z894" s="32"/>
      <c r="AA894" s="32"/>
      <c r="AB894" s="173"/>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6"/>
      <c r="U895" s="32"/>
      <c r="V895" s="32"/>
      <c r="W895" s="32"/>
      <c r="X895" s="32"/>
      <c r="Y895" s="32"/>
      <c r="Z895" s="32"/>
      <c r="AA895" s="32"/>
      <c r="AB895" s="173"/>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6"/>
      <c r="U896" s="32"/>
      <c r="V896" s="32"/>
      <c r="W896" s="32"/>
      <c r="X896" s="32"/>
      <c r="Y896" s="32"/>
      <c r="Z896" s="32"/>
      <c r="AA896" s="32"/>
      <c r="AB896" s="173"/>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6"/>
      <c r="U897" s="32"/>
      <c r="V897" s="32"/>
      <c r="W897" s="32"/>
      <c r="X897" s="32"/>
      <c r="Y897" s="32"/>
      <c r="Z897" s="32"/>
      <c r="AA897" s="32"/>
      <c r="AB897" s="173"/>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6"/>
      <c r="U898" s="32"/>
      <c r="V898" s="32"/>
      <c r="W898" s="32"/>
      <c r="X898" s="32"/>
      <c r="Y898" s="32"/>
      <c r="Z898" s="32"/>
      <c r="AA898" s="32"/>
      <c r="AB898" s="173"/>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6"/>
      <c r="U899" s="32"/>
      <c r="V899" s="32"/>
      <c r="W899" s="32"/>
      <c r="X899" s="32"/>
      <c r="Y899" s="32"/>
      <c r="Z899" s="32"/>
      <c r="AA899" s="32"/>
      <c r="AB899" s="173"/>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6"/>
      <c r="U900" s="32"/>
      <c r="V900" s="32"/>
      <c r="W900" s="32"/>
      <c r="X900" s="32"/>
      <c r="Y900" s="32"/>
      <c r="Z900" s="32"/>
      <c r="AA900" s="32"/>
      <c r="AB900" s="173"/>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6"/>
      <c r="U901" s="32"/>
      <c r="V901" s="32"/>
      <c r="W901" s="32"/>
      <c r="X901" s="32"/>
      <c r="Y901" s="32"/>
      <c r="Z901" s="32"/>
      <c r="AA901" s="32"/>
      <c r="AB901" s="173"/>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6"/>
      <c r="U902" s="32"/>
      <c r="V902" s="32"/>
      <c r="W902" s="32"/>
      <c r="X902" s="32"/>
      <c r="Y902" s="32"/>
      <c r="Z902" s="32"/>
      <c r="AA902" s="32"/>
      <c r="AB902" s="173"/>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6"/>
      <c r="U903" s="32"/>
      <c r="V903" s="32"/>
      <c r="W903" s="32"/>
      <c r="X903" s="32"/>
      <c r="Y903" s="32"/>
      <c r="Z903" s="32"/>
      <c r="AA903" s="32"/>
      <c r="AB903" s="173"/>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6"/>
      <c r="U904" s="32"/>
      <c r="V904" s="32"/>
      <c r="W904" s="32"/>
      <c r="X904" s="32"/>
      <c r="Y904" s="32"/>
      <c r="Z904" s="32"/>
      <c r="AA904" s="32"/>
      <c r="AB904" s="173"/>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6"/>
      <c r="U905" s="32"/>
      <c r="V905" s="32"/>
      <c r="W905" s="32"/>
      <c r="X905" s="32"/>
      <c r="Y905" s="32"/>
      <c r="Z905" s="32"/>
      <c r="AA905" s="32"/>
      <c r="AB905" s="173"/>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6"/>
      <c r="U906" s="32"/>
      <c r="V906" s="32"/>
      <c r="W906" s="32"/>
      <c r="X906" s="32"/>
      <c r="Y906" s="32"/>
      <c r="Z906" s="32"/>
      <c r="AA906" s="32"/>
      <c r="AB906" s="173"/>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6"/>
      <c r="U907" s="32"/>
      <c r="V907" s="32"/>
      <c r="W907" s="32"/>
      <c r="X907" s="32"/>
      <c r="Y907" s="32"/>
      <c r="Z907" s="32"/>
      <c r="AA907" s="32"/>
      <c r="AB907" s="173"/>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6"/>
      <c r="U908" s="32"/>
      <c r="V908" s="32"/>
      <c r="W908" s="32"/>
      <c r="X908" s="32"/>
      <c r="Y908" s="32"/>
      <c r="Z908" s="32"/>
      <c r="AA908" s="32"/>
      <c r="AB908" s="173"/>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6"/>
      <c r="U909" s="32"/>
      <c r="V909" s="32"/>
      <c r="W909" s="32"/>
      <c r="X909" s="32"/>
      <c r="Y909" s="32"/>
      <c r="Z909" s="32"/>
      <c r="AA909" s="32"/>
      <c r="AB909" s="173"/>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6"/>
      <c r="U910" s="32"/>
      <c r="V910" s="32"/>
      <c r="W910" s="32"/>
      <c r="X910" s="32"/>
      <c r="Y910" s="32"/>
      <c r="Z910" s="32"/>
      <c r="AA910" s="32"/>
      <c r="AB910" s="173"/>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6"/>
      <c r="U911" s="32"/>
      <c r="V911" s="32"/>
      <c r="W911" s="32"/>
      <c r="X911" s="32"/>
      <c r="Y911" s="32"/>
      <c r="Z911" s="32"/>
      <c r="AA911" s="32"/>
      <c r="AB911" s="173"/>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6"/>
      <c r="U912" s="32"/>
      <c r="V912" s="32"/>
      <c r="W912" s="32"/>
      <c r="X912" s="32"/>
      <c r="Y912" s="32"/>
      <c r="Z912" s="32"/>
      <c r="AA912" s="32"/>
      <c r="AB912" s="173"/>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6"/>
      <c r="U913" s="32"/>
      <c r="V913" s="32"/>
      <c r="W913" s="32"/>
      <c r="X913" s="32"/>
      <c r="Y913" s="32"/>
      <c r="Z913" s="32"/>
      <c r="AA913" s="32"/>
      <c r="AB913" s="173"/>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6"/>
      <c r="U914" s="32"/>
      <c r="V914" s="32"/>
      <c r="W914" s="32"/>
      <c r="X914" s="32"/>
      <c r="Y914" s="32"/>
      <c r="Z914" s="32"/>
      <c r="AA914" s="32"/>
      <c r="AB914" s="173"/>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6"/>
      <c r="U915" s="32"/>
      <c r="V915" s="32"/>
      <c r="W915" s="32"/>
      <c r="X915" s="32"/>
      <c r="Y915" s="32"/>
      <c r="Z915" s="32"/>
      <c r="AA915" s="32"/>
      <c r="AB915" s="173"/>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6"/>
      <c r="U916" s="32"/>
      <c r="V916" s="32"/>
      <c r="W916" s="32"/>
      <c r="X916" s="32"/>
      <c r="Y916" s="32"/>
      <c r="Z916" s="32"/>
      <c r="AA916" s="32"/>
      <c r="AB916" s="173"/>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6"/>
      <c r="U917" s="32"/>
      <c r="V917" s="32"/>
      <c r="W917" s="32"/>
      <c r="X917" s="32"/>
      <c r="Y917" s="32"/>
      <c r="Z917" s="32"/>
      <c r="AA917" s="32"/>
      <c r="AB917" s="173"/>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6"/>
      <c r="U918" s="32"/>
      <c r="V918" s="32"/>
      <c r="W918" s="32"/>
      <c r="X918" s="32"/>
      <c r="Y918" s="32"/>
      <c r="Z918" s="32"/>
      <c r="AA918" s="32"/>
      <c r="AB918" s="173"/>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6"/>
      <c r="U919" s="32"/>
      <c r="V919" s="32"/>
      <c r="W919" s="32"/>
      <c r="X919" s="32"/>
      <c r="Y919" s="32"/>
      <c r="Z919" s="32"/>
      <c r="AA919" s="32"/>
      <c r="AB919" s="173"/>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6"/>
      <c r="U920" s="32"/>
      <c r="V920" s="32"/>
      <c r="W920" s="32"/>
      <c r="X920" s="32"/>
      <c r="Y920" s="32"/>
      <c r="Z920" s="32"/>
      <c r="AA920" s="32"/>
      <c r="AB920" s="173"/>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6"/>
      <c r="U921" s="32"/>
      <c r="V921" s="32"/>
      <c r="W921" s="32"/>
      <c r="X921" s="32"/>
      <c r="Y921" s="32"/>
      <c r="Z921" s="32"/>
      <c r="AA921" s="32"/>
      <c r="AB921" s="173"/>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6"/>
      <c r="U922" s="32"/>
      <c r="V922" s="32"/>
      <c r="W922" s="32"/>
      <c r="X922" s="32"/>
      <c r="Y922" s="32"/>
      <c r="Z922" s="32"/>
      <c r="AA922" s="32"/>
      <c r="AB922" s="173"/>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6"/>
      <c r="U923" s="32"/>
      <c r="V923" s="32"/>
      <c r="W923" s="32"/>
      <c r="X923" s="32"/>
      <c r="Y923" s="32"/>
      <c r="Z923" s="32"/>
      <c r="AA923" s="32"/>
      <c r="AB923" s="173"/>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6"/>
      <c r="U924" s="32"/>
      <c r="V924" s="32"/>
      <c r="W924" s="32"/>
      <c r="X924" s="32"/>
      <c r="Y924" s="32"/>
      <c r="Z924" s="32"/>
      <c r="AA924" s="32"/>
      <c r="AB924" s="173"/>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6"/>
      <c r="U925" s="32"/>
      <c r="V925" s="32"/>
      <c r="W925" s="32"/>
      <c r="X925" s="32"/>
      <c r="Y925" s="32"/>
      <c r="Z925" s="32"/>
      <c r="AA925" s="32"/>
      <c r="AB925" s="173"/>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6"/>
      <c r="U926" s="32"/>
      <c r="V926" s="32"/>
      <c r="W926" s="32"/>
      <c r="X926" s="32"/>
      <c r="Y926" s="32"/>
      <c r="Z926" s="32"/>
      <c r="AA926" s="32"/>
      <c r="AB926" s="173"/>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6"/>
      <c r="U927" s="32"/>
      <c r="V927" s="32"/>
      <c r="W927" s="32"/>
      <c r="X927" s="32"/>
      <c r="Y927" s="32"/>
      <c r="Z927" s="32"/>
      <c r="AA927" s="32"/>
      <c r="AB927" s="173"/>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6"/>
      <c r="U928" s="32"/>
      <c r="V928" s="32"/>
      <c r="W928" s="32"/>
      <c r="X928" s="32"/>
      <c r="Y928" s="32"/>
      <c r="Z928" s="32"/>
      <c r="AA928" s="32"/>
      <c r="AB928" s="173"/>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6"/>
      <c r="U929" s="32"/>
      <c r="V929" s="32"/>
      <c r="W929" s="32"/>
      <c r="X929" s="32"/>
      <c r="Y929" s="32"/>
      <c r="Z929" s="32"/>
      <c r="AA929" s="32"/>
      <c r="AB929" s="173"/>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6"/>
      <c r="U930" s="32"/>
      <c r="V930" s="32"/>
      <c r="W930" s="32"/>
      <c r="X930" s="32"/>
      <c r="Y930" s="32"/>
      <c r="Z930" s="32"/>
      <c r="AA930" s="32"/>
      <c r="AB930" s="173"/>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6"/>
      <c r="U931" s="32"/>
      <c r="V931" s="32"/>
      <c r="W931" s="32"/>
      <c r="X931" s="32"/>
      <c r="Y931" s="32"/>
      <c r="Z931" s="32"/>
      <c r="AA931" s="32"/>
      <c r="AB931" s="173"/>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6"/>
      <c r="U932" s="32"/>
      <c r="V932" s="32"/>
      <c r="W932" s="32"/>
      <c r="X932" s="32"/>
      <c r="Y932" s="32"/>
      <c r="Z932" s="32"/>
      <c r="AA932" s="32"/>
      <c r="AB932" s="173"/>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6"/>
      <c r="U933" s="32"/>
      <c r="V933" s="32"/>
      <c r="W933" s="32"/>
      <c r="X933" s="32"/>
      <c r="Y933" s="32"/>
      <c r="Z933" s="32"/>
      <c r="AA933" s="32"/>
      <c r="AB933" s="173"/>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6"/>
      <c r="U934" s="32"/>
      <c r="V934" s="32"/>
      <c r="W934" s="32"/>
      <c r="X934" s="32"/>
      <c r="Y934" s="32"/>
      <c r="Z934" s="32"/>
      <c r="AA934" s="32"/>
      <c r="AB934" s="173"/>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6"/>
      <c r="U935" s="32"/>
      <c r="V935" s="32"/>
      <c r="W935" s="32"/>
      <c r="X935" s="32"/>
      <c r="Y935" s="32"/>
      <c r="Z935" s="32"/>
      <c r="AA935" s="32"/>
      <c r="AB935" s="173"/>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6"/>
      <c r="U936" s="32"/>
      <c r="V936" s="32"/>
      <c r="W936" s="32"/>
      <c r="X936" s="32"/>
      <c r="Y936" s="32"/>
      <c r="Z936" s="32"/>
      <c r="AA936" s="32"/>
      <c r="AB936" s="173"/>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6"/>
      <c r="U937" s="32"/>
      <c r="V937" s="32"/>
      <c r="W937" s="32"/>
      <c r="X937" s="32"/>
      <c r="Y937" s="32"/>
      <c r="Z937" s="32"/>
      <c r="AA937" s="32"/>
      <c r="AB937" s="173"/>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6"/>
      <c r="U938" s="32"/>
      <c r="V938" s="32"/>
      <c r="W938" s="32"/>
      <c r="X938" s="32"/>
      <c r="Y938" s="32"/>
      <c r="Z938" s="32"/>
      <c r="AA938" s="32"/>
      <c r="AB938" s="173"/>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6"/>
      <c r="U939" s="32"/>
      <c r="V939" s="32"/>
      <c r="W939" s="32"/>
      <c r="X939" s="32"/>
      <c r="Y939" s="32"/>
      <c r="Z939" s="32"/>
      <c r="AA939" s="32"/>
      <c r="AB939" s="173"/>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6"/>
      <c r="U940" s="32"/>
      <c r="V940" s="32"/>
      <c r="W940" s="32"/>
      <c r="X940" s="32"/>
      <c r="Y940" s="32"/>
      <c r="Z940" s="32"/>
      <c r="AA940" s="32"/>
      <c r="AB940" s="173"/>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6"/>
      <c r="U941" s="32"/>
      <c r="V941" s="32"/>
      <c r="W941" s="32"/>
      <c r="X941" s="32"/>
      <c r="Y941" s="32"/>
      <c r="Z941" s="32"/>
      <c r="AA941" s="32"/>
      <c r="AB941" s="173"/>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6"/>
      <c r="U942" s="32"/>
      <c r="V942" s="32"/>
      <c r="W942" s="32"/>
      <c r="X942" s="32"/>
      <c r="Y942" s="32"/>
      <c r="Z942" s="32"/>
      <c r="AA942" s="32"/>
      <c r="AB942" s="173"/>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6"/>
      <c r="U943" s="32"/>
      <c r="V943" s="32"/>
      <c r="W943" s="32"/>
      <c r="X943" s="32"/>
      <c r="Y943" s="32"/>
      <c r="Z943" s="32"/>
      <c r="AA943" s="32"/>
      <c r="AB943" s="173"/>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6"/>
      <c r="U944" s="32"/>
      <c r="V944" s="32"/>
      <c r="W944" s="32"/>
      <c r="X944" s="32"/>
      <c r="Y944" s="32"/>
      <c r="Z944" s="32"/>
      <c r="AA944" s="32"/>
      <c r="AB944" s="173"/>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6"/>
      <c r="U945" s="32"/>
      <c r="V945" s="32"/>
      <c r="W945" s="32"/>
      <c r="X945" s="32"/>
      <c r="Y945" s="32"/>
      <c r="Z945" s="32"/>
      <c r="AA945" s="32"/>
      <c r="AB945" s="173"/>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6"/>
      <c r="U946" s="32"/>
      <c r="V946" s="32"/>
      <c r="W946" s="32"/>
      <c r="X946" s="32"/>
      <c r="Y946" s="32"/>
      <c r="Z946" s="32"/>
      <c r="AA946" s="32"/>
      <c r="AB946" s="173"/>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6"/>
      <c r="U947" s="32"/>
      <c r="V947" s="32"/>
      <c r="W947" s="32"/>
      <c r="X947" s="32"/>
      <c r="Y947" s="32"/>
      <c r="Z947" s="32"/>
      <c r="AA947" s="32"/>
      <c r="AB947" s="173"/>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6"/>
      <c r="U948" s="32"/>
      <c r="V948" s="32"/>
      <c r="W948" s="32"/>
      <c r="X948" s="32"/>
      <c r="Y948" s="32"/>
      <c r="Z948" s="32"/>
      <c r="AA948" s="32"/>
      <c r="AB948" s="173"/>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6"/>
      <c r="U949" s="32"/>
      <c r="V949" s="32"/>
      <c r="W949" s="32"/>
      <c r="X949" s="32"/>
      <c r="Y949" s="32"/>
      <c r="Z949" s="32"/>
      <c r="AA949" s="32"/>
      <c r="AB949" s="173"/>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6"/>
      <c r="U950" s="32"/>
      <c r="V950" s="32"/>
      <c r="W950" s="32"/>
      <c r="X950" s="32"/>
      <c r="Y950" s="32"/>
      <c r="Z950" s="32"/>
      <c r="AA950" s="32"/>
      <c r="AB950" s="173"/>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6"/>
      <c r="U951" s="32"/>
      <c r="V951" s="32"/>
      <c r="W951" s="32"/>
      <c r="X951" s="32"/>
      <c r="Y951" s="32"/>
      <c r="Z951" s="32"/>
      <c r="AA951" s="32"/>
      <c r="AB951" s="173"/>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6"/>
      <c r="U952" s="32"/>
      <c r="V952" s="32"/>
      <c r="W952" s="32"/>
      <c r="X952" s="32"/>
      <c r="Y952" s="32"/>
      <c r="Z952" s="32"/>
      <c r="AA952" s="32"/>
      <c r="AB952" s="173"/>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6"/>
      <c r="U953" s="32"/>
      <c r="V953" s="32"/>
      <c r="W953" s="32"/>
      <c r="X953" s="32"/>
      <c r="Y953" s="32"/>
      <c r="Z953" s="32"/>
      <c r="AA953" s="32"/>
      <c r="AB953" s="173"/>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6"/>
      <c r="U954" s="32"/>
      <c r="V954" s="32"/>
      <c r="W954" s="32"/>
      <c r="X954" s="32"/>
      <c r="Y954" s="32"/>
      <c r="Z954" s="32"/>
      <c r="AA954" s="32"/>
      <c r="AB954" s="173"/>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6"/>
      <c r="U955" s="32"/>
      <c r="V955" s="32"/>
      <c r="W955" s="32"/>
      <c r="X955" s="32"/>
      <c r="Y955" s="32"/>
      <c r="Z955" s="32"/>
      <c r="AA955" s="32"/>
      <c r="AB955" s="173"/>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6"/>
      <c r="U956" s="32"/>
      <c r="V956" s="32"/>
      <c r="W956" s="32"/>
      <c r="X956" s="32"/>
      <c r="Y956" s="32"/>
      <c r="Z956" s="32"/>
      <c r="AA956" s="32"/>
      <c r="AB956" s="173"/>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6"/>
      <c r="U957" s="32"/>
      <c r="V957" s="32"/>
      <c r="W957" s="32"/>
      <c r="X957" s="32"/>
      <c r="Y957" s="32"/>
      <c r="Z957" s="32"/>
      <c r="AA957" s="32"/>
      <c r="AB957" s="173"/>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6"/>
      <c r="U958" s="32"/>
      <c r="V958" s="32"/>
      <c r="W958" s="32"/>
      <c r="X958" s="32"/>
      <c r="Y958" s="32"/>
      <c r="Z958" s="32"/>
      <c r="AA958" s="32"/>
      <c r="AB958" s="173"/>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6"/>
      <c r="U959" s="32"/>
      <c r="V959" s="32"/>
      <c r="W959" s="32"/>
      <c r="X959" s="32"/>
      <c r="Y959" s="32"/>
      <c r="Z959" s="32"/>
      <c r="AA959" s="32"/>
      <c r="AB959" s="173"/>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6"/>
      <c r="U960" s="32"/>
      <c r="V960" s="32"/>
      <c r="W960" s="32"/>
      <c r="X960" s="32"/>
      <c r="Y960" s="32"/>
      <c r="Z960" s="32"/>
      <c r="AA960" s="32"/>
      <c r="AB960" s="173"/>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6"/>
      <c r="U961" s="32"/>
      <c r="V961" s="32"/>
      <c r="W961" s="32"/>
      <c r="X961" s="32"/>
      <c r="Y961" s="32"/>
      <c r="Z961" s="32"/>
      <c r="AA961" s="32"/>
      <c r="AB961" s="173"/>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6"/>
      <c r="U962" s="32"/>
      <c r="V962" s="32"/>
      <c r="W962" s="32"/>
      <c r="X962" s="32"/>
      <c r="Y962" s="32"/>
      <c r="Z962" s="32"/>
      <c r="AA962" s="32"/>
      <c r="AB962" s="173"/>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6"/>
      <c r="U963" s="32"/>
      <c r="V963" s="32"/>
      <c r="W963" s="32"/>
      <c r="X963" s="32"/>
      <c r="Y963" s="32"/>
      <c r="Z963" s="32"/>
      <c r="AA963" s="32"/>
      <c r="AB963" s="173"/>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6"/>
      <c r="U964" s="32"/>
      <c r="V964" s="32"/>
      <c r="W964" s="32"/>
      <c r="X964" s="32"/>
      <c r="Y964" s="32"/>
      <c r="Z964" s="32"/>
      <c r="AA964" s="32"/>
      <c r="AB964" s="173"/>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6"/>
      <c r="U965" s="32"/>
      <c r="V965" s="32"/>
      <c r="W965" s="32"/>
      <c r="X965" s="32"/>
      <c r="Y965" s="32"/>
      <c r="Z965" s="32"/>
      <c r="AA965" s="32"/>
      <c r="AB965" s="173"/>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6"/>
      <c r="U966" s="32"/>
      <c r="V966" s="32"/>
      <c r="W966" s="32"/>
      <c r="X966" s="32"/>
      <c r="Y966" s="32"/>
      <c r="Z966" s="32"/>
      <c r="AA966" s="32"/>
      <c r="AB966" s="173"/>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6"/>
      <c r="U967" s="32"/>
      <c r="V967" s="32"/>
      <c r="W967" s="32"/>
      <c r="X967" s="32"/>
      <c r="Y967" s="32"/>
      <c r="Z967" s="32"/>
      <c r="AA967" s="32"/>
      <c r="AB967" s="173"/>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6"/>
      <c r="U968" s="32"/>
      <c r="V968" s="32"/>
      <c r="W968" s="32"/>
      <c r="X968" s="32"/>
      <c r="Y968" s="32"/>
      <c r="Z968" s="32"/>
      <c r="AA968" s="32"/>
      <c r="AB968" s="173"/>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6"/>
      <c r="U969" s="32"/>
      <c r="V969" s="32"/>
      <c r="W969" s="32"/>
      <c r="X969" s="32"/>
      <c r="Y969" s="32"/>
      <c r="Z969" s="32"/>
      <c r="AA969" s="32"/>
      <c r="AB969" s="173"/>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6"/>
      <c r="U970" s="32"/>
      <c r="V970" s="32"/>
      <c r="W970" s="32"/>
      <c r="X970" s="32"/>
      <c r="Y970" s="32"/>
      <c r="Z970" s="32"/>
      <c r="AA970" s="32"/>
      <c r="AB970" s="173"/>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6"/>
      <c r="U971" s="32"/>
      <c r="V971" s="32"/>
      <c r="W971" s="32"/>
      <c r="X971" s="32"/>
      <c r="Y971" s="32"/>
      <c r="Z971" s="32"/>
      <c r="AA971" s="32"/>
      <c r="AB971" s="173"/>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6"/>
      <c r="U972" s="32"/>
      <c r="V972" s="32"/>
      <c r="W972" s="32"/>
      <c r="X972" s="32"/>
      <c r="Y972" s="32"/>
      <c r="Z972" s="32"/>
      <c r="AA972" s="32"/>
      <c r="AB972" s="173"/>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6"/>
      <c r="U973" s="32"/>
      <c r="V973" s="32"/>
      <c r="W973" s="32"/>
      <c r="X973" s="32"/>
      <c r="Y973" s="32"/>
      <c r="Z973" s="32"/>
      <c r="AA973" s="32"/>
      <c r="AB973" s="173"/>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6"/>
      <c r="U974" s="32"/>
      <c r="V974" s="32"/>
      <c r="W974" s="32"/>
      <c r="X974" s="32"/>
      <c r="Y974" s="32"/>
      <c r="Z974" s="32"/>
      <c r="AA974" s="32"/>
      <c r="AB974" s="173"/>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6"/>
      <c r="U975" s="32"/>
      <c r="V975" s="32"/>
      <c r="W975" s="32"/>
      <c r="X975" s="32"/>
      <c r="Y975" s="32"/>
      <c r="Z975" s="32"/>
      <c r="AA975" s="32"/>
      <c r="AB975" s="173"/>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6"/>
      <c r="U976" s="32"/>
      <c r="V976" s="32"/>
      <c r="W976" s="32"/>
      <c r="X976" s="32"/>
      <c r="Y976" s="32"/>
      <c r="Z976" s="32"/>
      <c r="AA976" s="32"/>
      <c r="AB976" s="173"/>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6"/>
      <c r="U977" s="32"/>
      <c r="V977" s="32"/>
      <c r="W977" s="32"/>
      <c r="X977" s="32"/>
      <c r="Y977" s="32"/>
      <c r="Z977" s="32"/>
      <c r="AA977" s="32"/>
      <c r="AB977" s="173"/>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6"/>
      <c r="U978" s="32"/>
      <c r="V978" s="32"/>
      <c r="W978" s="32"/>
      <c r="X978" s="32"/>
      <c r="Y978" s="32"/>
      <c r="Z978" s="32"/>
      <c r="AA978" s="32"/>
      <c r="AB978" s="173"/>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6"/>
      <c r="U979" s="32"/>
      <c r="V979" s="32"/>
      <c r="W979" s="32"/>
      <c r="X979" s="32"/>
      <c r="Y979" s="32"/>
      <c r="Z979" s="32"/>
      <c r="AA979" s="32"/>
      <c r="AB979" s="173"/>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6"/>
      <c r="U980" s="32"/>
      <c r="V980" s="32"/>
      <c r="W980" s="32"/>
      <c r="X980" s="32"/>
      <c r="Y980" s="32"/>
      <c r="Z980" s="32"/>
      <c r="AA980" s="32"/>
      <c r="AB980" s="173"/>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6"/>
      <c r="U981" s="32"/>
      <c r="V981" s="32"/>
      <c r="W981" s="32"/>
      <c r="X981" s="32"/>
      <c r="Y981" s="32"/>
      <c r="Z981" s="32"/>
      <c r="AA981" s="32"/>
      <c r="AB981" s="173"/>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6"/>
      <c r="U982" s="32"/>
      <c r="V982" s="32"/>
      <c r="W982" s="32"/>
      <c r="X982" s="32"/>
      <c r="Y982" s="32"/>
      <c r="Z982" s="32"/>
      <c r="AA982" s="32"/>
      <c r="AB982" s="173"/>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6"/>
      <c r="U983" s="32"/>
      <c r="V983" s="32"/>
      <c r="W983" s="32"/>
      <c r="X983" s="32"/>
      <c r="Y983" s="32"/>
      <c r="Z983" s="32"/>
      <c r="AA983" s="32"/>
      <c r="AB983" s="173"/>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6"/>
      <c r="U984" s="32"/>
      <c r="V984" s="32"/>
      <c r="W984" s="32"/>
      <c r="X984" s="32"/>
      <c r="Y984" s="32"/>
      <c r="Z984" s="32"/>
      <c r="AA984" s="32"/>
      <c r="AB984" s="173"/>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6"/>
      <c r="U985" s="32"/>
      <c r="V985" s="32"/>
      <c r="W985" s="32"/>
      <c r="X985" s="32"/>
      <c r="Y985" s="32"/>
      <c r="Z985" s="32"/>
      <c r="AA985" s="32"/>
      <c r="AB985" s="173"/>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6"/>
      <c r="U986" s="32"/>
      <c r="V986" s="32"/>
      <c r="W986" s="32"/>
      <c r="X986" s="32"/>
      <c r="Y986" s="32"/>
      <c r="Z986" s="32"/>
      <c r="AA986" s="32"/>
      <c r="AB986" s="173"/>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6"/>
      <c r="U987" s="32"/>
      <c r="V987" s="32"/>
      <c r="W987" s="32"/>
      <c r="X987" s="32"/>
      <c r="Y987" s="32"/>
      <c r="Z987" s="32"/>
      <c r="AA987" s="32"/>
      <c r="AB987" s="173"/>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6"/>
      <c r="U988" s="32"/>
      <c r="V988" s="32"/>
      <c r="W988" s="32"/>
      <c r="X988" s="32"/>
      <c r="Y988" s="32"/>
      <c r="Z988" s="32"/>
      <c r="AA988" s="32"/>
      <c r="AB988" s="173"/>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6"/>
      <c r="U989" s="32"/>
      <c r="V989" s="32"/>
      <c r="W989" s="32"/>
      <c r="X989" s="32"/>
      <c r="Y989" s="32"/>
      <c r="Z989" s="32"/>
      <c r="AA989" s="32"/>
      <c r="AB989" s="173"/>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6"/>
      <c r="U990" s="32"/>
      <c r="V990" s="32"/>
      <c r="W990" s="32"/>
      <c r="X990" s="32"/>
      <c r="Y990" s="32"/>
      <c r="Z990" s="32"/>
      <c r="AA990" s="32"/>
      <c r="AB990" s="173"/>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6"/>
      <c r="U991" s="32"/>
      <c r="V991" s="32"/>
      <c r="W991" s="32"/>
      <c r="X991" s="32"/>
      <c r="Y991" s="32"/>
      <c r="Z991" s="32"/>
      <c r="AA991" s="32"/>
      <c r="AB991" s="173"/>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6"/>
      <c r="U992" s="32"/>
      <c r="V992" s="32"/>
      <c r="W992" s="32"/>
      <c r="X992" s="32"/>
      <c r="Y992" s="32"/>
      <c r="Z992" s="32"/>
      <c r="AA992" s="32"/>
      <c r="AB992" s="173"/>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6"/>
      <c r="U993" s="32"/>
      <c r="V993" s="32"/>
      <c r="W993" s="32"/>
      <c r="X993" s="32"/>
      <c r="Y993" s="32"/>
      <c r="Z993" s="32"/>
      <c r="AA993" s="32"/>
      <c r="AB993" s="173"/>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6"/>
      <c r="U994" s="32"/>
      <c r="V994" s="32"/>
      <c r="W994" s="32"/>
      <c r="X994" s="32"/>
      <c r="Y994" s="32"/>
      <c r="Z994" s="32"/>
      <c r="AA994" s="32"/>
      <c r="AB994" s="173"/>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6"/>
      <c r="U995" s="32"/>
      <c r="V995" s="32"/>
      <c r="W995" s="32"/>
      <c r="X995" s="32"/>
      <c r="Y995" s="32"/>
      <c r="Z995" s="32"/>
      <c r="AA995" s="32"/>
      <c r="AB995" s="173"/>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6"/>
      <c r="U996" s="32"/>
      <c r="V996" s="32"/>
      <c r="W996" s="32"/>
      <c r="X996" s="32"/>
      <c r="Y996" s="32"/>
      <c r="Z996" s="32"/>
      <c r="AA996" s="32"/>
      <c r="AB996" s="173"/>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6"/>
      <c r="U997" s="32"/>
      <c r="V997" s="32"/>
      <c r="W997" s="32"/>
      <c r="X997" s="32"/>
      <c r="Y997" s="32"/>
      <c r="Z997" s="32"/>
      <c r="AA997" s="32"/>
      <c r="AB997" s="173"/>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6"/>
      <c r="U998" s="32"/>
      <c r="V998" s="32"/>
      <c r="W998" s="32"/>
      <c r="X998" s="32"/>
      <c r="Y998" s="32"/>
      <c r="Z998" s="32"/>
      <c r="AA998" s="32"/>
      <c r="AB998" s="173"/>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6"/>
      <c r="U999" s="32"/>
      <c r="V999" s="32"/>
      <c r="W999" s="32"/>
      <c r="X999" s="32"/>
      <c r="Y999" s="32"/>
      <c r="Z999" s="32"/>
      <c r="AA999" s="32"/>
      <c r="AB999" s="173"/>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6"/>
      <c r="U1000" s="32"/>
      <c r="V1000" s="32"/>
      <c r="W1000" s="32"/>
      <c r="X1000" s="32"/>
      <c r="Y1000" s="32"/>
      <c r="Z1000" s="32"/>
      <c r="AA1000" s="32"/>
      <c r="AB1000" s="173"/>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6"/>
      <c r="U1001" s="32"/>
      <c r="V1001" s="32"/>
      <c r="W1001" s="32"/>
      <c r="X1001" s="32"/>
      <c r="Y1001" s="32"/>
      <c r="Z1001" s="32"/>
      <c r="AA1001" s="32"/>
      <c r="AB1001" s="173"/>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6"/>
      <c r="U1002" s="32"/>
      <c r="V1002" s="32"/>
      <c r="W1002" s="32"/>
      <c r="X1002" s="32"/>
      <c r="Y1002" s="32"/>
      <c r="Z1002" s="32"/>
      <c r="AA1002" s="32"/>
      <c r="AB1002" s="173"/>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6"/>
      <c r="U1003" s="32"/>
      <c r="V1003" s="32"/>
      <c r="W1003" s="32"/>
      <c r="X1003" s="32"/>
      <c r="Y1003" s="32"/>
      <c r="Z1003" s="32"/>
      <c r="AA1003" s="32"/>
      <c r="AB1003" s="173"/>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6"/>
      <c r="U1004" s="32"/>
      <c r="V1004" s="32"/>
      <c r="W1004" s="32"/>
      <c r="X1004" s="32"/>
      <c r="Y1004" s="32"/>
      <c r="Z1004" s="32"/>
      <c r="AA1004" s="32"/>
      <c r="AB1004" s="173"/>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6"/>
      <c r="U1005" s="32"/>
      <c r="V1005" s="32"/>
      <c r="W1005" s="32"/>
      <c r="X1005" s="32"/>
      <c r="Y1005" s="32"/>
      <c r="Z1005" s="32"/>
      <c r="AA1005" s="32"/>
      <c r="AB1005" s="173"/>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6"/>
      <c r="U1006" s="32"/>
      <c r="V1006" s="32"/>
      <c r="W1006" s="32"/>
      <c r="X1006" s="32"/>
      <c r="Y1006" s="32"/>
      <c r="Z1006" s="32"/>
      <c r="AA1006" s="32"/>
      <c r="AB1006" s="173"/>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6"/>
      <c r="U1007" s="32"/>
      <c r="V1007" s="32"/>
      <c r="W1007" s="32"/>
      <c r="X1007" s="32"/>
      <c r="Y1007" s="32"/>
      <c r="Z1007" s="32"/>
      <c r="AA1007" s="32"/>
      <c r="AB1007" s="173"/>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6"/>
      <c r="U1008" s="32"/>
      <c r="V1008" s="32"/>
      <c r="W1008" s="32"/>
      <c r="X1008" s="32"/>
      <c r="Y1008" s="32"/>
      <c r="Z1008" s="32"/>
      <c r="AA1008" s="32"/>
      <c r="AB1008" s="173"/>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6"/>
      <c r="U1009" s="32"/>
      <c r="V1009" s="32"/>
      <c r="W1009" s="32"/>
      <c r="X1009" s="32"/>
      <c r="Y1009" s="32"/>
      <c r="Z1009" s="32"/>
      <c r="AA1009" s="32"/>
      <c r="AB1009" s="173"/>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6"/>
      <c r="U1010" s="32"/>
      <c r="V1010" s="32"/>
      <c r="W1010" s="32"/>
      <c r="X1010" s="32"/>
      <c r="Y1010" s="32"/>
      <c r="Z1010" s="32"/>
      <c r="AA1010" s="32"/>
      <c r="AB1010" s="173"/>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6"/>
      <c r="U1011" s="32"/>
      <c r="V1011" s="32"/>
      <c r="W1011" s="32"/>
      <c r="X1011" s="32"/>
      <c r="Y1011" s="32"/>
      <c r="Z1011" s="32"/>
      <c r="AA1011" s="32"/>
      <c r="AB1011" s="173"/>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6"/>
      <c r="U1012" s="32"/>
      <c r="V1012" s="32"/>
      <c r="W1012" s="32"/>
      <c r="X1012" s="32"/>
      <c r="Y1012" s="32"/>
      <c r="Z1012" s="32"/>
      <c r="AA1012" s="32"/>
      <c r="AB1012" s="173"/>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6"/>
      <c r="U1013" s="32"/>
      <c r="V1013" s="32"/>
      <c r="W1013" s="32"/>
      <c r="X1013" s="32"/>
      <c r="Y1013" s="32"/>
      <c r="Z1013" s="32"/>
      <c r="AA1013" s="32"/>
      <c r="AB1013" s="173"/>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6"/>
      <c r="U1014" s="32"/>
      <c r="V1014" s="32"/>
      <c r="W1014" s="32"/>
      <c r="X1014" s="32"/>
      <c r="Y1014" s="32"/>
      <c r="Z1014" s="32"/>
      <c r="AA1014" s="32"/>
      <c r="AB1014" s="173"/>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6"/>
      <c r="U1015" s="32"/>
      <c r="V1015" s="32"/>
      <c r="W1015" s="32"/>
      <c r="X1015" s="32"/>
      <c r="Y1015" s="32"/>
      <c r="Z1015" s="32"/>
      <c r="AA1015" s="32"/>
      <c r="AB1015" s="173"/>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6"/>
      <c r="U1016" s="32"/>
      <c r="V1016" s="32"/>
      <c r="W1016" s="32"/>
      <c r="X1016" s="32"/>
      <c r="Y1016" s="32"/>
      <c r="Z1016" s="32"/>
      <c r="AA1016" s="32"/>
      <c r="AB1016" s="173"/>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6"/>
      <c r="U1017" s="32"/>
      <c r="V1017" s="32"/>
      <c r="W1017" s="32"/>
      <c r="X1017" s="32"/>
      <c r="Y1017" s="32"/>
      <c r="Z1017" s="32"/>
      <c r="AA1017" s="32"/>
      <c r="AB1017" s="173"/>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6"/>
      <c r="U1018" s="32"/>
      <c r="V1018" s="32"/>
      <c r="W1018" s="32"/>
      <c r="X1018" s="32"/>
      <c r="Y1018" s="32"/>
      <c r="Z1018" s="32"/>
      <c r="AA1018" s="32"/>
      <c r="AB1018" s="173"/>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6"/>
      <c r="U1019" s="32"/>
      <c r="V1019" s="32"/>
      <c r="W1019" s="32"/>
      <c r="X1019" s="32"/>
      <c r="Y1019" s="32"/>
      <c r="Z1019" s="32"/>
      <c r="AA1019" s="32"/>
      <c r="AB1019" s="173"/>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6"/>
      <c r="U1020" s="32"/>
      <c r="V1020" s="32"/>
      <c r="W1020" s="32"/>
      <c r="X1020" s="32"/>
      <c r="Y1020" s="32"/>
      <c r="Z1020" s="32"/>
      <c r="AA1020" s="32"/>
      <c r="AB1020" s="173"/>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6"/>
      <c r="U1021" s="32"/>
      <c r="V1021" s="32"/>
      <c r="W1021" s="32"/>
      <c r="X1021" s="32"/>
      <c r="Y1021" s="32"/>
      <c r="Z1021" s="32"/>
      <c r="AA1021" s="32"/>
      <c r="AB1021" s="173"/>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6"/>
      <c r="U1022" s="32"/>
      <c r="V1022" s="32"/>
      <c r="W1022" s="32"/>
      <c r="X1022" s="32"/>
      <c r="Y1022" s="32"/>
      <c r="Z1022" s="32"/>
      <c r="AA1022" s="32"/>
      <c r="AB1022" s="173"/>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6"/>
      <c r="U1023" s="32"/>
      <c r="V1023" s="32"/>
      <c r="W1023" s="32"/>
      <c r="X1023" s="32"/>
      <c r="Y1023" s="32"/>
      <c r="Z1023" s="32"/>
      <c r="AA1023" s="32"/>
      <c r="AB1023" s="173"/>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6"/>
      <c r="U1024" s="32"/>
      <c r="V1024" s="32"/>
      <c r="W1024" s="32"/>
      <c r="X1024" s="32"/>
      <c r="Y1024" s="32"/>
      <c r="Z1024" s="32"/>
      <c r="AA1024" s="32"/>
      <c r="AB1024" s="173"/>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6"/>
      <c r="U1025" s="32"/>
      <c r="V1025" s="32"/>
      <c r="W1025" s="32"/>
      <c r="X1025" s="32"/>
      <c r="Y1025" s="32"/>
      <c r="Z1025" s="32"/>
      <c r="AA1025" s="32"/>
      <c r="AB1025" s="173"/>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6"/>
      <c r="U1026" s="32"/>
      <c r="V1026" s="32"/>
      <c r="W1026" s="32"/>
      <c r="X1026" s="32"/>
      <c r="Y1026" s="32"/>
      <c r="Z1026" s="32"/>
      <c r="AA1026" s="32"/>
      <c r="AB1026" s="173"/>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6"/>
      <c r="U1027" s="32"/>
      <c r="V1027" s="32"/>
      <c r="W1027" s="32"/>
      <c r="X1027" s="32"/>
      <c r="Y1027" s="32"/>
      <c r="Z1027" s="32"/>
      <c r="AA1027" s="32"/>
      <c r="AB1027" s="173"/>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6"/>
      <c r="U1028" s="32"/>
      <c r="V1028" s="32"/>
      <c r="W1028" s="32"/>
      <c r="X1028" s="32"/>
      <c r="Y1028" s="32"/>
      <c r="Z1028" s="32"/>
      <c r="AA1028" s="32"/>
      <c r="AB1028" s="173"/>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6"/>
      <c r="U1029" s="32"/>
      <c r="V1029" s="32"/>
      <c r="W1029" s="32"/>
      <c r="X1029" s="32"/>
      <c r="Y1029" s="32"/>
      <c r="Z1029" s="32"/>
      <c r="AA1029" s="32"/>
      <c r="AB1029" s="173"/>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6"/>
      <c r="U1030" s="32"/>
      <c r="V1030" s="32"/>
      <c r="W1030" s="32"/>
      <c r="X1030" s="32"/>
      <c r="Y1030" s="32"/>
      <c r="Z1030" s="32"/>
      <c r="AA1030" s="32"/>
      <c r="AB1030" s="173"/>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6"/>
      <c r="U1031" s="32"/>
      <c r="V1031" s="32"/>
      <c r="W1031" s="32"/>
      <c r="X1031" s="32"/>
      <c r="Y1031" s="32"/>
      <c r="Z1031" s="32"/>
      <c r="AA1031" s="32"/>
      <c r="AB1031" s="173"/>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6"/>
      <c r="U1032" s="32"/>
      <c r="V1032" s="32"/>
      <c r="W1032" s="32"/>
      <c r="X1032" s="32"/>
      <c r="Y1032" s="32"/>
      <c r="Z1032" s="32"/>
      <c r="AA1032" s="32"/>
      <c r="AB1032" s="173"/>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6"/>
      <c r="U1033" s="32"/>
      <c r="V1033" s="32"/>
      <c r="W1033" s="32"/>
      <c r="X1033" s="32"/>
      <c r="Y1033" s="32"/>
      <c r="Z1033" s="32"/>
      <c r="AA1033" s="32"/>
      <c r="AB1033" s="173"/>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6"/>
      <c r="U1034" s="32"/>
      <c r="V1034" s="32"/>
      <c r="W1034" s="32"/>
      <c r="X1034" s="32"/>
      <c r="Y1034" s="32"/>
      <c r="Z1034" s="32"/>
      <c r="AA1034" s="32"/>
      <c r="AB1034" s="173"/>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6"/>
      <c r="U1035" s="32"/>
      <c r="V1035" s="32"/>
      <c r="W1035" s="32"/>
      <c r="X1035" s="32"/>
      <c r="Y1035" s="32"/>
      <c r="Z1035" s="32"/>
      <c r="AA1035" s="32"/>
      <c r="AB1035" s="173"/>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6"/>
      <c r="U1036" s="32"/>
      <c r="V1036" s="32"/>
      <c r="W1036" s="32"/>
      <c r="X1036" s="32"/>
      <c r="Y1036" s="32"/>
      <c r="Z1036" s="32"/>
      <c r="AA1036" s="32"/>
      <c r="AB1036" s="173"/>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6"/>
      <c r="U1037" s="32"/>
      <c r="V1037" s="32"/>
      <c r="W1037" s="32"/>
      <c r="X1037" s="32"/>
      <c r="Y1037" s="32"/>
      <c r="Z1037" s="32"/>
      <c r="AA1037" s="32"/>
      <c r="AB1037" s="173"/>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6"/>
      <c r="U1038" s="32"/>
      <c r="V1038" s="32"/>
      <c r="W1038" s="32"/>
      <c r="X1038" s="32"/>
      <c r="Y1038" s="32"/>
      <c r="Z1038" s="32"/>
      <c r="AA1038" s="32"/>
      <c r="AB1038" s="173"/>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6"/>
      <c r="U1039" s="32"/>
      <c r="V1039" s="32"/>
      <c r="W1039" s="32"/>
      <c r="X1039" s="32"/>
      <c r="Y1039" s="32"/>
      <c r="Z1039" s="32"/>
      <c r="AA1039" s="32"/>
      <c r="AB1039" s="173"/>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6"/>
      <c r="U1040" s="32"/>
      <c r="V1040" s="32"/>
      <c r="W1040" s="32"/>
      <c r="X1040" s="32"/>
      <c r="Y1040" s="32"/>
      <c r="Z1040" s="32"/>
      <c r="AA1040" s="32"/>
      <c r="AB1040" s="173"/>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6"/>
      <c r="U1041" s="32"/>
      <c r="V1041" s="32"/>
      <c r="W1041" s="32"/>
      <c r="X1041" s="32"/>
      <c r="Y1041" s="32"/>
      <c r="Z1041" s="32"/>
      <c r="AA1041" s="32"/>
      <c r="AB1041" s="173"/>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6"/>
      <c r="U1042" s="32"/>
      <c r="V1042" s="32"/>
      <c r="W1042" s="32"/>
      <c r="X1042" s="32"/>
      <c r="Y1042" s="32"/>
      <c r="Z1042" s="32"/>
      <c r="AA1042" s="32"/>
      <c r="AB1042" s="173"/>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6"/>
      <c r="U1043" s="32"/>
      <c r="V1043" s="32"/>
      <c r="W1043" s="32"/>
      <c r="X1043" s="32"/>
      <c r="Y1043" s="32"/>
      <c r="Z1043" s="32"/>
      <c r="AA1043" s="32"/>
      <c r="AB1043" s="173"/>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6"/>
      <c r="U1044" s="32"/>
      <c r="V1044" s="32"/>
      <c r="W1044" s="32"/>
      <c r="X1044" s="32"/>
      <c r="Y1044" s="32"/>
      <c r="Z1044" s="32"/>
      <c r="AA1044" s="32"/>
      <c r="AB1044" s="173"/>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6"/>
      <c r="U1045" s="32"/>
      <c r="V1045" s="32"/>
      <c r="W1045" s="32"/>
      <c r="X1045" s="32"/>
      <c r="Y1045" s="32"/>
      <c r="Z1045" s="32"/>
      <c r="AA1045" s="32"/>
      <c r="AB1045" s="173"/>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6"/>
      <c r="U1046" s="32"/>
      <c r="V1046" s="32"/>
      <c r="W1046" s="32"/>
      <c r="X1046" s="32"/>
      <c r="Y1046" s="32"/>
      <c r="Z1046" s="32"/>
      <c r="AA1046" s="32"/>
      <c r="AB1046" s="173"/>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6"/>
      <c r="U1047" s="32"/>
      <c r="V1047" s="32"/>
      <c r="W1047" s="32"/>
      <c r="X1047" s="32"/>
      <c r="Y1047" s="32"/>
      <c r="Z1047" s="32"/>
      <c r="AA1047" s="32"/>
      <c r="AB1047" s="173"/>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6"/>
      <c r="U1048" s="32"/>
      <c r="V1048" s="32"/>
      <c r="W1048" s="32"/>
      <c r="X1048" s="32"/>
      <c r="Y1048" s="32"/>
      <c r="Z1048" s="32"/>
      <c r="AA1048" s="32"/>
      <c r="AB1048" s="173"/>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6"/>
      <c r="U1049" s="32"/>
      <c r="V1049" s="32"/>
      <c r="W1049" s="32"/>
      <c r="X1049" s="32"/>
      <c r="Y1049" s="32"/>
      <c r="Z1049" s="32"/>
      <c r="AA1049" s="32"/>
      <c r="AB1049" s="173"/>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6"/>
      <c r="U1050" s="32"/>
      <c r="V1050" s="32"/>
      <c r="W1050" s="32"/>
      <c r="X1050" s="32"/>
      <c r="Y1050" s="32"/>
      <c r="Z1050" s="32"/>
      <c r="AA1050" s="32"/>
      <c r="AB1050" s="173"/>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6"/>
      <c r="U1051" s="32"/>
      <c r="V1051" s="32"/>
      <c r="W1051" s="32"/>
      <c r="X1051" s="32"/>
      <c r="Y1051" s="32"/>
      <c r="Z1051" s="32"/>
      <c r="AA1051" s="32"/>
      <c r="AB1051" s="173"/>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6"/>
      <c r="U1052" s="32"/>
      <c r="V1052" s="32"/>
      <c r="W1052" s="32"/>
      <c r="X1052" s="32"/>
      <c r="Y1052" s="32"/>
      <c r="Z1052" s="32"/>
      <c r="AA1052" s="32"/>
      <c r="AB1052" s="173"/>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6"/>
      <c r="U1053" s="32"/>
      <c r="V1053" s="32"/>
      <c r="W1053" s="32"/>
      <c r="X1053" s="32"/>
      <c r="Y1053" s="32"/>
      <c r="Z1053" s="32"/>
      <c r="AA1053" s="32"/>
      <c r="AB1053" s="173"/>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6"/>
      <c r="U1054" s="32"/>
      <c r="V1054" s="32"/>
      <c r="W1054" s="32"/>
      <c r="X1054" s="32"/>
      <c r="Y1054" s="32"/>
      <c r="Z1054" s="32"/>
      <c r="AA1054" s="32"/>
      <c r="AB1054" s="173"/>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6"/>
      <c r="U1055" s="32"/>
      <c r="V1055" s="32"/>
      <c r="W1055" s="32"/>
      <c r="X1055" s="32"/>
      <c r="Y1055" s="32"/>
      <c r="Z1055" s="32"/>
      <c r="AA1055" s="32"/>
      <c r="AB1055" s="173"/>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6"/>
      <c r="U1056" s="32"/>
      <c r="V1056" s="32"/>
      <c r="W1056" s="32"/>
      <c r="X1056" s="32"/>
      <c r="Y1056" s="32"/>
      <c r="Z1056" s="32"/>
      <c r="AA1056" s="32"/>
      <c r="AB1056" s="173"/>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6"/>
      <c r="U1057" s="32"/>
      <c r="V1057" s="32"/>
      <c r="W1057" s="32"/>
      <c r="X1057" s="32"/>
      <c r="Y1057" s="32"/>
      <c r="Z1057" s="32"/>
      <c r="AA1057" s="32"/>
      <c r="AB1057" s="173"/>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6"/>
      <c r="U1058" s="32"/>
      <c r="V1058" s="32"/>
      <c r="W1058" s="32"/>
      <c r="X1058" s="32"/>
      <c r="Y1058" s="32"/>
      <c r="Z1058" s="32"/>
      <c r="AA1058" s="32"/>
      <c r="AB1058" s="173"/>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6"/>
      <c r="U1059" s="32"/>
      <c r="V1059" s="32"/>
      <c r="W1059" s="32"/>
      <c r="X1059" s="32"/>
      <c r="Y1059" s="32"/>
      <c r="Z1059" s="32"/>
      <c r="AA1059" s="32"/>
      <c r="AB1059" s="173"/>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6"/>
      <c r="U1060" s="32"/>
      <c r="V1060" s="32"/>
      <c r="W1060" s="32"/>
      <c r="X1060" s="32"/>
      <c r="Y1060" s="32"/>
      <c r="Z1060" s="32"/>
      <c r="AA1060" s="32"/>
      <c r="AB1060" s="173"/>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6"/>
      <c r="U1061" s="32"/>
      <c r="V1061" s="32"/>
      <c r="W1061" s="32"/>
      <c r="X1061" s="32"/>
      <c r="Y1061" s="32"/>
      <c r="Z1061" s="32"/>
      <c r="AA1061" s="32"/>
      <c r="AB1061" s="173"/>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6"/>
      <c r="U1062" s="32"/>
      <c r="V1062" s="32"/>
      <c r="W1062" s="32"/>
      <c r="X1062" s="32"/>
      <c r="Y1062" s="32"/>
      <c r="Z1062" s="32"/>
      <c r="AA1062" s="32"/>
      <c r="AB1062" s="173"/>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6"/>
      <c r="U1063" s="32"/>
      <c r="V1063" s="32"/>
      <c r="W1063" s="32"/>
      <c r="X1063" s="32"/>
      <c r="Y1063" s="32"/>
      <c r="Z1063" s="32"/>
      <c r="AA1063" s="32"/>
      <c r="AB1063" s="173"/>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6"/>
      <c r="U1064" s="32"/>
      <c r="V1064" s="32"/>
      <c r="W1064" s="32"/>
      <c r="X1064" s="32"/>
      <c r="Y1064" s="32"/>
      <c r="Z1064" s="32"/>
      <c r="AA1064" s="32"/>
      <c r="AB1064" s="173"/>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6"/>
      <c r="U1065" s="32"/>
      <c r="V1065" s="32"/>
      <c r="W1065" s="32"/>
      <c r="X1065" s="32"/>
      <c r="Y1065" s="32"/>
      <c r="Z1065" s="32"/>
      <c r="AA1065" s="32"/>
      <c r="AB1065" s="173"/>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6"/>
      <c r="U1066" s="32"/>
      <c r="V1066" s="32"/>
      <c r="W1066" s="32"/>
      <c r="X1066" s="32"/>
      <c r="Y1066" s="32"/>
      <c r="Z1066" s="32"/>
      <c r="AA1066" s="32"/>
      <c r="AB1066" s="173"/>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6"/>
      <c r="U1067" s="32"/>
      <c r="V1067" s="32"/>
      <c r="W1067" s="32"/>
      <c r="X1067" s="32"/>
      <c r="Y1067" s="32"/>
      <c r="Z1067" s="32"/>
      <c r="AA1067" s="32"/>
      <c r="AB1067" s="173"/>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6"/>
      <c r="U1068" s="32"/>
      <c r="V1068" s="32"/>
      <c r="W1068" s="32"/>
      <c r="X1068" s="32"/>
      <c r="Y1068" s="32"/>
      <c r="Z1068" s="32"/>
      <c r="AA1068" s="32"/>
      <c r="AB1068" s="173"/>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6"/>
      <c r="U1069" s="32"/>
      <c r="V1069" s="32"/>
      <c r="W1069" s="32"/>
      <c r="X1069" s="32"/>
      <c r="Y1069" s="32"/>
      <c r="Z1069" s="32"/>
      <c r="AA1069" s="32"/>
      <c r="AB1069" s="173"/>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6"/>
      <c r="U1070" s="32"/>
      <c r="V1070" s="32"/>
      <c r="W1070" s="32"/>
      <c r="X1070" s="32"/>
      <c r="Y1070" s="32"/>
      <c r="Z1070" s="32"/>
      <c r="AA1070" s="32"/>
      <c r="AB1070" s="173"/>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6"/>
      <c r="U1071" s="32"/>
      <c r="V1071" s="32"/>
      <c r="W1071" s="32"/>
      <c r="X1071" s="32"/>
      <c r="Y1071" s="32"/>
      <c r="Z1071" s="32"/>
      <c r="AA1071" s="32"/>
      <c r="AB1071" s="173"/>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6"/>
      <c r="U1072" s="32"/>
      <c r="V1072" s="32"/>
      <c r="W1072" s="32"/>
      <c r="X1072" s="32"/>
      <c r="Y1072" s="32"/>
      <c r="Z1072" s="32"/>
      <c r="AA1072" s="32"/>
      <c r="AB1072" s="173"/>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6"/>
      <c r="U1073" s="32"/>
      <c r="V1073" s="32"/>
      <c r="W1073" s="32"/>
      <c r="X1073" s="32"/>
      <c r="Y1073" s="32"/>
      <c r="Z1073" s="32"/>
      <c r="AA1073" s="32"/>
      <c r="AB1073" s="173"/>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6"/>
      <c r="U1074" s="32"/>
      <c r="V1074" s="32"/>
      <c r="W1074" s="32"/>
      <c r="X1074" s="32"/>
      <c r="Y1074" s="32"/>
      <c r="Z1074" s="32"/>
      <c r="AA1074" s="32"/>
      <c r="AB1074" s="173"/>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6"/>
      <c r="U1075" s="32"/>
      <c r="V1075" s="32"/>
      <c r="W1075" s="32"/>
      <c r="X1075" s="32"/>
      <c r="Y1075" s="32"/>
      <c r="Z1075" s="32"/>
      <c r="AA1075" s="32"/>
      <c r="AB1075" s="173"/>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6"/>
      <c r="U1076" s="32"/>
      <c r="V1076" s="32"/>
      <c r="W1076" s="32"/>
      <c r="X1076" s="32"/>
      <c r="Y1076" s="32"/>
      <c r="Z1076" s="32"/>
      <c r="AA1076" s="32"/>
      <c r="AB1076" s="173"/>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6"/>
      <c r="U1077" s="32"/>
      <c r="V1077" s="32"/>
      <c r="W1077" s="32"/>
      <c r="X1077" s="32"/>
      <c r="Y1077" s="32"/>
      <c r="Z1077" s="32"/>
      <c r="AA1077" s="32"/>
      <c r="AB1077" s="173"/>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6"/>
      <c r="U1078" s="32"/>
      <c r="V1078" s="32"/>
      <c r="W1078" s="32"/>
      <c r="X1078" s="32"/>
      <c r="Y1078" s="32"/>
      <c r="Z1078" s="32"/>
      <c r="AA1078" s="32"/>
      <c r="AB1078" s="173"/>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6"/>
      <c r="U1079" s="32"/>
      <c r="V1079" s="32"/>
      <c r="W1079" s="32"/>
      <c r="X1079" s="32"/>
      <c r="Y1079" s="32"/>
      <c r="Z1079" s="32"/>
      <c r="AA1079" s="32"/>
      <c r="AB1079" s="173"/>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6"/>
      <c r="U1080" s="32"/>
      <c r="V1080" s="32"/>
      <c r="W1080" s="32"/>
      <c r="X1080" s="32"/>
      <c r="Y1080" s="32"/>
      <c r="Z1080" s="32"/>
      <c r="AA1080" s="32"/>
      <c r="AB1080" s="173"/>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6"/>
      <c r="U1081" s="32"/>
      <c r="V1081" s="32"/>
      <c r="W1081" s="32"/>
      <c r="X1081" s="32"/>
      <c r="Y1081" s="32"/>
      <c r="Z1081" s="32"/>
      <c r="AA1081" s="32"/>
      <c r="AB1081" s="173"/>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6"/>
      <c r="U1082" s="32"/>
      <c r="V1082" s="32"/>
      <c r="W1082" s="32"/>
      <c r="X1082" s="32"/>
      <c r="Y1082" s="32"/>
      <c r="Z1082" s="32"/>
      <c r="AA1082" s="32"/>
      <c r="AB1082" s="173"/>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6"/>
      <c r="U1083" s="32"/>
      <c r="V1083" s="32"/>
      <c r="W1083" s="32"/>
      <c r="X1083" s="32"/>
      <c r="Y1083" s="32"/>
      <c r="Z1083" s="32"/>
      <c r="AA1083" s="32"/>
      <c r="AB1083" s="173"/>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6"/>
      <c r="U1084" s="32"/>
      <c r="V1084" s="32"/>
      <c r="W1084" s="32"/>
      <c r="X1084" s="32"/>
      <c r="Y1084" s="32"/>
      <c r="Z1084" s="32"/>
      <c r="AA1084" s="32"/>
      <c r="AB1084" s="173"/>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6"/>
      <c r="U1085" s="32"/>
      <c r="V1085" s="32"/>
      <c r="W1085" s="32"/>
      <c r="X1085" s="32"/>
      <c r="Y1085" s="32"/>
      <c r="Z1085" s="32"/>
      <c r="AA1085" s="32"/>
      <c r="AB1085" s="173"/>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6"/>
      <c r="U1086" s="32"/>
      <c r="V1086" s="32"/>
      <c r="W1086" s="32"/>
      <c r="X1086" s="32"/>
      <c r="Y1086" s="32"/>
      <c r="Z1086" s="32"/>
      <c r="AA1086" s="32"/>
      <c r="AB1086" s="173"/>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6"/>
      <c r="U1087" s="32"/>
      <c r="V1087" s="32"/>
      <c r="W1087" s="32"/>
      <c r="X1087" s="32"/>
      <c r="Y1087" s="32"/>
      <c r="Z1087" s="32"/>
      <c r="AA1087" s="32"/>
      <c r="AB1087" s="173"/>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6"/>
      <c r="U1088" s="32"/>
      <c r="V1088" s="32"/>
      <c r="W1088" s="32"/>
      <c r="X1088" s="32"/>
      <c r="Y1088" s="32"/>
      <c r="Z1088" s="32"/>
      <c r="AA1088" s="32"/>
      <c r="AB1088" s="173"/>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6"/>
      <c r="U1089" s="32"/>
      <c r="V1089" s="32"/>
      <c r="W1089" s="32"/>
      <c r="X1089" s="32"/>
      <c r="Y1089" s="32"/>
      <c r="Z1089" s="32"/>
      <c r="AA1089" s="32"/>
      <c r="AB1089" s="173"/>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6"/>
      <c r="U1090" s="32"/>
      <c r="V1090" s="32"/>
      <c r="W1090" s="32"/>
      <c r="X1090" s="32"/>
      <c r="Y1090" s="32"/>
      <c r="Z1090" s="32"/>
      <c r="AA1090" s="32"/>
      <c r="AB1090" s="173"/>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6"/>
      <c r="U1091" s="32"/>
      <c r="V1091" s="32"/>
      <c r="W1091" s="32"/>
      <c r="X1091" s="32"/>
      <c r="Y1091" s="32"/>
      <c r="Z1091" s="32"/>
      <c r="AA1091" s="32"/>
      <c r="AB1091" s="173"/>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6"/>
      <c r="U1092" s="32"/>
      <c r="V1092" s="32"/>
      <c r="W1092" s="32"/>
      <c r="X1092" s="32"/>
      <c r="Y1092" s="32"/>
      <c r="Z1092" s="32"/>
      <c r="AA1092" s="32"/>
      <c r="AB1092" s="173"/>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6"/>
      <c r="U1093" s="32"/>
      <c r="V1093" s="32"/>
      <c r="W1093" s="32"/>
      <c r="X1093" s="32"/>
      <c r="Y1093" s="32"/>
      <c r="Z1093" s="32"/>
      <c r="AA1093" s="32"/>
      <c r="AB1093" s="173"/>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6"/>
      <c r="U1094" s="32"/>
      <c r="V1094" s="32"/>
      <c r="W1094" s="32"/>
      <c r="X1094" s="32"/>
      <c r="Y1094" s="32"/>
      <c r="Z1094" s="32"/>
      <c r="AA1094" s="32"/>
      <c r="AB1094" s="173"/>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6"/>
      <c r="U1095" s="32"/>
      <c r="V1095" s="32"/>
      <c r="W1095" s="32"/>
      <c r="X1095" s="32"/>
      <c r="Y1095" s="32"/>
      <c r="Z1095" s="32"/>
      <c r="AA1095" s="32"/>
      <c r="AB1095" s="173"/>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6"/>
      <c r="U1096" s="32"/>
      <c r="V1096" s="32"/>
      <c r="W1096" s="32"/>
      <c r="X1096" s="32"/>
      <c r="Y1096" s="32"/>
      <c r="Z1096" s="32"/>
      <c r="AA1096" s="32"/>
      <c r="AB1096" s="173"/>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6"/>
      <c r="U1097" s="32"/>
      <c r="V1097" s="32"/>
      <c r="W1097" s="32"/>
      <c r="X1097" s="32"/>
      <c r="Y1097" s="32"/>
      <c r="Z1097" s="32"/>
      <c r="AA1097" s="32"/>
      <c r="AB1097" s="173"/>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6"/>
      <c r="U1098" s="32"/>
      <c r="V1098" s="32"/>
      <c r="W1098" s="32"/>
      <c r="X1098" s="32"/>
      <c r="Y1098" s="32"/>
      <c r="Z1098" s="32"/>
      <c r="AA1098" s="32"/>
      <c r="AB1098" s="173"/>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6"/>
      <c r="U1099" s="32"/>
      <c r="V1099" s="32"/>
      <c r="W1099" s="32"/>
      <c r="X1099" s="32"/>
      <c r="Y1099" s="32"/>
      <c r="Z1099" s="32"/>
      <c r="AA1099" s="32"/>
      <c r="AB1099" s="173"/>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6"/>
      <c r="U1100" s="32"/>
      <c r="V1100" s="32"/>
      <c r="W1100" s="32"/>
      <c r="X1100" s="32"/>
      <c r="Y1100" s="32"/>
      <c r="Z1100" s="32"/>
      <c r="AA1100" s="32"/>
      <c r="AB1100" s="173"/>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6"/>
      <c r="U1101" s="32"/>
      <c r="V1101" s="32"/>
      <c r="W1101" s="32"/>
      <c r="X1101" s="32"/>
      <c r="Y1101" s="32"/>
      <c r="Z1101" s="32"/>
      <c r="AA1101" s="32"/>
      <c r="AB1101" s="173"/>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6"/>
      <c r="U1102" s="32"/>
      <c r="V1102" s="32"/>
      <c r="W1102" s="32"/>
      <c r="X1102" s="32"/>
      <c r="Y1102" s="32"/>
      <c r="Z1102" s="32"/>
      <c r="AA1102" s="32"/>
      <c r="AB1102" s="173"/>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6"/>
      <c r="U1103" s="32"/>
      <c r="V1103" s="32"/>
      <c r="W1103" s="32"/>
      <c r="X1103" s="32"/>
      <c r="Y1103" s="32"/>
      <c r="Z1103" s="32"/>
      <c r="AA1103" s="32"/>
      <c r="AB1103" s="173"/>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6"/>
      <c r="U1104" s="32"/>
      <c r="V1104" s="32"/>
      <c r="W1104" s="32"/>
      <c r="X1104" s="32"/>
      <c r="Y1104" s="32"/>
      <c r="Z1104" s="32"/>
      <c r="AA1104" s="32"/>
      <c r="AB1104" s="173"/>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6"/>
      <c r="U1105" s="32"/>
      <c r="V1105" s="32"/>
      <c r="W1105" s="32"/>
      <c r="X1105" s="32"/>
      <c r="Y1105" s="32"/>
      <c r="Z1105" s="32"/>
      <c r="AA1105" s="32"/>
      <c r="AB1105" s="173"/>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6"/>
      <c r="U1106" s="32"/>
      <c r="V1106" s="32"/>
      <c r="W1106" s="32"/>
      <c r="X1106" s="32"/>
      <c r="Y1106" s="32"/>
      <c r="Z1106" s="32"/>
      <c r="AA1106" s="32"/>
      <c r="AB1106" s="173"/>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6"/>
      <c r="U1107" s="32"/>
      <c r="V1107" s="32"/>
      <c r="W1107" s="32"/>
      <c r="X1107" s="32"/>
      <c r="Y1107" s="32"/>
      <c r="Z1107" s="32"/>
      <c r="AA1107" s="32"/>
      <c r="AB1107" s="173"/>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6"/>
      <c r="U1108" s="32"/>
      <c r="V1108" s="32"/>
      <c r="W1108" s="32"/>
      <c r="X1108" s="32"/>
      <c r="Y1108" s="32"/>
      <c r="Z1108" s="32"/>
      <c r="AA1108" s="32"/>
      <c r="AB1108" s="173"/>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6"/>
      <c r="U1109" s="32"/>
      <c r="V1109" s="32"/>
      <c r="W1109" s="32"/>
      <c r="X1109" s="32"/>
      <c r="Y1109" s="32"/>
      <c r="Z1109" s="32"/>
      <c r="AA1109" s="32"/>
      <c r="AB1109" s="173"/>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6"/>
      <c r="U1110" s="32"/>
      <c r="V1110" s="32"/>
      <c r="W1110" s="32"/>
      <c r="X1110" s="32"/>
      <c r="Y1110" s="32"/>
      <c r="Z1110" s="32"/>
      <c r="AA1110" s="32"/>
      <c r="AB1110" s="173"/>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6"/>
      <c r="U1111" s="32"/>
      <c r="V1111" s="32"/>
      <c r="W1111" s="32"/>
      <c r="X1111" s="32"/>
      <c r="Y1111" s="32"/>
      <c r="Z1111" s="32"/>
      <c r="AA1111" s="32"/>
      <c r="AB1111" s="173"/>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6"/>
      <c r="U1112" s="32"/>
      <c r="V1112" s="32"/>
      <c r="W1112" s="32"/>
      <c r="X1112" s="32"/>
      <c r="Y1112" s="32"/>
      <c r="Z1112" s="32"/>
      <c r="AA1112" s="32"/>
      <c r="AB1112" s="173"/>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6"/>
      <c r="U1113" s="32"/>
      <c r="V1113" s="32"/>
      <c r="W1113" s="32"/>
      <c r="X1113" s="32"/>
      <c r="Y1113" s="32"/>
      <c r="Z1113" s="32"/>
      <c r="AA1113" s="32"/>
      <c r="AB1113" s="173"/>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6"/>
      <c r="U1114" s="32"/>
      <c r="V1114" s="32"/>
      <c r="W1114" s="32"/>
      <c r="X1114" s="32"/>
      <c r="Y1114" s="32"/>
      <c r="Z1114" s="32"/>
      <c r="AA1114" s="32"/>
      <c r="AB1114" s="173"/>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6"/>
      <c r="U1115" s="32"/>
      <c r="V1115" s="32"/>
      <c r="W1115" s="32"/>
      <c r="X1115" s="32"/>
      <c r="Y1115" s="32"/>
      <c r="Z1115" s="32"/>
      <c r="AA1115" s="32"/>
      <c r="AB1115" s="173"/>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6"/>
      <c r="U1116" s="32"/>
      <c r="V1116" s="32"/>
      <c r="W1116" s="32"/>
      <c r="X1116" s="32"/>
      <c r="Y1116" s="32"/>
      <c r="Z1116" s="32"/>
      <c r="AA1116" s="32"/>
      <c r="AB1116" s="173"/>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6"/>
      <c r="U1117" s="32"/>
      <c r="V1117" s="32"/>
      <c r="W1117" s="32"/>
      <c r="X1117" s="32"/>
      <c r="Y1117" s="32"/>
      <c r="Z1117" s="32"/>
      <c r="AA1117" s="32"/>
      <c r="AB1117" s="173"/>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6"/>
      <c r="U1118" s="32"/>
      <c r="V1118" s="32"/>
      <c r="W1118" s="32"/>
      <c r="X1118" s="32"/>
      <c r="Y1118" s="32"/>
      <c r="Z1118" s="32"/>
      <c r="AA1118" s="32"/>
      <c r="AB1118" s="173"/>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6"/>
      <c r="U1119" s="32"/>
      <c r="V1119" s="32"/>
      <c r="W1119" s="32"/>
      <c r="X1119" s="32"/>
      <c r="Y1119" s="32"/>
      <c r="Z1119" s="32"/>
      <c r="AA1119" s="32"/>
      <c r="AB1119" s="173"/>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6"/>
      <c r="U1120" s="32"/>
      <c r="V1120" s="32"/>
      <c r="W1120" s="32"/>
      <c r="X1120" s="32"/>
      <c r="Y1120" s="32"/>
      <c r="Z1120" s="32"/>
      <c r="AA1120" s="32"/>
      <c r="AB1120" s="173"/>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6"/>
      <c r="U1121" s="32"/>
      <c r="V1121" s="32"/>
      <c r="W1121" s="32"/>
      <c r="X1121" s="32"/>
      <c r="Y1121" s="32"/>
      <c r="Z1121" s="32"/>
      <c r="AA1121" s="32"/>
      <c r="AB1121" s="173"/>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6"/>
      <c r="U1122" s="32"/>
      <c r="V1122" s="32"/>
      <c r="W1122" s="32"/>
      <c r="X1122" s="32"/>
      <c r="Y1122" s="32"/>
      <c r="Z1122" s="32"/>
      <c r="AA1122" s="32"/>
      <c r="AB1122" s="173"/>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6"/>
      <c r="U1123" s="32"/>
      <c r="V1123" s="32"/>
      <c r="W1123" s="32"/>
      <c r="X1123" s="32"/>
      <c r="Y1123" s="32"/>
      <c r="Z1123" s="32"/>
      <c r="AA1123" s="32"/>
      <c r="AB1123" s="173"/>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6"/>
      <c r="U1124" s="32"/>
      <c r="V1124" s="32"/>
      <c r="W1124" s="32"/>
      <c r="X1124" s="32"/>
      <c r="Y1124" s="32"/>
      <c r="Z1124" s="32"/>
      <c r="AA1124" s="32"/>
      <c r="AB1124" s="173"/>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6"/>
      <c r="U1125" s="32"/>
      <c r="V1125" s="32"/>
      <c r="W1125" s="32"/>
      <c r="X1125" s="32"/>
      <c r="Y1125" s="32"/>
      <c r="Z1125" s="32"/>
      <c r="AA1125" s="32"/>
      <c r="AB1125" s="173"/>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6"/>
      <c r="U1126" s="32"/>
      <c r="V1126" s="32"/>
      <c r="W1126" s="32"/>
      <c r="X1126" s="32"/>
      <c r="Y1126" s="32"/>
      <c r="Z1126" s="32"/>
      <c r="AA1126" s="32"/>
      <c r="AB1126" s="173"/>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6"/>
      <c r="U1127" s="32"/>
      <c r="V1127" s="32"/>
      <c r="W1127" s="32"/>
      <c r="X1127" s="32"/>
      <c r="Y1127" s="32"/>
      <c r="Z1127" s="32"/>
      <c r="AA1127" s="32"/>
      <c r="AB1127" s="173"/>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6"/>
      <c r="U1128" s="32"/>
      <c r="V1128" s="32"/>
      <c r="W1128" s="32"/>
      <c r="X1128" s="32"/>
      <c r="Y1128" s="32"/>
      <c r="Z1128" s="32"/>
      <c r="AA1128" s="32"/>
      <c r="AB1128" s="173"/>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6"/>
      <c r="U1129" s="32"/>
      <c r="V1129" s="32"/>
      <c r="W1129" s="32"/>
      <c r="X1129" s="32"/>
      <c r="Y1129" s="32"/>
      <c r="Z1129" s="32"/>
      <c r="AA1129" s="32"/>
      <c r="AB1129" s="173"/>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6"/>
      <c r="U1130" s="32"/>
      <c r="V1130" s="32"/>
      <c r="W1130" s="32"/>
      <c r="X1130" s="32"/>
      <c r="Y1130" s="32"/>
      <c r="Z1130" s="32"/>
      <c r="AA1130" s="32"/>
      <c r="AB1130" s="173"/>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6"/>
      <c r="U1131" s="32"/>
      <c r="V1131" s="32"/>
      <c r="W1131" s="32"/>
      <c r="X1131" s="32"/>
      <c r="Y1131" s="32"/>
      <c r="Z1131" s="32"/>
      <c r="AA1131" s="32"/>
      <c r="AB1131" s="173"/>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6"/>
      <c r="U1132" s="32"/>
      <c r="V1132" s="32"/>
      <c r="W1132" s="32"/>
      <c r="X1132" s="32"/>
      <c r="Y1132" s="32"/>
      <c r="Z1132" s="32"/>
      <c r="AA1132" s="32"/>
      <c r="AB1132" s="173"/>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6"/>
      <c r="U1133" s="32"/>
      <c r="V1133" s="32"/>
      <c r="W1133" s="32"/>
      <c r="X1133" s="32"/>
      <c r="Y1133" s="32"/>
      <c r="Z1133" s="32"/>
      <c r="AA1133" s="32"/>
      <c r="AB1133" s="173"/>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6"/>
      <c r="U1134" s="32"/>
      <c r="V1134" s="32"/>
      <c r="W1134" s="32"/>
      <c r="X1134" s="32"/>
      <c r="Y1134" s="32"/>
      <c r="Z1134" s="32"/>
      <c r="AA1134" s="32"/>
      <c r="AB1134" s="173"/>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6"/>
      <c r="U1135" s="32"/>
      <c r="V1135" s="32"/>
      <c r="W1135" s="32"/>
      <c r="X1135" s="32"/>
      <c r="Y1135" s="32"/>
      <c r="Z1135" s="32"/>
      <c r="AA1135" s="32"/>
      <c r="AB1135" s="173"/>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6"/>
      <c r="U1136" s="32"/>
      <c r="V1136" s="32"/>
      <c r="W1136" s="32"/>
      <c r="X1136" s="32"/>
      <c r="Y1136" s="32"/>
      <c r="Z1136" s="32"/>
      <c r="AA1136" s="32"/>
      <c r="AB1136" s="173"/>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6"/>
      <c r="U1137" s="32"/>
      <c r="V1137" s="32"/>
      <c r="W1137" s="32"/>
      <c r="X1137" s="32"/>
      <c r="Y1137" s="32"/>
      <c r="Z1137" s="32"/>
      <c r="AA1137" s="32"/>
      <c r="AB1137" s="173"/>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6"/>
      <c r="U1138" s="32"/>
      <c r="V1138" s="32"/>
      <c r="W1138" s="32"/>
      <c r="X1138" s="32"/>
      <c r="Y1138" s="32"/>
      <c r="Z1138" s="32"/>
      <c r="AA1138" s="32"/>
      <c r="AB1138" s="173"/>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6"/>
      <c r="U1139" s="32"/>
      <c r="V1139" s="32"/>
      <c r="W1139" s="32"/>
      <c r="X1139" s="32"/>
      <c r="Y1139" s="32"/>
      <c r="Z1139" s="32"/>
      <c r="AA1139" s="32"/>
      <c r="AB1139" s="173"/>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6"/>
      <c r="U1140" s="32"/>
      <c r="V1140" s="32"/>
      <c r="W1140" s="32"/>
      <c r="X1140" s="32"/>
      <c r="Y1140" s="32"/>
      <c r="Z1140" s="32"/>
      <c r="AA1140" s="32"/>
      <c r="AB1140" s="173"/>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6"/>
      <c r="U1141" s="32"/>
      <c r="V1141" s="32"/>
      <c r="W1141" s="32"/>
      <c r="X1141" s="32"/>
      <c r="Y1141" s="32"/>
      <c r="Z1141" s="32"/>
      <c r="AA1141" s="32"/>
      <c r="AB1141" s="173"/>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6"/>
      <c r="U1142" s="32"/>
      <c r="V1142" s="32"/>
      <c r="W1142" s="32"/>
      <c r="X1142" s="32"/>
      <c r="Y1142" s="32"/>
      <c r="Z1142" s="32"/>
      <c r="AA1142" s="32"/>
      <c r="AB1142" s="173"/>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6"/>
      <c r="U1143" s="32"/>
      <c r="V1143" s="32"/>
      <c r="W1143" s="32"/>
      <c r="X1143" s="32"/>
      <c r="Y1143" s="32"/>
      <c r="Z1143" s="32"/>
      <c r="AA1143" s="32"/>
      <c r="AB1143" s="173"/>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6"/>
      <c r="U1144" s="32"/>
      <c r="V1144" s="32"/>
      <c r="W1144" s="32"/>
      <c r="X1144" s="32"/>
      <c r="Y1144" s="32"/>
      <c r="Z1144" s="32"/>
      <c r="AA1144" s="32"/>
      <c r="AB1144" s="173"/>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6"/>
      <c r="U1145" s="32"/>
      <c r="V1145" s="32"/>
      <c r="W1145" s="32"/>
      <c r="X1145" s="32"/>
      <c r="Y1145" s="32"/>
      <c r="Z1145" s="32"/>
      <c r="AA1145" s="32"/>
      <c r="AB1145" s="173"/>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6"/>
      <c r="U1146" s="32"/>
      <c r="V1146" s="32"/>
      <c r="W1146" s="32"/>
      <c r="X1146" s="32"/>
      <c r="Y1146" s="32"/>
      <c r="Z1146" s="32"/>
      <c r="AA1146" s="32"/>
      <c r="AB1146" s="173"/>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6"/>
      <c r="U1147" s="32"/>
      <c r="V1147" s="32"/>
      <c r="W1147" s="32"/>
      <c r="X1147" s="32"/>
      <c r="Y1147" s="32"/>
      <c r="Z1147" s="32"/>
      <c r="AA1147" s="32"/>
      <c r="AB1147" s="173"/>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6"/>
      <c r="U1148" s="32"/>
      <c r="V1148" s="32"/>
      <c r="W1148" s="32"/>
      <c r="X1148" s="32"/>
      <c r="Y1148" s="32"/>
      <c r="Z1148" s="32"/>
      <c r="AA1148" s="32"/>
      <c r="AB1148" s="173"/>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6"/>
      <c r="U1149" s="32"/>
      <c r="V1149" s="32"/>
      <c r="W1149" s="32"/>
      <c r="X1149" s="32"/>
      <c r="Y1149" s="32"/>
      <c r="Z1149" s="32"/>
      <c r="AA1149" s="32"/>
      <c r="AB1149" s="173"/>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6"/>
      <c r="U1150" s="32"/>
      <c r="V1150" s="32"/>
      <c r="W1150" s="32"/>
      <c r="X1150" s="32"/>
      <c r="Y1150" s="32"/>
      <c r="Z1150" s="32"/>
      <c r="AA1150" s="32"/>
      <c r="AB1150" s="173"/>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6"/>
      <c r="U1151" s="32"/>
      <c r="V1151" s="32"/>
      <c r="W1151" s="32"/>
      <c r="X1151" s="32"/>
      <c r="Y1151" s="32"/>
      <c r="Z1151" s="32"/>
      <c r="AA1151" s="32"/>
      <c r="AB1151" s="173"/>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6"/>
      <c r="U1152" s="32"/>
      <c r="V1152" s="32"/>
      <c r="W1152" s="32"/>
      <c r="X1152" s="32"/>
      <c r="Y1152" s="32"/>
      <c r="Z1152" s="32"/>
      <c r="AA1152" s="32"/>
      <c r="AB1152" s="173"/>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6"/>
      <c r="U1153" s="32"/>
      <c r="V1153" s="32"/>
      <c r="W1153" s="32"/>
      <c r="X1153" s="32"/>
      <c r="Y1153" s="32"/>
      <c r="Z1153" s="32"/>
      <c r="AA1153" s="32"/>
      <c r="AB1153" s="173"/>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6"/>
      <c r="U1154" s="32"/>
      <c r="V1154" s="32"/>
      <c r="W1154" s="32"/>
      <c r="X1154" s="32"/>
      <c r="Y1154" s="32"/>
      <c r="Z1154" s="32"/>
      <c r="AA1154" s="32"/>
      <c r="AB1154" s="173"/>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6"/>
      <c r="U1155" s="32"/>
      <c r="V1155" s="32"/>
      <c r="W1155" s="32"/>
      <c r="X1155" s="32"/>
      <c r="Y1155" s="32"/>
      <c r="Z1155" s="32"/>
      <c r="AA1155" s="32"/>
      <c r="AB1155" s="173"/>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6"/>
      <c r="U1156" s="32"/>
      <c r="V1156" s="32"/>
      <c r="W1156" s="32"/>
      <c r="X1156" s="32"/>
      <c r="Y1156" s="32"/>
      <c r="Z1156" s="32"/>
      <c r="AA1156" s="32"/>
      <c r="AB1156" s="173"/>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6"/>
      <c r="U1157" s="32"/>
      <c r="V1157" s="32"/>
      <c r="W1157" s="32"/>
      <c r="X1157" s="32"/>
      <c r="Y1157" s="32"/>
      <c r="Z1157" s="32"/>
      <c r="AA1157" s="32"/>
      <c r="AB1157" s="173"/>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6"/>
      <c r="U1158" s="32"/>
      <c r="V1158" s="32"/>
      <c r="W1158" s="32"/>
      <c r="X1158" s="32"/>
      <c r="Y1158" s="32"/>
      <c r="Z1158" s="32"/>
      <c r="AA1158" s="32"/>
      <c r="AB1158" s="173"/>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6"/>
      <c r="U1159" s="32"/>
      <c r="V1159" s="32"/>
      <c r="W1159" s="32"/>
      <c r="X1159" s="32"/>
      <c r="Y1159" s="32"/>
      <c r="Z1159" s="32"/>
      <c r="AA1159" s="32"/>
      <c r="AB1159" s="173"/>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6"/>
      <c r="U1160" s="32"/>
      <c r="V1160" s="32"/>
      <c r="W1160" s="32"/>
      <c r="X1160" s="32"/>
      <c r="Y1160" s="32"/>
      <c r="Z1160" s="32"/>
      <c r="AA1160" s="32"/>
      <c r="AB1160" s="173"/>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6"/>
      <c r="U1161" s="32"/>
      <c r="V1161" s="32"/>
      <c r="W1161" s="32"/>
      <c r="X1161" s="32"/>
      <c r="Y1161" s="32"/>
      <c r="Z1161" s="32"/>
      <c r="AA1161" s="32"/>
      <c r="AB1161" s="173"/>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6"/>
      <c r="U1162" s="32"/>
      <c r="V1162" s="32"/>
      <c r="W1162" s="32"/>
      <c r="X1162" s="32"/>
      <c r="Y1162" s="32"/>
      <c r="Z1162" s="32"/>
      <c r="AA1162" s="32"/>
      <c r="AB1162" s="173"/>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6"/>
      <c r="U1163" s="32"/>
      <c r="V1163" s="32"/>
      <c r="W1163" s="32"/>
      <c r="X1163" s="32"/>
      <c r="Y1163" s="32"/>
      <c r="Z1163" s="32"/>
      <c r="AA1163" s="32"/>
      <c r="AB1163" s="173"/>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6"/>
      <c r="U1164" s="32"/>
      <c r="V1164" s="32"/>
      <c r="W1164" s="32"/>
      <c r="X1164" s="32"/>
      <c r="Y1164" s="32"/>
      <c r="Z1164" s="32"/>
      <c r="AA1164" s="32"/>
      <c r="AB1164" s="173"/>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6"/>
      <c r="U1165" s="32"/>
      <c r="V1165" s="32"/>
      <c r="W1165" s="32"/>
      <c r="X1165" s="32"/>
      <c r="Y1165" s="32"/>
      <c r="Z1165" s="32"/>
      <c r="AA1165" s="32"/>
      <c r="AB1165" s="173"/>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6"/>
      <c r="U1166" s="32"/>
      <c r="V1166" s="32"/>
      <c r="W1166" s="32"/>
      <c r="X1166" s="32"/>
      <c r="Y1166" s="32"/>
      <c r="Z1166" s="32"/>
      <c r="AA1166" s="32"/>
      <c r="AB1166" s="173"/>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6"/>
      <c r="U1167" s="32"/>
      <c r="V1167" s="32"/>
      <c r="W1167" s="32"/>
      <c r="X1167" s="32"/>
      <c r="Y1167" s="32"/>
      <c r="Z1167" s="32"/>
      <c r="AA1167" s="32"/>
      <c r="AB1167" s="173"/>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6"/>
      <c r="U1168" s="32"/>
      <c r="V1168" s="32"/>
      <c r="W1168" s="32"/>
      <c r="X1168" s="32"/>
      <c r="Y1168" s="32"/>
      <c r="Z1168" s="32"/>
      <c r="AA1168" s="32"/>
      <c r="AB1168" s="173"/>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6"/>
      <c r="U1169" s="32"/>
      <c r="V1169" s="32"/>
      <c r="W1169" s="32"/>
      <c r="X1169" s="32"/>
      <c r="Y1169" s="32"/>
      <c r="Z1169" s="32"/>
      <c r="AA1169" s="32"/>
      <c r="AB1169" s="173"/>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6"/>
      <c r="U1170" s="32"/>
      <c r="V1170" s="32"/>
      <c r="W1170" s="32"/>
      <c r="X1170" s="32"/>
      <c r="Y1170" s="32"/>
      <c r="Z1170" s="32"/>
      <c r="AA1170" s="32"/>
      <c r="AB1170" s="173"/>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6"/>
      <c r="U1171" s="32"/>
      <c r="V1171" s="32"/>
      <c r="W1171" s="32"/>
      <c r="X1171" s="32"/>
      <c r="Y1171" s="32"/>
      <c r="Z1171" s="32"/>
      <c r="AA1171" s="32"/>
      <c r="AB1171" s="173"/>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6"/>
      <c r="U1172" s="32"/>
      <c r="V1172" s="32"/>
      <c r="W1172" s="32"/>
      <c r="X1172" s="32"/>
      <c r="Y1172" s="32"/>
      <c r="Z1172" s="32"/>
      <c r="AA1172" s="32"/>
      <c r="AB1172" s="173"/>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6"/>
      <c r="U1173" s="32"/>
      <c r="V1173" s="32"/>
      <c r="W1173" s="32"/>
      <c r="X1173" s="32"/>
      <c r="Y1173" s="32"/>
      <c r="Z1173" s="32"/>
      <c r="AA1173" s="32"/>
      <c r="AB1173" s="173"/>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6"/>
      <c r="U1174" s="32"/>
      <c r="V1174" s="32"/>
      <c r="W1174" s="32"/>
      <c r="X1174" s="32"/>
      <c r="Y1174" s="32"/>
      <c r="Z1174" s="32"/>
      <c r="AA1174" s="32"/>
      <c r="AB1174" s="173"/>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6"/>
      <c r="U1175" s="32"/>
      <c r="V1175" s="32"/>
      <c r="W1175" s="32"/>
      <c r="X1175" s="32"/>
      <c r="Y1175" s="32"/>
      <c r="Z1175" s="32"/>
      <c r="AA1175" s="32"/>
      <c r="AB1175" s="173"/>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6"/>
      <c r="U1176" s="32"/>
      <c r="V1176" s="32"/>
      <c r="W1176" s="32"/>
      <c r="X1176" s="32"/>
      <c r="Y1176" s="32"/>
      <c r="Z1176" s="32"/>
      <c r="AA1176" s="32"/>
      <c r="AB1176" s="173"/>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6"/>
      <c r="U1177" s="32"/>
      <c r="V1177" s="32"/>
      <c r="W1177" s="32"/>
      <c r="X1177" s="32"/>
      <c r="Y1177" s="32"/>
      <c r="Z1177" s="32"/>
      <c r="AA1177" s="32"/>
      <c r="AB1177" s="173"/>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6"/>
      <c r="U1178" s="32"/>
      <c r="V1178" s="32"/>
      <c r="W1178" s="32"/>
      <c r="X1178" s="32"/>
      <c r="Y1178" s="32"/>
      <c r="Z1178" s="32"/>
      <c r="AA1178" s="32"/>
      <c r="AB1178" s="173"/>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6"/>
      <c r="U1179" s="32"/>
      <c r="V1179" s="32"/>
      <c r="W1179" s="32"/>
      <c r="X1179" s="32"/>
      <c r="Y1179" s="32"/>
      <c r="Z1179" s="32"/>
      <c r="AA1179" s="32"/>
      <c r="AB1179" s="173"/>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6"/>
      <c r="U1180" s="32"/>
      <c r="V1180" s="32"/>
      <c r="W1180" s="32"/>
      <c r="X1180" s="32"/>
      <c r="Y1180" s="32"/>
      <c r="Z1180" s="32"/>
      <c r="AA1180" s="32"/>
      <c r="AB1180" s="173"/>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6"/>
      <c r="U1181" s="32"/>
      <c r="V1181" s="32"/>
      <c r="W1181" s="32"/>
      <c r="X1181" s="32"/>
      <c r="Y1181" s="32"/>
      <c r="Z1181" s="32"/>
      <c r="AA1181" s="32"/>
      <c r="AB1181" s="173"/>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6"/>
      <c r="U1182" s="32"/>
      <c r="V1182" s="32"/>
      <c r="W1182" s="32"/>
      <c r="X1182" s="32"/>
      <c r="Y1182" s="32"/>
      <c r="Z1182" s="32"/>
      <c r="AA1182" s="32"/>
      <c r="AB1182" s="173"/>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6"/>
      <c r="U1183" s="32"/>
      <c r="V1183" s="32"/>
      <c r="W1183" s="32"/>
      <c r="X1183" s="32"/>
      <c r="Y1183" s="32"/>
      <c r="Z1183" s="32"/>
      <c r="AA1183" s="32"/>
      <c r="AB1183" s="173"/>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6"/>
      <c r="U1184" s="32"/>
      <c r="V1184" s="32"/>
      <c r="W1184" s="32"/>
      <c r="X1184" s="32"/>
      <c r="Y1184" s="32"/>
      <c r="Z1184" s="32"/>
      <c r="AA1184" s="32"/>
      <c r="AB1184" s="173"/>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6"/>
      <c r="U1185" s="32"/>
      <c r="V1185" s="32"/>
      <c r="W1185" s="32"/>
      <c r="X1185" s="32"/>
      <c r="Y1185" s="32"/>
      <c r="Z1185" s="32"/>
      <c r="AA1185" s="32"/>
      <c r="AB1185" s="173"/>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6"/>
      <c r="U1186" s="32"/>
      <c r="V1186" s="32"/>
      <c r="W1186" s="32"/>
      <c r="X1186" s="32"/>
      <c r="Y1186" s="32"/>
      <c r="Z1186" s="32"/>
      <c r="AA1186" s="32"/>
      <c r="AB1186" s="173"/>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6"/>
      <c r="U1187" s="32"/>
      <c r="V1187" s="32"/>
      <c r="W1187" s="32"/>
      <c r="X1187" s="32"/>
      <c r="Y1187" s="32"/>
      <c r="Z1187" s="32"/>
      <c r="AA1187" s="32"/>
      <c r="AB1187" s="173"/>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6"/>
      <c r="U1188" s="32"/>
      <c r="V1188" s="32"/>
      <c r="W1188" s="32"/>
      <c r="X1188" s="32"/>
      <c r="Y1188" s="32"/>
      <c r="Z1188" s="32"/>
      <c r="AA1188" s="32"/>
      <c r="AB1188" s="173"/>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6"/>
      <c r="U1189" s="32"/>
      <c r="V1189" s="32"/>
      <c r="W1189" s="32"/>
      <c r="X1189" s="32"/>
      <c r="Y1189" s="32"/>
      <c r="Z1189" s="32"/>
      <c r="AA1189" s="32"/>
      <c r="AB1189" s="173"/>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6"/>
      <c r="U1190" s="32"/>
      <c r="V1190" s="32"/>
      <c r="W1190" s="32"/>
      <c r="X1190" s="32"/>
      <c r="Y1190" s="32"/>
      <c r="Z1190" s="32"/>
      <c r="AA1190" s="32"/>
      <c r="AB1190" s="173"/>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6"/>
      <c r="U1191" s="32"/>
      <c r="V1191" s="32"/>
      <c r="W1191" s="32"/>
      <c r="X1191" s="32"/>
      <c r="Y1191" s="32"/>
      <c r="Z1191" s="32"/>
      <c r="AA1191" s="32"/>
      <c r="AB1191" s="173"/>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6"/>
      <c r="U1192" s="32"/>
      <c r="V1192" s="32"/>
      <c r="W1192" s="32"/>
      <c r="X1192" s="32"/>
      <c r="Y1192" s="32"/>
      <c r="Z1192" s="32"/>
      <c r="AA1192" s="32"/>
      <c r="AB1192" s="173"/>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6"/>
      <c r="U1193" s="32"/>
      <c r="V1193" s="32"/>
      <c r="W1193" s="32"/>
      <c r="X1193" s="32"/>
      <c r="Y1193" s="32"/>
      <c r="Z1193" s="32"/>
      <c r="AA1193" s="32"/>
      <c r="AB1193" s="173"/>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6"/>
      <c r="U1194" s="32"/>
      <c r="V1194" s="32"/>
      <c r="W1194" s="32"/>
      <c r="X1194" s="32"/>
      <c r="Y1194" s="32"/>
      <c r="Z1194" s="32"/>
      <c r="AA1194" s="32"/>
      <c r="AB1194" s="173"/>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6"/>
      <c r="U1195" s="32"/>
      <c r="V1195" s="32"/>
      <c r="W1195" s="32"/>
      <c r="X1195" s="32"/>
      <c r="Y1195" s="32"/>
      <c r="Z1195" s="32"/>
      <c r="AA1195" s="32"/>
      <c r="AB1195" s="173"/>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6"/>
      <c r="U1196" s="32"/>
      <c r="V1196" s="32"/>
      <c r="W1196" s="32"/>
      <c r="X1196" s="32"/>
      <c r="Y1196" s="32"/>
      <c r="Z1196" s="32"/>
      <c r="AA1196" s="32"/>
      <c r="AB1196" s="173"/>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6"/>
      <c r="U1197" s="32"/>
      <c r="V1197" s="32"/>
      <c r="W1197" s="32"/>
      <c r="X1197" s="32"/>
      <c r="Y1197" s="32"/>
      <c r="Z1197" s="32"/>
      <c r="AA1197" s="32"/>
      <c r="AB1197" s="173"/>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6"/>
      <c r="U1198" s="32"/>
      <c r="V1198" s="32"/>
      <c r="W1198" s="32"/>
      <c r="X1198" s="32"/>
      <c r="Y1198" s="32"/>
      <c r="Z1198" s="32"/>
      <c r="AA1198" s="32"/>
      <c r="AB1198" s="173"/>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6"/>
      <c r="U1199" s="32"/>
      <c r="V1199" s="32"/>
      <c r="W1199" s="32"/>
      <c r="X1199" s="32"/>
      <c r="Y1199" s="32"/>
      <c r="Z1199" s="32"/>
      <c r="AA1199" s="32"/>
      <c r="AB1199" s="173"/>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6"/>
      <c r="U1200" s="32"/>
      <c r="V1200" s="32"/>
      <c r="W1200" s="32"/>
      <c r="X1200" s="32"/>
      <c r="Y1200" s="32"/>
      <c r="Z1200" s="32"/>
      <c r="AA1200" s="32"/>
      <c r="AB1200" s="173"/>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6"/>
      <c r="U1201" s="32"/>
      <c r="V1201" s="32"/>
      <c r="W1201" s="32"/>
      <c r="X1201" s="32"/>
      <c r="Y1201" s="32"/>
      <c r="Z1201" s="32"/>
      <c r="AA1201" s="32"/>
      <c r="AB1201" s="173"/>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6"/>
      <c r="U1202" s="32"/>
      <c r="V1202" s="32"/>
      <c r="W1202" s="32"/>
      <c r="X1202" s="32"/>
      <c r="Y1202" s="32"/>
      <c r="Z1202" s="32"/>
      <c r="AA1202" s="32"/>
      <c r="AB1202" s="173"/>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6"/>
      <c r="U1203" s="32"/>
      <c r="V1203" s="32"/>
      <c r="W1203" s="32"/>
      <c r="X1203" s="32"/>
      <c r="Y1203" s="32"/>
      <c r="Z1203" s="32"/>
      <c r="AA1203" s="32"/>
      <c r="AB1203" s="173"/>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2"/>
      <c r="H1204" s="1"/>
      <c r="I1204" s="35"/>
      <c r="J1204" s="1"/>
      <c r="K1204" s="1"/>
      <c r="L1204" s="32"/>
      <c r="M1204" s="32"/>
      <c r="N1204" s="32"/>
      <c r="O1204" s="32"/>
      <c r="P1204" s="36"/>
      <c r="Q1204" s="36"/>
      <c r="R1204" s="36"/>
      <c r="S1204" s="36"/>
      <c r="T1204" s="36"/>
      <c r="U1204" s="32"/>
      <c r="V1204" s="32"/>
      <c r="W1204" s="32"/>
      <c r="X1204" s="32"/>
      <c r="Y1204" s="32"/>
      <c r="Z1204" s="32"/>
      <c r="AA1204" s="32"/>
      <c r="AB1204" s="173"/>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2"/>
      <c r="H1205" s="1"/>
      <c r="I1205" s="35"/>
      <c r="J1205" s="1"/>
      <c r="K1205" s="1"/>
      <c r="L1205" s="32"/>
      <c r="M1205" s="32"/>
      <c r="N1205" s="32"/>
      <c r="O1205" s="32"/>
      <c r="P1205" s="36"/>
      <c r="Q1205" s="36"/>
      <c r="R1205" s="36"/>
      <c r="S1205" s="36"/>
      <c r="T1205" s="36"/>
      <c r="U1205" s="32"/>
      <c r="V1205" s="32"/>
      <c r="W1205" s="32"/>
      <c r="X1205" s="32"/>
      <c r="Y1205" s="32"/>
      <c r="Z1205" s="32"/>
      <c r="AA1205" s="32"/>
      <c r="AB1205" s="173"/>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2"/>
      <c r="H1206" s="1"/>
      <c r="I1206" s="35"/>
      <c r="J1206" s="1"/>
      <c r="K1206" s="1"/>
      <c r="L1206" s="32"/>
      <c r="M1206" s="32"/>
      <c r="N1206" s="32"/>
      <c r="O1206" s="32"/>
      <c r="P1206" s="36"/>
      <c r="Q1206" s="36"/>
      <c r="R1206" s="36"/>
      <c r="S1206" s="36"/>
      <c r="T1206" s="36"/>
      <c r="U1206" s="32"/>
      <c r="V1206" s="32"/>
      <c r="W1206" s="32"/>
      <c r="X1206" s="32"/>
      <c r="Y1206" s="32"/>
      <c r="Z1206" s="32"/>
      <c r="AA1206" s="32"/>
      <c r="AB1206" s="173"/>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2"/>
      <c r="H1207" s="1"/>
      <c r="I1207" s="35"/>
      <c r="J1207" s="1"/>
      <c r="K1207" s="1"/>
      <c r="L1207" s="32"/>
      <c r="M1207" s="32"/>
      <c r="N1207" s="32"/>
      <c r="O1207" s="32"/>
      <c r="P1207" s="36"/>
      <c r="Q1207" s="36"/>
      <c r="R1207" s="36"/>
      <c r="S1207" s="36"/>
      <c r="T1207" s="36"/>
      <c r="U1207" s="32"/>
      <c r="V1207" s="32"/>
      <c r="W1207" s="32"/>
      <c r="X1207" s="32"/>
      <c r="Y1207" s="32"/>
      <c r="Z1207" s="32"/>
      <c r="AA1207" s="32"/>
      <c r="AB1207" s="173"/>
      <c r="AC1207" s="32"/>
      <c r="AD1207" s="32"/>
      <c r="AE1207" s="32"/>
      <c r="AF1207" s="1"/>
      <c r="AG1207" s="1"/>
      <c r="AH1207" s="1"/>
      <c r="AI1207" s="1"/>
      <c r="AJ1207" s="1"/>
      <c r="AK1207" s="1"/>
      <c r="AL1207" s="1"/>
      <c r="AM1207" s="1"/>
      <c r="AN1207" s="37"/>
    </row>
    <row r="1208" spans="1:40" ht="14.25" customHeight="1">
      <c r="A1208" s="1"/>
      <c r="B1208" s="32"/>
      <c r="C1208" s="32"/>
      <c r="D1208" s="33"/>
      <c r="E1208" s="1"/>
      <c r="F1208" s="34"/>
      <c r="G1208" s="32"/>
      <c r="H1208" s="1"/>
      <c r="I1208" s="35"/>
      <c r="J1208" s="1"/>
      <c r="K1208" s="1"/>
      <c r="L1208" s="32"/>
      <c r="M1208" s="32"/>
      <c r="N1208" s="32"/>
      <c r="O1208" s="32"/>
      <c r="P1208" s="36"/>
      <c r="Q1208" s="36"/>
      <c r="R1208" s="36"/>
      <c r="S1208" s="36"/>
      <c r="T1208" s="36"/>
      <c r="U1208" s="32"/>
      <c r="V1208" s="32"/>
      <c r="W1208" s="32"/>
      <c r="X1208" s="32"/>
      <c r="Y1208" s="32"/>
      <c r="Z1208" s="32"/>
      <c r="AA1208" s="32"/>
      <c r="AB1208" s="173"/>
      <c r="AC1208" s="32"/>
      <c r="AD1208" s="32"/>
      <c r="AE1208" s="32"/>
      <c r="AF1208" s="1"/>
      <c r="AG1208" s="1"/>
      <c r="AH1208" s="1"/>
      <c r="AI1208" s="1"/>
      <c r="AJ1208" s="1"/>
      <c r="AK1208" s="1"/>
      <c r="AL1208" s="1"/>
      <c r="AM1208" s="1"/>
      <c r="AN1208" s="37"/>
    </row>
    <row r="1209" spans="1:40" ht="14.25" customHeight="1">
      <c r="A1209" s="1"/>
      <c r="B1209" s="32"/>
      <c r="C1209" s="32"/>
      <c r="D1209" s="33"/>
      <c r="E1209" s="1"/>
      <c r="F1209" s="34"/>
      <c r="G1209" s="32"/>
      <c r="H1209" s="1"/>
      <c r="I1209" s="35"/>
      <c r="J1209" s="1"/>
      <c r="K1209" s="1"/>
      <c r="L1209" s="32"/>
      <c r="M1209" s="32"/>
      <c r="N1209" s="32"/>
      <c r="O1209" s="32"/>
      <c r="P1209" s="36"/>
      <c r="Q1209" s="36"/>
      <c r="R1209" s="36"/>
      <c r="S1209" s="36"/>
      <c r="T1209" s="36"/>
      <c r="U1209" s="32"/>
      <c r="V1209" s="32"/>
      <c r="W1209" s="32"/>
      <c r="X1209" s="32"/>
      <c r="Y1209" s="32"/>
      <c r="Z1209" s="32"/>
      <c r="AA1209" s="32"/>
      <c r="AB1209" s="173"/>
      <c r="AC1209" s="32"/>
      <c r="AD1209" s="32"/>
      <c r="AE1209" s="32"/>
      <c r="AF1209" s="1"/>
      <c r="AG1209" s="1"/>
      <c r="AH1209" s="1"/>
      <c r="AI1209" s="1"/>
      <c r="AJ1209" s="1"/>
      <c r="AK1209" s="1"/>
      <c r="AL1209" s="1"/>
      <c r="AM1209" s="1"/>
      <c r="AN1209" s="37"/>
    </row>
    <row r="1210" spans="1:40" ht="14.25" customHeight="1">
      <c r="A1210" s="1"/>
      <c r="B1210" s="32"/>
      <c r="C1210" s="32"/>
      <c r="D1210" s="33"/>
      <c r="E1210" s="1"/>
      <c r="F1210" s="34"/>
      <c r="G1210" s="32"/>
      <c r="H1210" s="1"/>
      <c r="I1210" s="35"/>
      <c r="J1210" s="1"/>
      <c r="K1210" s="1"/>
      <c r="L1210" s="32"/>
      <c r="M1210" s="32"/>
      <c r="N1210" s="32"/>
      <c r="O1210" s="32"/>
      <c r="P1210" s="36"/>
      <c r="Q1210" s="36"/>
      <c r="R1210" s="36"/>
      <c r="S1210" s="36"/>
      <c r="T1210" s="36"/>
      <c r="U1210" s="32"/>
      <c r="V1210" s="32"/>
      <c r="W1210" s="32"/>
      <c r="X1210" s="32"/>
      <c r="Y1210" s="32"/>
      <c r="Z1210" s="32"/>
      <c r="AA1210" s="32"/>
      <c r="AB1210" s="173"/>
      <c r="AC1210" s="32"/>
      <c r="AD1210" s="32"/>
      <c r="AE1210" s="32"/>
      <c r="AF1210" s="1"/>
      <c r="AG1210" s="1"/>
      <c r="AH1210" s="1"/>
      <c r="AI1210" s="1"/>
      <c r="AJ1210" s="1"/>
      <c r="AK1210" s="1"/>
      <c r="AL1210" s="1"/>
      <c r="AM1210" s="1"/>
      <c r="AN1210" s="37"/>
    </row>
    <row r="1211" spans="1:40" ht="14.25" customHeight="1">
      <c r="A1211" s="1"/>
      <c r="B1211" s="32"/>
      <c r="C1211" s="32"/>
      <c r="D1211" s="33"/>
      <c r="E1211" s="1"/>
      <c r="F1211" s="34"/>
      <c r="G1211" s="32"/>
      <c r="H1211" s="1"/>
      <c r="I1211" s="35"/>
      <c r="J1211" s="1"/>
      <c r="K1211" s="1"/>
      <c r="L1211" s="32"/>
      <c r="M1211" s="32"/>
      <c r="N1211" s="32"/>
      <c r="O1211" s="32"/>
      <c r="P1211" s="36"/>
      <c r="Q1211" s="36"/>
      <c r="R1211" s="36"/>
      <c r="S1211" s="36"/>
      <c r="T1211" s="36"/>
      <c r="U1211" s="32"/>
      <c r="V1211" s="32"/>
      <c r="W1211" s="32"/>
      <c r="X1211" s="32"/>
      <c r="Y1211" s="32"/>
      <c r="Z1211" s="32"/>
      <c r="AA1211" s="32"/>
      <c r="AB1211" s="173"/>
      <c r="AC1211" s="32"/>
      <c r="AD1211" s="32"/>
      <c r="AE1211" s="32"/>
      <c r="AF1211" s="1"/>
      <c r="AG1211" s="1"/>
      <c r="AH1211" s="1"/>
      <c r="AI1211" s="1"/>
      <c r="AJ1211" s="1"/>
      <c r="AK1211" s="1"/>
      <c r="AL1211" s="1"/>
      <c r="AM1211" s="1"/>
      <c r="AN1211" s="37"/>
    </row>
    <row r="1212" spans="1:40" ht="14.25" customHeight="1">
      <c r="A1212" s="1"/>
      <c r="B1212" s="32"/>
      <c r="C1212" s="32"/>
      <c r="D1212" s="33"/>
      <c r="E1212" s="1"/>
      <c r="F1212" s="34"/>
      <c r="G1212" s="32"/>
      <c r="H1212" s="1"/>
      <c r="I1212" s="35"/>
      <c r="J1212" s="1"/>
      <c r="K1212" s="1"/>
      <c r="L1212" s="32"/>
      <c r="M1212" s="32"/>
      <c r="N1212" s="32"/>
      <c r="O1212" s="32"/>
      <c r="P1212" s="36"/>
      <c r="Q1212" s="36"/>
      <c r="R1212" s="36"/>
      <c r="S1212" s="36"/>
      <c r="T1212" s="36"/>
      <c r="U1212" s="32"/>
      <c r="V1212" s="32"/>
      <c r="W1212" s="32"/>
      <c r="X1212" s="32"/>
      <c r="Y1212" s="32"/>
      <c r="Z1212" s="32"/>
      <c r="AA1212" s="32"/>
      <c r="AB1212" s="173"/>
      <c r="AC1212" s="32"/>
      <c r="AD1212" s="32"/>
      <c r="AE1212" s="32"/>
      <c r="AF1212" s="1"/>
      <c r="AG1212" s="1"/>
      <c r="AH1212" s="1"/>
      <c r="AI1212" s="1"/>
      <c r="AJ1212" s="1"/>
      <c r="AK1212" s="1"/>
      <c r="AL1212" s="1"/>
      <c r="AM1212" s="1"/>
      <c r="AN1212" s="37"/>
    </row>
    <row r="1213" spans="1:40" ht="14.25" customHeight="1">
      <c r="A1213" s="1"/>
      <c r="B1213" s="32"/>
      <c r="C1213" s="32"/>
      <c r="D1213" s="33"/>
      <c r="E1213" s="1"/>
      <c r="F1213" s="34"/>
      <c r="G1213" s="32"/>
      <c r="H1213" s="1"/>
      <c r="I1213" s="35"/>
      <c r="J1213" s="1"/>
      <c r="K1213" s="1"/>
      <c r="L1213" s="32"/>
      <c r="M1213" s="32"/>
      <c r="N1213" s="32"/>
      <c r="O1213" s="32"/>
      <c r="P1213" s="36"/>
      <c r="Q1213" s="36"/>
      <c r="R1213" s="36"/>
      <c r="S1213" s="36"/>
      <c r="T1213" s="36"/>
      <c r="U1213" s="32"/>
      <c r="V1213" s="32"/>
      <c r="W1213" s="32"/>
      <c r="X1213" s="32"/>
      <c r="Y1213" s="32"/>
      <c r="Z1213" s="32"/>
      <c r="AA1213" s="32"/>
      <c r="AB1213" s="173"/>
      <c r="AC1213" s="32"/>
      <c r="AD1213" s="32"/>
      <c r="AE1213" s="32"/>
      <c r="AF1213" s="1"/>
      <c r="AG1213" s="1"/>
      <c r="AH1213" s="1"/>
      <c r="AI1213" s="1"/>
      <c r="AJ1213" s="1"/>
      <c r="AK1213" s="1"/>
      <c r="AL1213" s="1"/>
      <c r="AM1213" s="1"/>
      <c r="AN1213" s="37"/>
    </row>
  </sheetData>
  <autoFilter ref="A2:AN227" xr:uid="{00000000-0009-0000-0000-000007000000}">
    <filterColumn colId="6">
      <filters>
        <filter val="RNN Nukak"/>
      </filters>
    </filterColumn>
  </autoFilter>
  <mergeCells count="3">
    <mergeCell ref="B1:M1"/>
    <mergeCell ref="N1:O1"/>
    <mergeCell ref="P1:AM1"/>
  </mergeCells>
  <dataValidations count="8">
    <dataValidation type="list" allowBlank="1" showErrorMessage="1" sqref="I183:I205" xr:uid="{00000000-0002-0000-0700-000000000000}">
      <formula1>INDIRECT(H183)</formula1>
    </dataValidation>
    <dataValidation type="list" allowBlank="1" showErrorMessage="1" sqref="D4:D205" xr:uid="{00000000-0002-0000-07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700-000002000000}">
      <formula1>0</formula1>
      <formula2>500000000</formula2>
    </dataValidation>
    <dataValidation type="list" allowBlank="1" showErrorMessage="1" sqref="H4:H71 H73:H205" xr:uid="{00000000-0002-0000-0700-000003000000}">
      <formula1>"PGN,FONAM,FPVB,KFW,GEF,COMPENSACIONES,REGALÍAS,OTROS,FUNCIONAMIENTO,GESTIÓN,GESTIÓN-PGN,GESTIÓN-FONAM"</formula1>
    </dataValidation>
    <dataValidation type="list" allowBlank="1" showErrorMessage="1" sqref="G4:G205" xr:uid="{00000000-0002-0000-07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7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700-000006000000}">
      <formula1>"PEI,PAA,PEI-PI,PAA-PI,PI,PAA-PEI"</formula1>
    </dataValidation>
    <dataValidation type="list" allowBlank="1" showErrorMessage="1" sqref="B4:B205" xr:uid="{00000000-0002-0000-0700-000007000000}">
      <formula1>"1. PROTEGER LA BELLEZA DE LA VIDA,2. TERRITORIOS SOSTENIBLES E INNOVADORES,3. MODERNIZACIÓN INSTITUCIONAL EFICIENTE,4. PAZ CON LA NATURALEZA"</formula1>
    </dataValidation>
  </dataValidations>
  <hyperlinks>
    <hyperlink ref="Z44" r:id="rId1" xr:uid="{00000000-0004-0000-0700-000000000000}"/>
    <hyperlink ref="AF44" r:id="rId2" xr:uid="{00000000-0004-0000-0700-000001000000}"/>
    <hyperlink ref="Z58" r:id="rId3" xr:uid="{00000000-0004-0000-0700-000002000000}"/>
    <hyperlink ref="AF58" r:id="rId4" xr:uid="{00000000-0004-0000-0700-000003000000}"/>
    <hyperlink ref="Z112" r:id="rId5" xr:uid="{00000000-0004-0000-0700-000004000000}"/>
    <hyperlink ref="Z113" r:id="rId6" xr:uid="{00000000-0004-0000-0700-000005000000}"/>
    <hyperlink ref="Z127" r:id="rId7" xr:uid="{00000000-0004-0000-0700-000006000000}"/>
    <hyperlink ref="Z141" r:id="rId8" xr:uid="{00000000-0004-0000-0700-000007000000}"/>
    <hyperlink ref="Z152" r:id="rId9" xr:uid="{00000000-0004-0000-0700-000008000000}"/>
    <hyperlink ref="Z187" r:id="rId10" xr:uid="{00000000-0004-0000-0700-000009000000}"/>
    <hyperlink ref="Z201" r:id="rId11" xr:uid="{00000000-0004-0000-0700-00000A000000}"/>
  </hyperlinks>
  <pageMargins left="0" right="0" top="0" bottom="0" header="0" footer="0"/>
  <pageSetup scale="33" orientation="landscape"/>
  <drawing r:id="rId1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tabColor rgb="FFFF0000"/>
  </sheetPr>
  <dimension ref="A1:AN1206"/>
  <sheetViews>
    <sheetView workbookViewId="0">
      <pane ySplit="2" topLeftCell="A3"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40.42578125"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9" width="28.5703125" hidden="1" customWidth="1"/>
    <col min="20" max="20" width="32.140625" customWidth="1"/>
    <col min="21" max="21" width="22.42578125" customWidth="1"/>
    <col min="22" max="23" width="22.42578125" hidden="1" customWidth="1"/>
    <col min="24" max="24" width="33.85546875" hidden="1" customWidth="1"/>
    <col min="25" max="25" width="22.42578125" hidden="1" customWidth="1"/>
    <col min="26" max="26" width="57.5703125" hidden="1" customWidth="1"/>
    <col min="27" max="27" width="29.42578125" hidden="1" customWidth="1"/>
    <col min="28" max="31" width="22.42578125" hidden="1" customWidth="1"/>
    <col min="32" max="33" width="20.140625" hidden="1" customWidth="1"/>
    <col min="34" max="34" width="39.140625" hidden="1" customWidth="1"/>
    <col min="35" max="35" width="17.42578125" hidden="1" customWidth="1"/>
    <col min="36" max="36" width="35" hidden="1" customWidth="1"/>
    <col min="37" max="37" width="17.42578125" hidden="1" customWidth="1"/>
    <col min="38" max="38" width="35.140625" hidden="1" customWidth="1"/>
    <col min="39" max="39" width="17.42578125" hidden="1" customWidth="1"/>
    <col min="40" max="40" width="13.85546875" customWidth="1"/>
  </cols>
  <sheetData>
    <row r="1" spans="1:40" ht="14.25" customHeight="1">
      <c r="A1" s="1"/>
      <c r="B1" s="187" t="s">
        <v>0</v>
      </c>
      <c r="C1" s="188"/>
      <c r="D1" s="188"/>
      <c r="E1" s="188"/>
      <c r="F1" s="188"/>
      <c r="G1" s="188"/>
      <c r="H1" s="188"/>
      <c r="I1" s="188"/>
      <c r="J1" s="188"/>
      <c r="K1" s="188"/>
      <c r="L1" s="188"/>
      <c r="M1" s="189"/>
      <c r="N1" s="190" t="s">
        <v>47</v>
      </c>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11" t="str">
        <f ca="1">IFERROR(__xludf.DUMMYFUNCTION("""COMPUTED_VALUE"""),"1. PROTEGER LA BELLEZA DE LA VIDA")</f>
        <v>1. PROTEGER LA BELLEZA DE LA VIDA</v>
      </c>
      <c r="C8" s="11" t="str">
        <f ca="1">IFERROR(__xludf.DUMMYFUNCTION("""COMPUTED_VALUE"""),"1.2 Restauración rehabilitación y sistemas sotenibles para la conservación")</f>
        <v>1.2 Restauración rehabilitación y sistemas sotenibles para la conservación</v>
      </c>
      <c r="D8" s="11" t="str">
        <f ca="1">IFERROR(__xludf.DUMMYFUNCTION("""COMPUTED_VALUE"""),"No. de Hectáreas en proceso de restauración rehabilitación y recuperación")</f>
        <v>No. de Hectáreas en proceso de restauración rehabilitación y recuperación</v>
      </c>
      <c r="E8" s="11"/>
      <c r="F8" s="14" t="str">
        <f ca="1">IFERROR(__xludf.DUMMYFUNCTION("""COMPUTED_VALUE"""),"PEI")</f>
        <v>PEI</v>
      </c>
      <c r="G8" s="11" t="str">
        <f ca="1">IFERROR(__xludf.DUMMYFUNCTION("""COMPUTED_VALUE"""),"PNN La Paya")</f>
        <v>PNN La Paya</v>
      </c>
      <c r="H8" s="14" t="str">
        <f ca="1">IFERROR(__xludf.DUMMYFUNCTION("""COMPUTED_VALUE"""),"GEF")</f>
        <v>GEF</v>
      </c>
      <c r="I8" s="11" t="str">
        <f ca="1">IFERROR(__xludf.DUMMYFUNCTION("""COMPUTED_VALUE"""),"1.Realizar la Georeferenciacion")</f>
        <v>1.Realizar la Georeferenciacion</v>
      </c>
      <c r="J8" s="16">
        <f ca="1">IFERROR(__xludf.DUMMYFUNCTION("""COMPUTED_VALUE"""),25)</f>
        <v>25</v>
      </c>
      <c r="K8" s="17"/>
      <c r="L8" s="11"/>
      <c r="M8" s="11" t="str">
        <f ca="1">IFERROR(__xludf.DUMMYFUNCTION("""COMPUTED_VALUE"""),"Abner Ortiz")</f>
        <v>Abner Ortiz</v>
      </c>
      <c r="N8" s="14"/>
      <c r="O8" s="20">
        <f ca="1">IFERROR(__xludf.DUMMYFUNCTION("""COMPUTED_VALUE"""),0)</f>
        <v>0</v>
      </c>
      <c r="P8" s="13"/>
      <c r="Q8" s="13" t="s">
        <v>168</v>
      </c>
      <c r="R8" s="13" t="s">
        <v>838</v>
      </c>
      <c r="S8" s="13" t="s">
        <v>168</v>
      </c>
      <c r="T8" s="14"/>
      <c r="U8" s="14"/>
      <c r="V8" s="14"/>
      <c r="W8" s="14"/>
      <c r="X8" s="14"/>
      <c r="Y8" s="14"/>
      <c r="Z8" s="14"/>
      <c r="AA8" s="14"/>
      <c r="AB8" s="14"/>
      <c r="AC8" s="14"/>
      <c r="AD8" s="14"/>
      <c r="AE8" s="14"/>
      <c r="AF8" s="14"/>
      <c r="AG8" s="14"/>
      <c r="AH8" s="11"/>
      <c r="AI8" s="14"/>
      <c r="AJ8" s="11"/>
      <c r="AK8" s="14"/>
      <c r="AL8" s="11"/>
      <c r="AM8" s="14"/>
      <c r="AN8" s="15"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10" t="str">
        <f t="shared" ca="1" si="0"/>
        <v>Mensual</v>
      </c>
      <c r="B11" s="11" t="str">
        <f ca="1">IFERROR(__xludf.DUMMYFUNCTION("""COMPUTED_VALUE"""),"1. PROTEGER LA BELLEZA DE LA VIDA")</f>
        <v>1. PROTEGER LA BELLEZA DE LA VIDA</v>
      </c>
      <c r="C11" s="11" t="str">
        <f ca="1">IFERROR(__xludf.DUMMYFUNCTION("""COMPUTED_VALUE"""),"1.2 Restauración rehabilitación y sistemas sotenibles para la conservación")</f>
        <v>1.2 Restauración rehabilitación y sistemas sotenibles para la conservación</v>
      </c>
      <c r="D11" s="11" t="str">
        <f ca="1">IFERROR(__xludf.DUMMYFUNCTION("""COMPUTED_VALUE"""),"No. de Hectáreas en proceso de restauración rehabilitación y recuperación")</f>
        <v>No. de Hectáreas en proceso de restauración rehabilitación y recuperación</v>
      </c>
      <c r="E11"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14" t="str">
        <f ca="1">IFERROR(__xludf.DUMMYFUNCTION("""COMPUTED_VALUE"""),"PEI-PI")</f>
        <v>PEI-PI</v>
      </c>
      <c r="G11" s="11" t="str">
        <f ca="1">IFERROR(__xludf.DUMMYFUNCTION("""COMPUTED_VALUE"""),"PNN Serranía de Chiribiquete")</f>
        <v>PNN Serranía de Chiribiquete</v>
      </c>
      <c r="H11" s="14" t="str">
        <f ca="1">IFERROR(__xludf.DUMMYFUNCTION("""COMPUTED_VALUE"""),"GEF")</f>
        <v>GEF</v>
      </c>
      <c r="I11" s="14" t="str">
        <f ca="1">IFERROR(__xludf.DUMMYFUNCTION("""COMPUTED_VALUE"""),"1.Realizar la Georeferenciacion")</f>
        <v>1.Realizar la Georeferenciacion</v>
      </c>
      <c r="J11" s="21">
        <f ca="1">IFERROR(__xludf.DUMMYFUNCTION("""COMPUTED_VALUE"""),50)</f>
        <v>50</v>
      </c>
      <c r="K11" s="17"/>
      <c r="L11" s="11"/>
      <c r="M11" s="11" t="str">
        <f ca="1">IFERROR(__xludf.DUMMYFUNCTION("""COMPUTED_VALUE"""),"Shalom Sánchez")</f>
        <v>Shalom Sánchez</v>
      </c>
      <c r="N11" s="11"/>
      <c r="O11" s="11"/>
      <c r="P11" s="11"/>
      <c r="Q11" s="11"/>
      <c r="R11" s="11"/>
      <c r="S11" s="11"/>
      <c r="T11" s="11"/>
      <c r="U11" s="11"/>
      <c r="V11" s="11"/>
      <c r="W11" s="11"/>
      <c r="X11" s="11"/>
      <c r="Y11" s="11"/>
      <c r="Z11" s="11"/>
      <c r="AA11" s="11"/>
      <c r="AB11" s="11"/>
      <c r="AC11" s="11"/>
      <c r="AD11" s="11"/>
      <c r="AE11" s="11"/>
      <c r="AF11" s="11"/>
      <c r="AG11" s="11"/>
      <c r="AH11" s="11"/>
      <c r="AI11" s="14"/>
      <c r="AJ11" s="11"/>
      <c r="AK11" s="11"/>
      <c r="AL11" s="11"/>
      <c r="AM11" s="11"/>
      <c r="AN11" s="15" t="str">
        <f ca="1">IFERROR(__xludf.DUMMYFUNCTION("""COMPUTED_VALUE"""),"Mensual")</f>
        <v>Mensual</v>
      </c>
    </row>
    <row r="12" spans="1:40" ht="14.25"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customHeight="1">
      <c r="A15" s="10" t="str">
        <f t="shared" ca="1" si="0"/>
        <v>Trimestral</v>
      </c>
      <c r="B15" s="11" t="str">
        <f ca="1">IFERROR(__xludf.DUMMYFUNCTION("""COMPUTED_VALUE"""),"1. PROTEGER LA BELLEZA DE LA VIDA")</f>
        <v>1. PROTEGER LA BELLEZA DE LA VIDA</v>
      </c>
      <c r="C15" s="11" t="str">
        <f ca="1">IFERROR(__xludf.DUMMYFUNCTION("""COMPUTED_VALUE"""),"1.3 Valoración de Servicios Ecosistémicos")</f>
        <v>1.3 Valoración de Servicios Ecosistémicos</v>
      </c>
      <c r="D15" s="11"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11" t="str">
        <f ca="1">IFERROR(__xludf.DUMMYFUNCTION("""COMPUTED_VALUE"""),"Los productos indicados para cada uno de los hitos")</f>
        <v>Los productos indicados para cada uno de los hitos</v>
      </c>
      <c r="F15" s="14" t="str">
        <f ca="1">IFERROR(__xludf.DUMMYFUNCTION("""COMPUTED_VALUE"""),"PAA")</f>
        <v>PAA</v>
      </c>
      <c r="G15" s="11" t="str">
        <f ca="1">IFERROR(__xludf.DUMMYFUNCTION("""COMPUTED_VALUE"""),"SF Plantas Medicinales Orito Ingi - Ande")</f>
        <v>SF Plantas Medicinales Orito Ingi - Ande</v>
      </c>
      <c r="H15" s="14" t="str">
        <f ca="1">IFERROR(__xludf.DUMMYFUNCTION("""COMPUTED_VALUE"""),"GESTIÓN")</f>
        <v>GESTIÓN</v>
      </c>
      <c r="I15" s="11" t="str">
        <f ca="1">IFERROR(__xludf.DUMMYFUNCTION("""COMPUTED_VALUE"""),"N/A")</f>
        <v>N/A</v>
      </c>
      <c r="J15" s="16">
        <f ca="1">IFERROR(__xludf.DUMMYFUNCTION("""COMPUTED_VALUE"""),0.3)</f>
        <v>0.3</v>
      </c>
      <c r="K15" s="17"/>
      <c r="L15" s="18" t="str">
        <f ca="1">IFERROR(__xludf.DUMMYFUNCTION("""COMPUTED_VALUE""")," Reportar en DRIVE y SENDA 0,1")</f>
        <v xml:space="preserve"> Reportar en DRIVE y SENDA 0,1</v>
      </c>
      <c r="M15" s="11" t="str">
        <f ca="1">IFERROR(__xludf.DUMMYFUNCTION("""COMPUTED_VALUE"""),"Rafaél Hernandez")</f>
        <v>Rafaél Hernandez</v>
      </c>
      <c r="N15" s="11"/>
      <c r="O15" s="11"/>
      <c r="P15" s="14"/>
      <c r="Q15" s="14"/>
      <c r="R15" s="14"/>
      <c r="S15" s="14"/>
      <c r="T15" s="11"/>
      <c r="U15" s="11"/>
      <c r="V15" s="11"/>
      <c r="W15" s="11"/>
      <c r="X15" s="11"/>
      <c r="Y15" s="11"/>
      <c r="Z15" s="11"/>
      <c r="AA15" s="11"/>
      <c r="AB15" s="11"/>
      <c r="AC15" s="11"/>
      <c r="AD15" s="11"/>
      <c r="AE15" s="11"/>
      <c r="AF15" s="11"/>
      <c r="AG15" s="11"/>
      <c r="AH15" s="11"/>
      <c r="AI15" s="14"/>
      <c r="AJ15" s="11"/>
      <c r="AK15" s="11"/>
      <c r="AL15" s="11"/>
      <c r="AM15" s="11"/>
      <c r="AN15" s="1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4"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v>0</v>
      </c>
      <c r="O19" s="61">
        <f ca="1">IFERROR(__xludf.DUMMYFUNCTION("""COMPUTED_VALUE"""),0)</f>
        <v>0</v>
      </c>
      <c r="P19" s="113"/>
      <c r="Q19" s="113"/>
      <c r="R19" s="113"/>
      <c r="S19" s="113"/>
      <c r="T19" s="113" t="s">
        <v>839</v>
      </c>
      <c r="U19" s="44"/>
      <c r="V19" s="44" t="s">
        <v>840</v>
      </c>
      <c r="W19" s="44"/>
      <c r="X19" s="44" t="s">
        <v>841</v>
      </c>
      <c r="Y19" s="44" t="s">
        <v>52</v>
      </c>
      <c r="Z19" s="44" t="s">
        <v>842</v>
      </c>
      <c r="AA19" s="44" t="s">
        <v>57</v>
      </c>
      <c r="AB19" s="44" t="s">
        <v>843</v>
      </c>
      <c r="AC19" s="44" t="s">
        <v>57</v>
      </c>
      <c r="AD19" s="44" t="s">
        <v>844</v>
      </c>
      <c r="AE19" s="44" t="s">
        <v>57</v>
      </c>
      <c r="AF19" s="44" t="s">
        <v>845</v>
      </c>
      <c r="AG19" s="44" t="s">
        <v>57</v>
      </c>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v>0</v>
      </c>
      <c r="O21" s="11"/>
      <c r="P21" s="77"/>
      <c r="Q21" s="77"/>
      <c r="R21" s="77"/>
      <c r="S21" s="77"/>
      <c r="T21" s="77" t="s">
        <v>304</v>
      </c>
      <c r="U21" s="57"/>
      <c r="V21" s="11" t="s">
        <v>846</v>
      </c>
      <c r="W21" s="14"/>
      <c r="X21" s="77" t="s">
        <v>846</v>
      </c>
      <c r="Y21" s="14" t="s">
        <v>52</v>
      </c>
      <c r="Z21" s="11" t="s">
        <v>847</v>
      </c>
      <c r="AA21" s="14"/>
      <c r="AB21" s="14"/>
      <c r="AC21" s="14"/>
      <c r="AD21" s="14"/>
      <c r="AE21" s="14"/>
      <c r="AF21" s="14"/>
      <c r="AG21" s="14"/>
      <c r="AH21" s="14"/>
      <c r="AI21" s="14"/>
      <c r="AJ21" s="14"/>
      <c r="AK21" s="14"/>
      <c r="AL21" s="14"/>
      <c r="AM21" s="14"/>
      <c r="AN21" s="60"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v>0</v>
      </c>
      <c r="O23" s="11"/>
      <c r="P23" s="57"/>
      <c r="Q23" s="57"/>
      <c r="R23" s="57"/>
      <c r="S23" s="57"/>
      <c r="T23" s="57"/>
      <c r="U23" s="57"/>
      <c r="V23" s="14"/>
      <c r="W23" s="14"/>
      <c r="X23" s="14"/>
      <c r="Y23" s="14"/>
      <c r="Z23" s="11" t="s">
        <v>848</v>
      </c>
      <c r="AA23" s="14"/>
      <c r="AB23" s="11" t="s">
        <v>849</v>
      </c>
      <c r="AC23" s="14"/>
      <c r="AD23" s="14"/>
      <c r="AE23" s="14"/>
      <c r="AF23" s="64" t="s">
        <v>850</v>
      </c>
      <c r="AG23" s="11" t="s">
        <v>851</v>
      </c>
      <c r="AH23" s="14"/>
      <c r="AI23" s="14"/>
      <c r="AJ23" s="14"/>
      <c r="AK23" s="14"/>
      <c r="AL23" s="14"/>
      <c r="AM23" s="14"/>
      <c r="AN23" s="60" t="str">
        <f ca="1">IFERROR(__xludf.DUMMYFUNCTION("""COMPUTED_VALUE"""),"Trimestral")</f>
        <v>Trimestral</v>
      </c>
    </row>
    <row r="24" spans="1:40" ht="96"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v>1</v>
      </c>
      <c r="O27" s="11"/>
      <c r="P27" s="56"/>
      <c r="Q27" s="56"/>
      <c r="R27" s="56"/>
      <c r="S27" s="56"/>
      <c r="T27" s="56"/>
      <c r="U27" s="56"/>
      <c r="V27" s="56"/>
      <c r="W27" s="56"/>
      <c r="X27" s="56"/>
      <c r="Y27" s="56"/>
      <c r="Z27" s="56" t="s">
        <v>852</v>
      </c>
      <c r="AA27" s="56"/>
      <c r="AB27" s="56" t="s">
        <v>849</v>
      </c>
      <c r="AC27" s="56"/>
      <c r="AD27" s="56"/>
      <c r="AE27" s="56"/>
      <c r="AF27" s="56" t="s">
        <v>853</v>
      </c>
      <c r="AG27" s="56" t="s">
        <v>851</v>
      </c>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56"/>
      <c r="Q29" s="56"/>
      <c r="R29" s="56"/>
      <c r="S29" s="56"/>
      <c r="T29" s="56"/>
      <c r="U29" s="56"/>
      <c r="V29" s="56"/>
      <c r="W29" s="56"/>
      <c r="X29" s="56"/>
      <c r="Y29" s="56"/>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t="s">
        <v>854</v>
      </c>
      <c r="AI31" s="14"/>
      <c r="AJ31" s="14"/>
      <c r="AK31" s="14"/>
      <c r="AL31" s="14"/>
      <c r="AM31" s="14"/>
      <c r="AN31" s="60" t="str">
        <f ca="1">IFERROR(__xludf.DUMMYFUNCTION("""COMPUTED_VALUE"""),"Trimestral")</f>
        <v>Trimestral</v>
      </c>
    </row>
    <row r="32" spans="1:40" ht="14.25" hidden="1" customHeight="1">
      <c r="A32" s="10" t="str">
        <f t="shared" ca="1" si="0"/>
        <v>Trimestral</v>
      </c>
      <c r="B32" s="11" t="str">
        <f ca="1">IFERROR(__xludf.DUMMYFUNCTION("""COMPUTED_VALUE"""),"4. PAZ CON LA NATURALEZA")</f>
        <v>4. PAZ CON LA NATURALEZA</v>
      </c>
      <c r="C32" s="11" t="str">
        <f ca="1">IFERROR(__xludf.DUMMYFUNCTION("""COMPUTED_VALUE"""),"4.1 Gobernanza participación y conflictos socioambientales")</f>
        <v>4.1 Gobernanza participación y conflictos socioambientales</v>
      </c>
      <c r="D32" s="11" t="str">
        <f ca="1">IFERROR(__xludf.DUMMYFUNCTION("""COMPUTED_VALUE"""),"Documentos de lineamientos técnicos realizados")</f>
        <v>Documentos de lineamientos técnicos realizados</v>
      </c>
      <c r="E32" s="11"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11" t="str">
        <f ca="1">IFERROR(__xludf.DUMMYFUNCTION("""COMPUTED_VALUE"""),"PNN Alto Fragua Indi Wasi")</f>
        <v>PNN Alto Fragua Indi Wasi</v>
      </c>
      <c r="H32" s="11" t="str">
        <f ca="1">IFERROR(__xludf.DUMMYFUNCTION("""COMPUTED_VALUE"""),"PGN")</f>
        <v>PGN</v>
      </c>
      <c r="I32" s="11"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14">
        <f ca="1">IFERROR(__xludf.DUMMYFUNCTION("""COMPUTED_VALUE"""),0)</f>
        <v>0</v>
      </c>
      <c r="K32" s="17">
        <f ca="1">IFERROR(__xludf.DUMMYFUNCTION("""COMPUTED_VALUE"""),59778547.5)</f>
        <v>59778547.5</v>
      </c>
      <c r="L32" s="11" t="str">
        <f ca="1">IFERROR(__xludf.DUMMYFUNCTION("""COMPUTED_VALUE"""),"Reporte cualitivativo de seguimiento")</f>
        <v>Reporte cualitivativo de seguimiento</v>
      </c>
      <c r="M32" s="11" t="str">
        <f ca="1">IFERROR(__xludf.DUMMYFUNCTION("""COMPUTED_VALUE"""),"Shalom Sánchez")</f>
        <v>Shalom Sánchez</v>
      </c>
      <c r="N32" s="11"/>
      <c r="O32" s="20">
        <f ca="1">IFERROR(__xludf.DUMMYFUNCTION("""COMPUTED_VALUE"""),0)</f>
        <v>0</v>
      </c>
      <c r="P32" s="11"/>
      <c r="Q32" s="11"/>
      <c r="R32" s="11" t="s">
        <v>855</v>
      </c>
      <c r="S32" s="11" t="s">
        <v>57</v>
      </c>
      <c r="T32" s="11"/>
      <c r="U32" s="11"/>
      <c r="V32" s="11"/>
      <c r="W32" s="11"/>
      <c r="X32" s="11"/>
      <c r="Y32" s="11"/>
      <c r="Z32" s="11"/>
      <c r="AA32" s="11"/>
      <c r="AB32" s="11"/>
      <c r="AC32" s="11"/>
      <c r="AD32" s="11"/>
      <c r="AE32" s="11"/>
      <c r="AF32" s="11"/>
      <c r="AG32" s="11"/>
      <c r="AH32" s="11"/>
      <c r="AI32" s="14"/>
      <c r="AJ32" s="11"/>
      <c r="AK32" s="11"/>
      <c r="AL32" s="11"/>
      <c r="AM32" s="14"/>
      <c r="AN32" s="15"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v>17</v>
      </c>
      <c r="O37" s="11">
        <f ca="1">IFERROR(__xludf.DUMMYFUNCTION("""COMPUTED_VALUE"""),0)</f>
        <v>0</v>
      </c>
      <c r="P37" s="77"/>
      <c r="Q37" s="77"/>
      <c r="R37" s="77"/>
      <c r="S37" s="77"/>
      <c r="T37" s="131" t="s">
        <v>856</v>
      </c>
      <c r="U37" s="56" t="s">
        <v>63</v>
      </c>
      <c r="V37" s="56" t="s">
        <v>857</v>
      </c>
      <c r="W37" s="56" t="s">
        <v>311</v>
      </c>
      <c r="X37" s="77" t="s">
        <v>858</v>
      </c>
      <c r="Y37" s="56" t="s">
        <v>71</v>
      </c>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v>0</v>
      </c>
      <c r="O42" s="20">
        <f ca="1">IFERROR(__xludf.DUMMYFUNCTION("""COMPUTED_VALUE"""),1)</f>
        <v>1</v>
      </c>
      <c r="P42" s="77"/>
      <c r="Q42" s="77"/>
      <c r="R42" s="77"/>
      <c r="S42" s="77"/>
      <c r="T42" s="77" t="s">
        <v>304</v>
      </c>
      <c r="U42" s="57"/>
      <c r="V42" s="11" t="s">
        <v>846</v>
      </c>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customHeight="1">
      <c r="A45" s="10" t="str">
        <f t="shared" ca="1" si="0"/>
        <v>Mensual</v>
      </c>
      <c r="B45" s="11" t="str">
        <f ca="1">IFERROR(__xludf.DUMMYFUNCTION("""COMPUTED_VALUE"""),"4. PAZ CON LA NATURALEZA")</f>
        <v>4. PAZ CON LA NATURALEZA</v>
      </c>
      <c r="C45" s="11" t="str">
        <f ca="1">IFERROR(__xludf.DUMMYFUNCTION("""COMPUTED_VALUE"""),"4.1 Gobernanza participación y conflictos socioambientales")</f>
        <v>4.1 Gobernanza participación y conflictos socioambientales</v>
      </c>
      <c r="D45"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14" t="str">
        <f ca="1">IFERROR(__xludf.DUMMYFUNCTION("""COMPUTED_VALUE"""),"PEI-PI")</f>
        <v>PEI-PI</v>
      </c>
      <c r="G45" s="11" t="str">
        <f ca="1">IFERROR(__xludf.DUMMYFUNCTION("""COMPUTED_VALUE"""),"SF Plantas Medicinales Orito Ingi - Ande")</f>
        <v>SF Plantas Medicinales Orito Ingi - Ande</v>
      </c>
      <c r="H45" s="14" t="str">
        <f ca="1">IFERROR(__xludf.DUMMYFUNCTION("""COMPUTED_VALUE"""),"PGN")</f>
        <v>PGN</v>
      </c>
      <c r="I45"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22">
        <f ca="1">IFERROR(__xludf.DUMMYFUNCTION("""COMPUTED_VALUE"""),3)</f>
        <v>3</v>
      </c>
      <c r="K45" s="17">
        <f ca="1">IFERROR(__xludf.DUMMYFUNCTION("""COMPUTED_VALUE"""),63857285)</f>
        <v>63857285</v>
      </c>
      <c r="L45" s="11" t="str">
        <f ca="1">IFERROR(__xludf.DUMMYFUNCTION("""COMPUTED_VALUE"""),"Reportar en DRIVE 2 en SENDA 0,50")</f>
        <v>Reportar en DRIVE 2 en SENDA 0,50</v>
      </c>
      <c r="M45" s="11" t="str">
        <f ca="1">IFERROR(__xludf.DUMMYFUNCTION("""COMPUTED_VALUE"""),"Esteban Carrillo")</f>
        <v>Esteban Carrillo</v>
      </c>
      <c r="N45" s="11"/>
      <c r="O45" s="20">
        <f ca="1">IFERROR(__xludf.DUMMYFUNCTION("""COMPUTED_VALUE"""),0)</f>
        <v>0</v>
      </c>
      <c r="P45" s="11"/>
      <c r="Q45" s="11"/>
      <c r="R45" s="11"/>
      <c r="S45" s="11"/>
      <c r="T45" s="11"/>
      <c r="U45" s="11"/>
      <c r="V45" s="11"/>
      <c r="W45" s="11"/>
      <c r="X45" s="11"/>
      <c r="Y45" s="11"/>
      <c r="Z45" s="13"/>
      <c r="AA45" s="11"/>
      <c r="AB45" s="11"/>
      <c r="AC45" s="11"/>
      <c r="AD45" s="11"/>
      <c r="AE45" s="11"/>
      <c r="AF45" s="11"/>
      <c r="AG45" s="11"/>
      <c r="AH45" s="11"/>
      <c r="AI45" s="14"/>
      <c r="AJ45" s="11"/>
      <c r="AK45" s="14"/>
      <c r="AL45" s="11"/>
      <c r="AM45" s="14"/>
      <c r="AN45" s="15"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c r="AI48" s="14"/>
      <c r="AJ48" s="14"/>
      <c r="AK48" s="14"/>
      <c r="AL48" s="14"/>
      <c r="AM48" s="14"/>
      <c r="AN48" s="60"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v>0</v>
      </c>
      <c r="O50" s="20">
        <f ca="1">IFERROR(__xludf.DUMMYFUNCTION("""COMPUTED_VALUE"""),0)</f>
        <v>0</v>
      </c>
      <c r="P50" s="56"/>
      <c r="Q50" s="56"/>
      <c r="R50" s="56"/>
      <c r="S50" s="56"/>
      <c r="T50" s="56"/>
      <c r="U50" s="56"/>
      <c r="V50" s="56"/>
      <c r="W50" s="56"/>
      <c r="X50" s="56"/>
      <c r="Y50" s="56"/>
      <c r="Z50" s="56" t="s">
        <v>859</v>
      </c>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t="s">
        <v>860</v>
      </c>
      <c r="O52" s="11"/>
      <c r="P52" s="77"/>
      <c r="Q52" s="77"/>
      <c r="R52" s="77"/>
      <c r="S52" s="77"/>
      <c r="T52" s="77" t="s">
        <v>861</v>
      </c>
      <c r="U52" s="70" t="s">
        <v>862</v>
      </c>
      <c r="V52" s="56"/>
      <c r="W52" s="56" t="s">
        <v>863</v>
      </c>
      <c r="X52" s="56"/>
      <c r="Y52" s="56"/>
      <c r="Z52" s="56"/>
      <c r="AA52" s="56"/>
      <c r="AB52" s="56"/>
      <c r="AC52" s="56"/>
      <c r="AD52" s="56"/>
      <c r="AE52" s="56"/>
      <c r="AF52" s="56"/>
      <c r="AG52" s="56"/>
      <c r="AH52" s="56" t="s">
        <v>864</v>
      </c>
      <c r="AI52" s="14" t="s">
        <v>172</v>
      </c>
      <c r="AJ52" s="14"/>
      <c r="AK52" s="14"/>
      <c r="AL52" s="14"/>
      <c r="AM52" s="14"/>
      <c r="AN52" s="60" t="str">
        <f ca="1">IFERROR(__xludf.DUMMYFUNCTION("""COMPUTED_VALUE"""),"Trimestral")</f>
        <v>Trimestral</v>
      </c>
    </row>
    <row r="53" spans="1:40" ht="14.25" hidden="1" customHeight="1">
      <c r="A53" s="10" t="str">
        <f t="shared" ca="1" si="0"/>
        <v>Trimestral</v>
      </c>
      <c r="B53" s="11" t="str">
        <f ca="1">IFERROR(__xludf.DUMMYFUNCTION("""COMPUTED_VALUE"""),"4. PAZ CON LA NATURALEZA")</f>
        <v>4. PAZ CON LA NATURALEZA</v>
      </c>
      <c r="C53" s="11" t="str">
        <f ca="1">IFERROR(__xludf.DUMMYFUNCTION("""COMPUTED_VALUE"""),"4.3 Educación ambiental")</f>
        <v>4.3 Educación ambiental</v>
      </c>
      <c r="D53" s="11" t="str">
        <f ca="1">IFERROR(__xludf.DUMMYFUNCTION("""COMPUTED_VALUE"""),"No. de AP que implementan acciones de educación ambiental")</f>
        <v>No. de AP que implementan acciones de educación ambiental</v>
      </c>
      <c r="E53"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11" t="str">
        <f ca="1">IFERROR(__xludf.DUMMYFUNCTION("""COMPUTED_VALUE"""),"PEI")</f>
        <v>PEI</v>
      </c>
      <c r="G53" s="11" t="str">
        <f ca="1">IFERROR(__xludf.DUMMYFUNCTION("""COMPUTED_VALUE"""),"PNN Alto Fragua Indi Wasi")</f>
        <v>PNN Alto Fragua Indi Wasi</v>
      </c>
      <c r="H53" s="14" t="str">
        <f ca="1">IFERROR(__xludf.DUMMYFUNCTION("""COMPUTED_VALUE"""),"OTROS")</f>
        <v>OTROS</v>
      </c>
      <c r="I53" s="11" t="str">
        <f ca="1">IFERROR(__xludf.DUMMYFUNCTION("""COMPUTED_VALUE"""),"N/A")</f>
        <v>N/A</v>
      </c>
      <c r="J53" s="14">
        <f ca="1">IFERROR(__xludf.DUMMYFUNCTION("""COMPUTED_VALUE"""),1)</f>
        <v>1</v>
      </c>
      <c r="K53" s="17" t="str">
        <f ca="1">IFERROR(__xludf.DUMMYFUNCTION("""COMPUTED_VALUE"""),"   -")</f>
        <v xml:space="preserve">   -</v>
      </c>
      <c r="L53" s="11"/>
      <c r="M53" s="11" t="str">
        <f ca="1">IFERROR(__xludf.DUMMYFUNCTION("""COMPUTED_VALUE"""),"Luis Carlos Rocero")</f>
        <v>Luis Carlos Rocero</v>
      </c>
      <c r="N53" s="11"/>
      <c r="O53" s="20">
        <f ca="1">IFERROR(__xludf.DUMMYFUNCTION("""COMPUTED_VALUE"""),0.5)</f>
        <v>0.5</v>
      </c>
      <c r="P53" s="14"/>
      <c r="Q53" s="14"/>
      <c r="R53" s="11" t="s">
        <v>865</v>
      </c>
      <c r="S53" s="14" t="s">
        <v>168</v>
      </c>
      <c r="T53" s="11"/>
      <c r="U53" s="11"/>
      <c r="V53" s="11"/>
      <c r="W53" s="11"/>
      <c r="X53" s="11"/>
      <c r="Y53" s="11"/>
      <c r="Z53" s="11"/>
      <c r="AA53" s="11"/>
      <c r="AB53" s="11"/>
      <c r="AC53" s="11"/>
      <c r="AD53" s="11"/>
      <c r="AE53" s="11"/>
      <c r="AF53" s="11"/>
      <c r="AG53" s="11"/>
      <c r="AH53" s="11"/>
      <c r="AI53" s="14"/>
      <c r="AJ53" s="11"/>
      <c r="AK53" s="14"/>
      <c r="AL53" s="11"/>
      <c r="AM53" s="14"/>
      <c r="AN53" s="15" t="str">
        <f ca="1">IFERROR(__xludf.DUMMYFUNCTION("""COMPUTED_VALUE"""),"Trimestral")</f>
        <v>Trimestral</v>
      </c>
    </row>
    <row r="54" spans="1:40" ht="96" hidden="1" customHeight="1">
      <c r="A54" s="10" t="str">
        <f t="shared" ca="1" si="0"/>
        <v>Trimestral</v>
      </c>
      <c r="B54" s="11" t="str">
        <f ca="1">IFERROR(__xludf.DUMMYFUNCTION("""COMPUTED_VALUE"""),"4. PAZ CON LA NATURALEZA")</f>
        <v>4. PAZ CON LA NATURALEZA</v>
      </c>
      <c r="C54" s="11" t="str">
        <f ca="1">IFERROR(__xludf.DUMMYFUNCTION("""COMPUTED_VALUE"""),"4.3 Educación ambiental")</f>
        <v>4.3 Educación ambiental</v>
      </c>
      <c r="D54" s="25" t="str">
        <f ca="1">IFERROR(__xludf.DUMMYFUNCTION("""COMPUTED_VALUE"""),"No. de AP que implementan acciones de educación ambiental")</f>
        <v>No. de AP que implementan acciones de educación ambiental</v>
      </c>
      <c r="E54"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11" t="str">
        <f ca="1">IFERROR(__xludf.DUMMYFUNCTION("""COMPUTED_VALUE"""),"PEI")</f>
        <v>PEI</v>
      </c>
      <c r="G54" s="11" t="str">
        <f ca="1">IFERROR(__xludf.DUMMYFUNCTION("""COMPUTED_VALUE"""),"PNN Amacayacu")</f>
        <v>PNN Amacayacu</v>
      </c>
      <c r="H54" s="14" t="str">
        <f ca="1">IFERROR(__xludf.DUMMYFUNCTION("""COMPUTED_VALUE"""),"OTROS")</f>
        <v>OTROS</v>
      </c>
      <c r="I54" s="25" t="str">
        <f ca="1">IFERROR(__xludf.DUMMYFUNCTION("""COMPUTED_VALUE"""),"N/A")</f>
        <v>N/A</v>
      </c>
      <c r="J54" s="16">
        <f ca="1">IFERROR(__xludf.DUMMYFUNCTION("""COMPUTED_VALUE"""),1)</f>
        <v>1</v>
      </c>
      <c r="K54" s="17" t="str">
        <f ca="1">IFERROR(__xludf.DUMMYFUNCTION("""COMPUTED_VALUE"""),"   -")</f>
        <v xml:space="preserve">   -</v>
      </c>
      <c r="L54" s="11"/>
      <c r="M54" s="11" t="str">
        <f ca="1">IFERROR(__xludf.DUMMYFUNCTION("""COMPUTED_VALUE"""),"Luis Carlos Rocero")</f>
        <v>Luis Carlos Rocero</v>
      </c>
      <c r="N54" s="14"/>
      <c r="O54" s="20">
        <f ca="1">IFERROR(__xludf.DUMMYFUNCTION("""COMPUTED_VALUE"""),0.3)</f>
        <v>0.3</v>
      </c>
      <c r="P54" s="11"/>
      <c r="Q54" s="11" t="s">
        <v>57</v>
      </c>
      <c r="R54" s="11" t="s">
        <v>866</v>
      </c>
      <c r="S54" s="11" t="s">
        <v>166</v>
      </c>
      <c r="T54" s="14"/>
      <c r="U54" s="14"/>
      <c r="V54" s="14"/>
      <c r="W54" s="14"/>
      <c r="X54" s="14"/>
      <c r="Y54" s="14"/>
      <c r="Z54" s="14"/>
      <c r="AA54" s="14"/>
      <c r="AB54" s="14"/>
      <c r="AC54" s="14"/>
      <c r="AD54" s="14"/>
      <c r="AE54" s="14"/>
      <c r="AF54" s="14"/>
      <c r="AG54" s="14"/>
      <c r="AH54" s="11"/>
      <c r="AI54" s="14"/>
      <c r="AJ54" s="11"/>
      <c r="AK54" s="14"/>
      <c r="AL54" s="11"/>
      <c r="AM54" s="14"/>
      <c r="AN54" s="15" t="str">
        <f ca="1">IFERROR(__xludf.DUMMYFUNCTION("""COMPUTED_VALUE"""),"Trimestral")</f>
        <v>Trimestral</v>
      </c>
    </row>
    <row r="55" spans="1:40" ht="14.25" hidden="1" customHeight="1">
      <c r="A55" s="10" t="str">
        <f t="shared" ca="1" si="0"/>
        <v>Trimestral</v>
      </c>
      <c r="B55" s="11" t="str">
        <f ca="1">IFERROR(__xludf.DUMMYFUNCTION("""COMPUTED_VALUE"""),"4. PAZ CON LA NATURALEZA")</f>
        <v>4. PAZ CON LA NATURALEZA</v>
      </c>
      <c r="C55" s="11" t="str">
        <f ca="1">IFERROR(__xludf.DUMMYFUNCTION("""COMPUTED_VALUE"""),"4.3 Educación ambiental")</f>
        <v>4.3 Educación ambiental</v>
      </c>
      <c r="D55" s="11" t="str">
        <f ca="1">IFERROR(__xludf.DUMMYFUNCTION("""COMPUTED_VALUE"""),"No. de AP que implementan acciones de educación ambiental")</f>
        <v>No. de AP que implementan acciones de educación ambiental</v>
      </c>
      <c r="E55"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11" t="str">
        <f ca="1">IFERROR(__xludf.DUMMYFUNCTION("""COMPUTED_VALUE"""),"PEI")</f>
        <v>PEI</v>
      </c>
      <c r="G55" s="11" t="str">
        <f ca="1">IFERROR(__xludf.DUMMYFUNCTION("""COMPUTED_VALUE"""),"PNN Cahuinarí")</f>
        <v>PNN Cahuinarí</v>
      </c>
      <c r="H55" s="14" t="str">
        <f ca="1">IFERROR(__xludf.DUMMYFUNCTION("""COMPUTED_VALUE"""),"OTROS")</f>
        <v>OTROS</v>
      </c>
      <c r="I55" s="11" t="str">
        <f ca="1">IFERROR(__xludf.DUMMYFUNCTION("""COMPUTED_VALUE"""),"N/A")</f>
        <v>N/A</v>
      </c>
      <c r="J55" s="16">
        <f ca="1">IFERROR(__xludf.DUMMYFUNCTION("""COMPUTED_VALUE"""),1)</f>
        <v>1</v>
      </c>
      <c r="K55" s="17" t="str">
        <f ca="1">IFERROR(__xludf.DUMMYFUNCTION("""COMPUTED_VALUE"""),"   -")</f>
        <v xml:space="preserve">   -</v>
      </c>
      <c r="L55" s="14"/>
      <c r="M55" s="11" t="str">
        <f ca="1">IFERROR(__xludf.DUMMYFUNCTION("""COMPUTED_VALUE"""),"Luis Carlos Rocero")</f>
        <v>Luis Carlos Rocero</v>
      </c>
      <c r="N55" s="14"/>
      <c r="O55" s="20">
        <f ca="1">IFERROR(__xludf.DUMMYFUNCTION("""COMPUTED_VALUE"""),0.5)</f>
        <v>0.5</v>
      </c>
      <c r="P55" s="11"/>
      <c r="Q55" s="11" t="s">
        <v>166</v>
      </c>
      <c r="R55" s="11" t="s">
        <v>867</v>
      </c>
      <c r="S55" s="11" t="s">
        <v>166</v>
      </c>
      <c r="T55" s="14"/>
      <c r="U55" s="14"/>
      <c r="V55" s="14"/>
      <c r="W55" s="14"/>
      <c r="X55" s="14"/>
      <c r="Y55" s="14"/>
      <c r="Z55" s="14"/>
      <c r="AA55" s="14"/>
      <c r="AB55" s="14"/>
      <c r="AC55" s="14"/>
      <c r="AD55" s="14"/>
      <c r="AE55" s="14"/>
      <c r="AF55" s="14"/>
      <c r="AG55" s="14"/>
      <c r="AH55" s="11"/>
      <c r="AI55" s="14"/>
      <c r="AJ55" s="11"/>
      <c r="AK55" s="14"/>
      <c r="AL55" s="11"/>
      <c r="AM55" s="14"/>
      <c r="AN55" s="15"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t="s">
        <v>868</v>
      </c>
      <c r="O60" s="20" t="str">
        <f ca="1">IFERROR(__xludf.DUMMYFUNCTION("""COMPUTED_VALUE"""),"#VALUE!")</f>
        <v>#VALUE!</v>
      </c>
      <c r="P60" s="57"/>
      <c r="Q60" s="57"/>
      <c r="R60" s="57"/>
      <c r="S60" s="57"/>
      <c r="T60" s="57"/>
      <c r="U60" s="57"/>
      <c r="V60" s="14"/>
      <c r="W60" s="14"/>
      <c r="X60" s="14"/>
      <c r="Y60" s="14"/>
      <c r="Z60" s="174" t="s">
        <v>869</v>
      </c>
      <c r="AA60" s="11" t="s">
        <v>63</v>
      </c>
      <c r="AB60" s="14"/>
      <c r="AC60" s="14"/>
      <c r="AD60" s="14"/>
      <c r="AE60" s="14"/>
      <c r="AF60" s="11" t="s">
        <v>870</v>
      </c>
      <c r="AG60" s="14" t="s">
        <v>63</v>
      </c>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v>0</v>
      </c>
      <c r="O61" s="20">
        <f ca="1">IFERROR(__xludf.DUMMYFUNCTION("""COMPUTED_VALUE"""),0.3)</f>
        <v>0.3</v>
      </c>
      <c r="P61" s="77"/>
      <c r="Q61" s="77"/>
      <c r="R61" s="77"/>
      <c r="S61" s="77"/>
      <c r="T61" s="77" t="s">
        <v>871</v>
      </c>
      <c r="U61" s="57" t="s">
        <v>57</v>
      </c>
      <c r="V61" s="11" t="s">
        <v>872</v>
      </c>
      <c r="W61" s="14" t="s">
        <v>57</v>
      </c>
      <c r="X61" s="11" t="s">
        <v>873</v>
      </c>
      <c r="Y61" s="14" t="s">
        <v>172</v>
      </c>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v>0</v>
      </c>
      <c r="O62" s="20">
        <f ca="1">IFERROR(__xludf.DUMMYFUNCTION("""COMPUTED_VALUE"""),1)</f>
        <v>1</v>
      </c>
      <c r="P62" s="77"/>
      <c r="Q62" s="77"/>
      <c r="R62" s="77"/>
      <c r="S62" s="77"/>
      <c r="T62" s="77" t="s">
        <v>871</v>
      </c>
      <c r="U62" s="57" t="s">
        <v>57</v>
      </c>
      <c r="V62" s="11" t="s">
        <v>874</v>
      </c>
      <c r="W62" s="14"/>
      <c r="X62" s="11" t="s">
        <v>875</v>
      </c>
      <c r="Y62" s="14" t="s">
        <v>172</v>
      </c>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6"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hidden="1" customHeight="1">
      <c r="A68" s="10" t="str">
        <f t="shared" ca="1" si="0"/>
        <v>Mensual</v>
      </c>
      <c r="B68" s="11" t="str">
        <f ca="1">IFERROR(__xludf.DUMMYFUNCTION("""COMPUTED_VALUE"""),"1. PROTEGER LA BELLEZA DE LA VIDA")</f>
        <v>1. PROTEGER LA BELLEZA DE LA VIDA</v>
      </c>
      <c r="C68" s="11" t="str">
        <f ca="1">IFERROR(__xludf.DUMMYFUNCTION("""COMPUTED_VALUE"""),"1.2 Restauración rehabilitación y sistemas sotenibles para la conservación")</f>
        <v>1.2 Restauración rehabilitación y sistemas sotenibles para la conservación</v>
      </c>
      <c r="D68" s="11" t="str">
        <f ca="1">IFERROR(__xludf.DUMMYFUNCTION("""COMPUTED_VALUE"""),"Numero de hectáreas en proceso de restauración en mantenimiento")</f>
        <v>Numero de hectáreas en proceso de restauración en mantenimiento</v>
      </c>
      <c r="E68" s="11"/>
      <c r="F68" s="14" t="str">
        <f ca="1">IFERROR(__xludf.DUMMYFUNCTION("""COMPUTED_VALUE"""),"PEI")</f>
        <v>PEI</v>
      </c>
      <c r="G68" s="11" t="str">
        <f ca="1">IFERROR(__xludf.DUMMYFUNCTION("""COMPUTED_VALUE"""),"RNN Nukak")</f>
        <v>RNN Nukak</v>
      </c>
      <c r="H68" s="14" t="str">
        <f ca="1">IFERROR(__xludf.DUMMYFUNCTION("""COMPUTED_VALUE"""),"FONAM")</f>
        <v>FONAM</v>
      </c>
      <c r="I68" s="14"/>
      <c r="J68" s="16">
        <f ca="1">IFERROR(__xludf.DUMMYFUNCTION("""COMPUTED_VALUE"""),17)</f>
        <v>17</v>
      </c>
      <c r="K68" s="17"/>
      <c r="L68" s="11"/>
      <c r="M68" s="11" t="str">
        <f ca="1">IFERROR(__xludf.DUMMYFUNCTION("""COMPUTED_VALUE"""),"Abner Ortiz")</f>
        <v>Abner Ortiz</v>
      </c>
      <c r="N68" s="11"/>
      <c r="O68" s="11"/>
      <c r="P68" s="11"/>
      <c r="Q68" s="11"/>
      <c r="R68" s="11"/>
      <c r="S68" s="11"/>
      <c r="T68" s="11"/>
      <c r="U68" s="11"/>
      <c r="V68" s="11"/>
      <c r="W68" s="11"/>
      <c r="X68" s="11"/>
      <c r="Y68" s="11"/>
      <c r="Z68" s="11"/>
      <c r="AA68" s="11"/>
      <c r="AB68" s="11"/>
      <c r="AC68" s="11"/>
      <c r="AD68" s="11"/>
      <c r="AE68" s="11"/>
      <c r="AF68" s="11"/>
      <c r="AG68" s="11"/>
      <c r="AH68" s="11"/>
      <c r="AI68" s="14"/>
      <c r="AJ68" s="11"/>
      <c r="AK68" s="14"/>
      <c r="AL68" s="11"/>
      <c r="AM68" s="14"/>
      <c r="AN68" s="15" t="str">
        <f ca="1">IFERROR(__xludf.DUMMYFUNCTION("""COMPUTED_VALUE"""),"Mensual")</f>
        <v>Mensual</v>
      </c>
    </row>
    <row r="69" spans="1:40" ht="96" hidden="1" customHeight="1">
      <c r="A69" s="10" t="str">
        <f t="shared" ca="1" si="0"/>
        <v>Mensual</v>
      </c>
      <c r="B69" s="11" t="str">
        <f ca="1">IFERROR(__xludf.DUMMYFUNCTION("""COMPUTED_VALUE"""),"1. PROTEGER LA BELLEZA DE LA VIDA")</f>
        <v>1. PROTEGER LA BELLEZA DE LA VIDA</v>
      </c>
      <c r="C69" s="11" t="str">
        <f ca="1">IFERROR(__xludf.DUMMYFUNCTION("""COMPUTED_VALUE"""),"1.2 Restauración rehabilitación y sistemas sotenibles para la conservación")</f>
        <v>1.2 Restauración rehabilitación y sistemas sotenibles para la conservación</v>
      </c>
      <c r="D69" s="11" t="str">
        <f ca="1">IFERROR(__xludf.DUMMYFUNCTION("""COMPUTED_VALUE"""),"Numero de hectáreas en proceso de restauración en mantenimiento")</f>
        <v>Numero de hectáreas en proceso de restauración en mantenimiento</v>
      </c>
      <c r="E69"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14" t="str">
        <f ca="1">IFERROR(__xludf.DUMMYFUNCTION("""COMPUTED_VALUE"""),"PAA-PI")</f>
        <v>PAA-PI</v>
      </c>
      <c r="G69" s="11" t="str">
        <f ca="1">IFERROR(__xludf.DUMMYFUNCTION("""COMPUTED_VALUE"""),"RNN Puinawai")</f>
        <v>RNN Puinawai</v>
      </c>
      <c r="H69" s="14" t="str">
        <f ca="1">IFERROR(__xludf.DUMMYFUNCTION("""COMPUTED_VALUE"""),"PGN")</f>
        <v>PGN</v>
      </c>
      <c r="I69" s="14" t="str">
        <f ca="1">IFERROR(__xludf.DUMMYFUNCTION("""COMPUTED_VALUE"""),"Reporte cualititativo")</f>
        <v>Reporte cualititativo</v>
      </c>
      <c r="J69" s="16">
        <f ca="1">IFERROR(__xludf.DUMMYFUNCTION("""COMPUTED_VALUE"""),0)</f>
        <v>0</v>
      </c>
      <c r="K69" s="17">
        <f ca="1">IFERROR(__xludf.DUMMYFUNCTION("""COMPUTED_VALUE"""),63479120)</f>
        <v>63479120</v>
      </c>
      <c r="L69" s="11" t="str">
        <f ca="1">IFERROR(__xludf.DUMMYFUNCTION("""COMPUTED_VALUE"""),"Generar reporte cualitativo de la  gestión")</f>
        <v>Generar reporte cualitativo de la  gestión</v>
      </c>
      <c r="M69" s="11" t="str">
        <f ca="1">IFERROR(__xludf.DUMMYFUNCTION("""COMPUTED_VALUE"""),"Abner Ortiz")</f>
        <v>Abner Ortiz</v>
      </c>
      <c r="N69" s="14"/>
      <c r="O69" s="20">
        <f ca="1">IFERROR(__xludf.DUMMYFUNCTION("""COMPUTED_VALUE"""),0)</f>
        <v>0</v>
      </c>
      <c r="P69" s="11"/>
      <c r="Q69" s="11"/>
      <c r="R69" s="11"/>
      <c r="S69" s="11"/>
      <c r="T69" s="14"/>
      <c r="U69" s="14"/>
      <c r="V69" s="14"/>
      <c r="W69" s="14"/>
      <c r="X69" s="14"/>
      <c r="Y69" s="14"/>
      <c r="Z69" s="14"/>
      <c r="AA69" s="14"/>
      <c r="AB69" s="14"/>
      <c r="AC69" s="14"/>
      <c r="AD69" s="14"/>
      <c r="AE69" s="14"/>
      <c r="AF69" s="14"/>
      <c r="AG69" s="14"/>
      <c r="AH69" s="14"/>
      <c r="AI69" s="14"/>
      <c r="AJ69" s="11"/>
      <c r="AK69" s="14"/>
      <c r="AL69" s="11"/>
      <c r="AM69" s="14"/>
      <c r="AN69" s="15"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v>100</v>
      </c>
      <c r="O70" s="11"/>
      <c r="P70" s="56"/>
      <c r="Q70" s="56"/>
      <c r="R70" s="56"/>
      <c r="S70" s="56"/>
      <c r="T70" s="56"/>
      <c r="U70" s="56"/>
      <c r="V70" s="56"/>
      <c r="W70" s="56"/>
      <c r="X70" s="56"/>
      <c r="Y70" s="56"/>
      <c r="Z70" s="56" t="s">
        <v>876</v>
      </c>
      <c r="AA70" s="56" t="s">
        <v>172</v>
      </c>
      <c r="AB70" s="56" t="s">
        <v>877</v>
      </c>
      <c r="AC70" s="56" t="s">
        <v>172</v>
      </c>
      <c r="AD70" s="56" t="s">
        <v>878</v>
      </c>
      <c r="AE70" s="56" t="s">
        <v>172</v>
      </c>
      <c r="AF70" s="56" t="s">
        <v>879</v>
      </c>
      <c r="AG70" s="56" t="s">
        <v>172</v>
      </c>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v>100</v>
      </c>
      <c r="O71" s="20">
        <f ca="1">IFERROR(__xludf.DUMMYFUNCTION("""COMPUTED_VALUE"""),0)</f>
        <v>0</v>
      </c>
      <c r="P71" s="57"/>
      <c r="Q71" s="57"/>
      <c r="R71" s="57"/>
      <c r="S71" s="57"/>
      <c r="T71" s="57"/>
      <c r="U71" s="57"/>
      <c r="V71" s="57"/>
      <c r="W71" s="57"/>
      <c r="X71" s="57"/>
      <c r="Y71" s="57"/>
      <c r="Z71" s="57" t="s">
        <v>880</v>
      </c>
      <c r="AA71" s="57" t="s">
        <v>172</v>
      </c>
      <c r="AB71" s="56" t="s">
        <v>881</v>
      </c>
      <c r="AC71" s="56" t="s">
        <v>172</v>
      </c>
      <c r="AD71" s="56" t="s">
        <v>882</v>
      </c>
      <c r="AE71" s="57" t="s">
        <v>172</v>
      </c>
      <c r="AF71" s="56" t="s">
        <v>883</v>
      </c>
      <c r="AG71" s="56" t="s">
        <v>172</v>
      </c>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v>0</v>
      </c>
      <c r="O75" s="11"/>
      <c r="P75" s="77"/>
      <c r="Q75" s="77"/>
      <c r="R75" s="77"/>
      <c r="S75" s="77"/>
      <c r="T75" s="77" t="s">
        <v>884</v>
      </c>
      <c r="U75" s="56" t="s">
        <v>57</v>
      </c>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v>0</v>
      </c>
      <c r="O76" s="20">
        <f ca="1">IFERROR(__xludf.DUMMYFUNCTION("""COMPUTED_VALUE"""),0)</f>
        <v>0</v>
      </c>
      <c r="P76" s="77"/>
      <c r="Q76" s="77"/>
      <c r="R76" s="77"/>
      <c r="S76" s="77"/>
      <c r="T76" s="77" t="s">
        <v>885</v>
      </c>
      <c r="U76" s="56" t="s">
        <v>57</v>
      </c>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v>0</v>
      </c>
      <c r="O84" s="11"/>
      <c r="P84" s="56"/>
      <c r="Q84" s="56"/>
      <c r="R84" s="56"/>
      <c r="S84" s="56"/>
      <c r="T84" s="56"/>
      <c r="U84" s="56"/>
      <c r="V84" s="56"/>
      <c r="W84" s="56"/>
      <c r="X84" s="56"/>
      <c r="Y84" s="56"/>
      <c r="Z84" s="56" t="s">
        <v>886</v>
      </c>
      <c r="AA84" s="56" t="s">
        <v>57</v>
      </c>
      <c r="AB84" s="56"/>
      <c r="AC84" s="56"/>
      <c r="AD84" s="56"/>
      <c r="AE84" s="56"/>
      <c r="AF84" s="56" t="s">
        <v>887</v>
      </c>
      <c r="AG84" s="56" t="s">
        <v>57</v>
      </c>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v>0</v>
      </c>
      <c r="O85" s="11"/>
      <c r="P85" s="57"/>
      <c r="Q85" s="57"/>
      <c r="R85" s="57"/>
      <c r="S85" s="57"/>
      <c r="T85" s="57"/>
      <c r="U85" s="57"/>
      <c r="V85" s="57"/>
      <c r="W85" s="57"/>
      <c r="X85" s="57"/>
      <c r="Y85" s="57"/>
      <c r="Z85" s="57" t="s">
        <v>888</v>
      </c>
      <c r="AA85" s="57" t="s">
        <v>57</v>
      </c>
      <c r="AB85" s="57"/>
      <c r="AC85" s="57"/>
      <c r="AD85" s="57"/>
      <c r="AE85" s="57"/>
      <c r="AF85" s="56" t="s">
        <v>889</v>
      </c>
      <c r="AG85" s="57" t="s">
        <v>57</v>
      </c>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t="s">
        <v>890</v>
      </c>
      <c r="AI92" s="57"/>
      <c r="AJ92" s="57"/>
      <c r="AK92" s="57"/>
      <c r="AL92" s="57"/>
      <c r="AM92" s="57"/>
      <c r="AN92" s="60" t="str">
        <f ca="1">IFERROR(__xludf.DUMMYFUNCTION("""COMPUTED_VALUE"""),"Trimestral")</f>
        <v>Trimestral</v>
      </c>
    </row>
    <row r="93" spans="1:40" ht="14.25" customHeight="1">
      <c r="A93" s="10" t="str">
        <f t="shared" ca="1" si="0"/>
        <v>Trimestral</v>
      </c>
      <c r="B93" s="11" t="str">
        <f ca="1">IFERROR(__xludf.DUMMYFUNCTION("""COMPUTED_VALUE"""),"1. PROTEGER LA BELLEZA DE LA VIDA")</f>
        <v>1. PROTEGER LA BELLEZA DE LA VIDA</v>
      </c>
      <c r="C93" s="11" t="str">
        <f ca="1">IFERROR(__xludf.DUMMYFUNCTION("""COMPUTED_VALUE"""),"1.5 Efectividad del manejo monitoreo y vida silvestre")</f>
        <v>1.5 Efectividad del manejo monitoreo y vida silvestre</v>
      </c>
      <c r="D93" s="11" t="str">
        <f ca="1">IFERROR(__xludf.DUMMYFUNCTION("""COMPUTED_VALUE"""),"Documentos de investigación elaborados.")</f>
        <v>Documentos de investigación elaborados.</v>
      </c>
      <c r="E93" s="11" t="str">
        <f ca="1">IFERROR(__xludf.DUMMYFUNCTION("""COMPUTED_VALUE"""),"Documento de la investigación, informe final, artículo o publicación.")</f>
        <v>Documento de la investigación, informe final, artículo o publicación.</v>
      </c>
      <c r="F93" s="11" t="str">
        <f ca="1">IFERROR(__xludf.DUMMYFUNCTION("""COMPUTED_VALUE"""),"PI")</f>
        <v>PI</v>
      </c>
      <c r="G93" s="11" t="str">
        <f ca="1">IFERROR(__xludf.DUMMYFUNCTION("""COMPUTED_VALUE"""),"SF Plantas Medicinales Orito Ingi - Ande")</f>
        <v>SF Plantas Medicinales Orito Ingi - Ande</v>
      </c>
      <c r="H93" s="14" t="str">
        <f ca="1">IFERROR(__xludf.DUMMYFUNCTION("""COMPUTED_VALUE"""),"PGN")</f>
        <v>PGN</v>
      </c>
      <c r="I93" s="11" t="str">
        <f ca="1">IFERROR(__xludf.DUMMYFUNCTION("""COMPUTED_VALUE"""),"N/A")</f>
        <v>N/A</v>
      </c>
      <c r="J93" s="14">
        <f ca="1">IFERROR(__xludf.DUMMYFUNCTION("""COMPUTED_VALUE"""),1)</f>
        <v>1</v>
      </c>
      <c r="K93" s="17"/>
      <c r="L93" s="11"/>
      <c r="M93" s="11" t="str">
        <f ca="1">IFERROR(__xludf.DUMMYFUNCTION("""COMPUTED_VALUE"""),"Angela Melo")</f>
        <v>Angela Melo</v>
      </c>
      <c r="N93" s="11"/>
      <c r="O93" s="11"/>
      <c r="P93" s="14"/>
      <c r="Q93" s="14"/>
      <c r="R93" s="11" t="s">
        <v>891</v>
      </c>
      <c r="S93" s="11" t="s">
        <v>57</v>
      </c>
      <c r="T93" s="11"/>
      <c r="U93" s="11"/>
      <c r="V93" s="11"/>
      <c r="W93" s="11"/>
      <c r="X93" s="11"/>
      <c r="Y93" s="11"/>
      <c r="Z93" s="11"/>
      <c r="AA93" s="11"/>
      <c r="AB93" s="11"/>
      <c r="AC93" s="11"/>
      <c r="AD93" s="11"/>
      <c r="AE93" s="11"/>
      <c r="AF93" s="11"/>
      <c r="AG93" s="11"/>
      <c r="AH93" s="11"/>
      <c r="AI93" s="14"/>
      <c r="AJ93" s="11"/>
      <c r="AK93" s="14"/>
      <c r="AL93" s="11"/>
      <c r="AM93" s="14"/>
      <c r="AN93" s="15"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44"/>
      <c r="Q97" s="44"/>
      <c r="R97" s="44"/>
      <c r="S97" s="44"/>
      <c r="T97" s="44"/>
      <c r="U97" s="44"/>
      <c r="V97" s="44"/>
      <c r="W97" s="44"/>
      <c r="X97" s="44"/>
      <c r="Y97" s="44"/>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11" t="str">
        <f ca="1">IFERROR(__xludf.DUMMYFUNCTION("""COMPUTED_VALUE"""),"1. PROTEGER LA BELLEZA DE LA VIDA")</f>
        <v>1. PROTEGER LA BELLEZA DE LA VIDA</v>
      </c>
      <c r="C106" s="11" t="str">
        <f ca="1">IFERROR(__xludf.DUMMYFUNCTION("""COMPUTED_VALUE"""),"1.6 Autoridad ambiental y gestión del riesgo")</f>
        <v>1.6 Autoridad ambiental y gestión del riesgo</v>
      </c>
      <c r="D106" s="11" t="str">
        <f ca="1">IFERROR(__xludf.DUMMYFUNCTION("""COMPUTED_VALUE"""),"Áreas administradas por PNNC en presión cubiertas por recorridos de prevención vigilancia y control")</f>
        <v>Áreas administradas por PNNC en presión cubiertas por recorridos de prevención vigilancia y control</v>
      </c>
      <c r="E106" s="11" t="str">
        <f ca="1">IFERROR(__xludf.DUMMYFUNCTION("""COMPUTED_VALUE"""),"Mapas de visibilidad")</f>
        <v>Mapas de visibilidad</v>
      </c>
      <c r="F106" s="11" t="str">
        <f ca="1">IFERROR(__xludf.DUMMYFUNCTION("""COMPUTED_VALUE"""),"PAA-PI")</f>
        <v>PAA-PI</v>
      </c>
      <c r="G106" s="11" t="str">
        <f ca="1">IFERROR(__xludf.DUMMYFUNCTION("""COMPUTED_VALUE"""),"PNN Serranía de Chiribiquete")</f>
        <v>PNN Serranía de Chiribiquete</v>
      </c>
      <c r="H106" s="14" t="str">
        <f ca="1">IFERROR(__xludf.DUMMYFUNCTION("""COMPUTED_VALUE"""),"PGN")</f>
        <v>PGN</v>
      </c>
      <c r="I106"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14">
        <f ca="1">IFERROR(__xludf.DUMMYFUNCTION("""COMPUTED_VALUE"""),2500)</f>
        <v>2500</v>
      </c>
      <c r="K106" s="17">
        <f ca="1">IFERROR(__xludf.DUMMYFUNCTION("""COMPUTED_VALUE"""),325251242)</f>
        <v>325251242</v>
      </c>
      <c r="L106" s="11" t="str">
        <f ca="1">IFERROR(__xludf.DUMMYFUNCTION("""COMPUTED_VALUE"""),"Pendiente revisar meta 22 de octubre")</f>
        <v>Pendiente revisar meta 22 de octubre</v>
      </c>
      <c r="M106" s="11" t="str">
        <f ca="1">IFERROR(__xludf.DUMMYFUNCTION("""COMPUTED_VALUE"""),"Mateo Pulido")</f>
        <v>Mateo Pulido</v>
      </c>
      <c r="N106" s="11"/>
      <c r="O106" s="20">
        <f ca="1">IFERROR(__xludf.DUMMYFUNCTION("""COMPUTED_VALUE"""),0)</f>
        <v>0</v>
      </c>
      <c r="P106" s="11"/>
      <c r="Q106" s="11"/>
      <c r="R106" s="11"/>
      <c r="S106" s="11"/>
      <c r="T106" s="11"/>
      <c r="U106" s="11"/>
      <c r="V106" s="11"/>
      <c r="W106" s="11"/>
      <c r="X106" s="11"/>
      <c r="Y106" s="11"/>
      <c r="Z106" s="11"/>
      <c r="AA106" s="11"/>
      <c r="AB106" s="11"/>
      <c r="AC106" s="11"/>
      <c r="AD106" s="11"/>
      <c r="AE106" s="11"/>
      <c r="AF106" s="11"/>
      <c r="AG106" s="11"/>
      <c r="AH106" s="11"/>
      <c r="AI106" s="14"/>
      <c r="AJ106" s="11"/>
      <c r="AK106" s="14"/>
      <c r="AL106" s="11"/>
      <c r="AM106" s="14"/>
      <c r="AN106" s="15"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v>0</v>
      </c>
      <c r="O108" s="11"/>
      <c r="P108" s="77"/>
      <c r="Q108" s="77"/>
      <c r="R108" s="77"/>
      <c r="S108" s="77"/>
      <c r="T108" s="77" t="s">
        <v>892</v>
      </c>
      <c r="U108" s="56"/>
      <c r="V108" s="56" t="s">
        <v>893</v>
      </c>
      <c r="W108" s="56" t="s">
        <v>57</v>
      </c>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175">
        <v>45748</v>
      </c>
      <c r="O117" s="20">
        <f ca="1">IFERROR(__xludf.DUMMYFUNCTION("""COMPUTED_VALUE"""),43988.5817307692)</f>
        <v>43988.581730769198</v>
      </c>
      <c r="P117" s="56"/>
      <c r="Q117" s="56"/>
      <c r="R117" s="56"/>
      <c r="S117" s="56"/>
      <c r="T117" s="56"/>
      <c r="U117" s="56"/>
      <c r="V117" s="56"/>
      <c r="W117" s="56"/>
      <c r="X117" s="56"/>
      <c r="Y117" s="56"/>
      <c r="Z117" s="56" t="s">
        <v>894</v>
      </c>
      <c r="AA117" s="56" t="s">
        <v>57</v>
      </c>
      <c r="AB117" s="56" t="s">
        <v>895</v>
      </c>
      <c r="AC117" s="56" t="s">
        <v>57</v>
      </c>
      <c r="AD117" s="56" t="s">
        <v>896</v>
      </c>
      <c r="AE117" s="56" t="s">
        <v>57</v>
      </c>
      <c r="AF117" s="56" t="s">
        <v>897</v>
      </c>
      <c r="AG117" s="56" t="s">
        <v>168</v>
      </c>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v>25</v>
      </c>
      <c r="O120" s="20">
        <f ca="1">IFERROR(__xludf.DUMMYFUNCTION("""COMPUTED_VALUE"""),0)</f>
        <v>0</v>
      </c>
      <c r="P120" s="77"/>
      <c r="Q120" s="77"/>
      <c r="R120" s="77"/>
      <c r="S120" s="77"/>
      <c r="T120" s="77" t="s">
        <v>898</v>
      </c>
      <c r="U120" s="56" t="s">
        <v>265</v>
      </c>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11" t="str">
        <f ca="1">IFERROR(__xludf.DUMMYFUNCTION("""COMPUTED_VALUE"""),"1. PROTEGER LA BELLEZA DE LA VIDA")</f>
        <v>1. PROTEGER LA BELLEZA DE LA VIDA</v>
      </c>
      <c r="C121" s="11" t="str">
        <f ca="1">IFERROR(__xludf.DUMMYFUNCTION("""COMPUTED_VALUE"""),"1.6 Autoridad ambiental y gestión del riesgo")</f>
        <v>1.6 Autoridad ambiental y gestión del riesgo</v>
      </c>
      <c r="D121"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11" t="str">
        <f ca="1">IFERROR(__xludf.DUMMYFUNCTION("""COMPUTED_VALUE"""),"PAA")</f>
        <v>PAA</v>
      </c>
      <c r="G121" s="11" t="str">
        <f ca="1">IFERROR(__xludf.DUMMYFUNCTION("""COMPUTED_VALUE"""),"PNN La Paya")</f>
        <v>PNN La Paya</v>
      </c>
      <c r="H121" s="14" t="str">
        <f ca="1">IFERROR(__xludf.DUMMYFUNCTION("""COMPUTED_VALUE"""),"PGN")</f>
        <v>PGN</v>
      </c>
      <c r="I121" s="14" t="str">
        <f ca="1">IFERROR(__xludf.DUMMYFUNCTION("""COMPUTED_VALUE"""),"N/A")</f>
        <v>N/A</v>
      </c>
      <c r="J121" s="23">
        <f ca="1">IFERROR(__xludf.DUMMYFUNCTION("""COMPUTED_VALUE"""),1)</f>
        <v>1</v>
      </c>
      <c r="K121" s="17" t="str">
        <f ca="1">IFERROR(__xludf.DUMMYFUNCTION("""COMPUTED_VALUE"""),"   -")</f>
        <v xml:space="preserve">   -</v>
      </c>
      <c r="L121" s="11" t="str">
        <f ca="1">IFERROR(__xludf.DUMMYFUNCTION("""COMPUTED_VALUE"""),"Reporte en DRIVE 1 en SENDA 25,00")</f>
        <v>Reporte en DRIVE 1 en SENDA 25,00</v>
      </c>
      <c r="M121" s="11" t="str">
        <f ca="1">IFERROR(__xludf.DUMMYFUNCTION("""COMPUTED_VALUE"""),"Marisol Castro")</f>
        <v>Marisol Castro</v>
      </c>
      <c r="N121" s="11"/>
      <c r="O121" s="20">
        <f ca="1">IFERROR(__xludf.DUMMYFUNCTION("""COMPUTED_VALUE"""),0)</f>
        <v>0</v>
      </c>
      <c r="P121" s="11"/>
      <c r="Q121" s="11"/>
      <c r="R121" s="11"/>
      <c r="S121" s="11"/>
      <c r="T121" s="11"/>
      <c r="U121" s="11"/>
      <c r="V121" s="11"/>
      <c r="W121" s="11"/>
      <c r="X121" s="11"/>
      <c r="Y121" s="11"/>
      <c r="Z121" s="11"/>
      <c r="AA121" s="11"/>
      <c r="AB121" s="11"/>
      <c r="AC121" s="11"/>
      <c r="AD121" s="11"/>
      <c r="AE121" s="11"/>
      <c r="AF121" s="11"/>
      <c r="AG121" s="11"/>
      <c r="AH121" s="11"/>
      <c r="AI121" s="14"/>
      <c r="AJ121" s="11"/>
      <c r="AK121" s="14"/>
      <c r="AL121" s="11"/>
      <c r="AM121" s="14"/>
      <c r="AN121" s="15"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v>0.75</v>
      </c>
      <c r="O130" s="20">
        <f ca="1">IFERROR(__xludf.DUMMYFUNCTION("""COMPUTED_VALUE"""),0)</f>
        <v>0</v>
      </c>
      <c r="P130" s="56"/>
      <c r="Q130" s="56"/>
      <c r="R130" s="56"/>
      <c r="S130" s="56"/>
      <c r="T130" s="56"/>
      <c r="U130" s="56"/>
      <c r="V130" s="56"/>
      <c r="W130" s="56"/>
      <c r="X130" s="56"/>
      <c r="Y130" s="56"/>
      <c r="Z130" s="56" t="s">
        <v>899</v>
      </c>
      <c r="AA130" s="56" t="s">
        <v>57</v>
      </c>
      <c r="AB130" s="56"/>
      <c r="AC130" s="56"/>
      <c r="AD130" s="56"/>
      <c r="AE130" s="56"/>
      <c r="AF130" s="56" t="s">
        <v>900</v>
      </c>
      <c r="AG130" s="56" t="s">
        <v>901</v>
      </c>
      <c r="AH130" s="56"/>
      <c r="AI130" s="57"/>
      <c r="AJ130" s="57"/>
      <c r="AK130" s="57"/>
      <c r="AL130" s="57"/>
      <c r="AM130" s="57"/>
      <c r="AN130" s="60" t="str">
        <f ca="1">IFERROR(__xludf.DUMMYFUNCTION("""COMPUTED_VALUE"""),"Trimestral")</f>
        <v>Trimestral</v>
      </c>
    </row>
    <row r="131" spans="1:40" ht="96"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6"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11" t="str">
        <f ca="1">IFERROR(__xludf.DUMMYFUNCTION("""COMPUTED_VALUE"""),"1. PROTEGER LA BELLEZA DE LA VIDA")</f>
        <v>1. PROTEGER LA BELLEZA DE LA VIDA</v>
      </c>
      <c r="C132" s="11" t="str">
        <f ca="1">IFERROR(__xludf.DUMMYFUNCTION("""COMPUTED_VALUE"""),"1.6 Autoridad ambiental y gestión del riesgo")</f>
        <v>1.6 Autoridad ambiental y gestión del riesgo</v>
      </c>
      <c r="D132" s="11" t="str">
        <f ca="1">IFERROR(__xludf.DUMMYFUNCTION("""COMPUTED_VALUE"""),"Kilómetros de perímetro del limite precisados")</f>
        <v>Kilómetros de perímetro del limite precisados</v>
      </c>
      <c r="E132" s="11" t="str">
        <f ca="1">IFERROR(__xludf.DUMMYFUNCTION("""COMPUTED_VALUE"""),"Concepto técnico firmado.")</f>
        <v>Concepto técnico firmado.</v>
      </c>
      <c r="F132" s="14" t="str">
        <f ca="1">IFERROR(__xludf.DUMMYFUNCTION("""COMPUTED_VALUE"""),"PAA")</f>
        <v>PAA</v>
      </c>
      <c r="G132" s="11" t="str">
        <f ca="1">IFERROR(__xludf.DUMMYFUNCTION("""COMPUTED_VALUE"""),"DTAM")</f>
        <v>DTAM</v>
      </c>
      <c r="H132" s="14" t="str">
        <f ca="1">IFERROR(__xludf.DUMMYFUNCTION("""COMPUTED_VALUE"""),"GESTIÓN")</f>
        <v>GESTIÓN</v>
      </c>
      <c r="I132" s="14" t="str">
        <f ca="1">IFERROR(__xludf.DUMMYFUNCTION("""COMPUTED_VALUE"""),"N/A")</f>
        <v>N/A</v>
      </c>
      <c r="J132" s="14">
        <f ca="1">IFERROR(__xludf.DUMMYFUNCTION("""COMPUTED_VALUE"""),662.66)</f>
        <v>662.66</v>
      </c>
      <c r="K132" s="17" t="str">
        <f ca="1">IFERROR(__xludf.DUMMYFUNCTION("""COMPUTED_VALUE"""),"   -")</f>
        <v xml:space="preserve">   -</v>
      </c>
      <c r="L132" s="11" t="str">
        <f ca="1">IFERROR(__xludf.DUMMYFUNCTION("""COMPUTED_VALUE"""),"Reporte de 662,66 en DRIVE y SENDA ultimo trimestre")</f>
        <v>Reporte de 662,66 en DRIVE y SENDA ultimo trimestre</v>
      </c>
      <c r="M132" s="11" t="str">
        <f ca="1">IFERROR(__xludf.DUMMYFUNCTION("""COMPUTED_VALUE"""),"Mateo Pulido")</f>
        <v>Mateo Pulido</v>
      </c>
      <c r="N132" s="11"/>
      <c r="O132" s="20">
        <f ca="1">IFERROR(__xludf.DUMMYFUNCTION("""COMPUTED_VALUE"""),0)</f>
        <v>0</v>
      </c>
      <c r="P132" s="14"/>
      <c r="Q132" s="14"/>
      <c r="R132" s="14"/>
      <c r="S132" s="14"/>
      <c r="T132" s="11"/>
      <c r="U132" s="11"/>
      <c r="V132" s="11"/>
      <c r="W132" s="11"/>
      <c r="X132" s="11"/>
      <c r="Y132" s="11"/>
      <c r="Z132" s="11"/>
      <c r="AA132" s="11"/>
      <c r="AB132" s="11"/>
      <c r="AC132" s="11"/>
      <c r="AD132" s="11"/>
      <c r="AE132" s="11"/>
      <c r="AF132" s="11"/>
      <c r="AG132" s="11"/>
      <c r="AH132" s="11"/>
      <c r="AI132" s="14"/>
      <c r="AJ132" s="11"/>
      <c r="AK132" s="14"/>
      <c r="AL132" s="11"/>
      <c r="AM132" s="11"/>
      <c r="AN132" s="15"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v>0</v>
      </c>
      <c r="O135" s="19">
        <f ca="1">IFERROR(__xludf.DUMMYFUNCTION("""COMPUTED_VALUE"""),0)</f>
        <v>0</v>
      </c>
      <c r="P135" s="77"/>
      <c r="Q135" s="77"/>
      <c r="R135" s="77"/>
      <c r="S135" s="77"/>
      <c r="T135" s="77" t="s">
        <v>902</v>
      </c>
      <c r="U135" s="56" t="s">
        <v>63</v>
      </c>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v>50</v>
      </c>
      <c r="O145" s="20">
        <f ca="1">IFERROR(__xludf.DUMMYFUNCTION("""COMPUTED_VALUE"""),0)</f>
        <v>0</v>
      </c>
      <c r="P145" s="56"/>
      <c r="Q145" s="56"/>
      <c r="R145" s="56"/>
      <c r="S145" s="56"/>
      <c r="T145" s="56"/>
      <c r="U145" s="56"/>
      <c r="V145" s="56"/>
      <c r="W145" s="56"/>
      <c r="X145" s="56"/>
      <c r="Y145" s="56"/>
      <c r="Z145" s="56" t="s">
        <v>903</v>
      </c>
      <c r="AA145" s="56"/>
      <c r="AB145" s="56"/>
      <c r="AC145" s="56"/>
      <c r="AD145" s="56"/>
      <c r="AE145" s="56"/>
      <c r="AF145" s="56" t="s">
        <v>904</v>
      </c>
      <c r="AG145" s="56" t="s">
        <v>63</v>
      </c>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v>80</v>
      </c>
      <c r="O146" s="20">
        <f ca="1">IFERROR(__xludf.DUMMYFUNCTION("""COMPUTED_VALUE"""),0)</f>
        <v>0</v>
      </c>
      <c r="P146" s="77"/>
      <c r="Q146" s="77"/>
      <c r="R146" s="77"/>
      <c r="S146" s="77"/>
      <c r="T146" s="77" t="s">
        <v>905</v>
      </c>
      <c r="U146" s="56" t="s">
        <v>906</v>
      </c>
      <c r="V146" s="56"/>
      <c r="W146" s="56"/>
      <c r="X146" s="56"/>
      <c r="Y146" s="56"/>
      <c r="Z146" s="56"/>
      <c r="AA146" s="56"/>
      <c r="AB146" s="56"/>
      <c r="AC146" s="56"/>
      <c r="AD146" s="56"/>
      <c r="AE146" s="56"/>
      <c r="AF146" s="56"/>
      <c r="AG146" s="56"/>
      <c r="AH146" s="84" t="s">
        <v>907</v>
      </c>
      <c r="AI146" s="57"/>
      <c r="AJ146" s="57"/>
      <c r="AK146" s="57"/>
      <c r="AL146" s="57"/>
      <c r="AM146" s="57"/>
      <c r="AN146" s="60" t="str">
        <f ca="1">IFERROR(__xludf.DUMMYFUNCTION("""COMPUTED_VALUE"""),"Trimestral")</f>
        <v>Trimestral</v>
      </c>
    </row>
    <row r="147" spans="1:40" ht="14.25" hidden="1" customHeight="1">
      <c r="A147" s="10" t="str">
        <f t="shared" ca="1" si="0"/>
        <v>Trimestral</v>
      </c>
      <c r="B147" s="11" t="str">
        <f ca="1">IFERROR(__xludf.DUMMYFUNCTION("""COMPUTED_VALUE"""),"1. PROTEGER LA BELLEZA DE LA VIDA")</f>
        <v>1. PROTEGER LA BELLEZA DE LA VIDA</v>
      </c>
      <c r="C147" s="11" t="str">
        <f ca="1">IFERROR(__xludf.DUMMYFUNCTION("""COMPUTED_VALUE"""),"1.6 Autoridad ambiental y gestión del riesgo")</f>
        <v>1.6 Autoridad ambiental y gestión del riesgo</v>
      </c>
      <c r="D147"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11" t="str">
        <f ca="1">IFERROR(__xludf.DUMMYFUNCTION("""COMPUTED_VALUE"""),"PAA")</f>
        <v>PAA</v>
      </c>
      <c r="G147" s="11" t="str">
        <f ca="1">IFERROR(__xludf.DUMMYFUNCTION("""COMPUTED_VALUE"""),"PNN Yaigojé Apaporis")</f>
        <v>PNN Yaigojé Apaporis</v>
      </c>
      <c r="H147" s="14" t="str">
        <f ca="1">IFERROR(__xludf.DUMMYFUNCTION("""COMPUTED_VALUE"""),"OTROS")</f>
        <v>OTROS</v>
      </c>
      <c r="I147" s="11" t="str">
        <f ca="1">IFERROR(__xludf.DUMMYFUNCTION("""COMPUTED_VALUE"""),"N/A")</f>
        <v>N/A</v>
      </c>
      <c r="J147" s="14">
        <f ca="1">IFERROR(__xludf.DUMMYFUNCTION("""COMPUTED_VALUE"""),1)</f>
        <v>1</v>
      </c>
      <c r="K147" s="17" t="str">
        <f ca="1">IFERROR(__xludf.DUMMYFUNCTION("""COMPUTED_VALUE"""),"   -")</f>
        <v xml:space="preserve">   -</v>
      </c>
      <c r="L147" s="11" t="str">
        <f ca="1">IFERROR(__xludf.DUMMYFUNCTION("""COMPUTED_VALUE"""),"Reportar en DRIVE 1 y en SENDA 0,25")</f>
        <v>Reportar en DRIVE 1 y en SENDA 0,25</v>
      </c>
      <c r="M147" s="11" t="str">
        <f ca="1">IFERROR(__xludf.DUMMYFUNCTION("""COMPUTED_VALUE"""),"Rafaél Hernandez")</f>
        <v>Rafaél Hernandez</v>
      </c>
      <c r="N147" s="11"/>
      <c r="O147" s="20">
        <f ca="1">IFERROR(__xludf.DUMMYFUNCTION("""COMPUTED_VALUE"""),0)</f>
        <v>0</v>
      </c>
      <c r="P147" s="11"/>
      <c r="Q147" s="11"/>
      <c r="R147" s="11"/>
      <c r="S147" s="11"/>
      <c r="T147" s="11"/>
      <c r="U147" s="11"/>
      <c r="V147" s="11"/>
      <c r="W147" s="11"/>
      <c r="X147" s="11"/>
      <c r="Y147" s="11"/>
      <c r="Z147" s="11"/>
      <c r="AA147" s="11"/>
      <c r="AB147" s="11"/>
      <c r="AC147" s="11"/>
      <c r="AD147" s="11"/>
      <c r="AE147" s="11"/>
      <c r="AF147" s="11"/>
      <c r="AG147" s="11"/>
      <c r="AH147" s="11"/>
      <c r="AI147" s="11"/>
      <c r="AJ147" s="11"/>
      <c r="AK147" s="14"/>
      <c r="AL147" s="11"/>
      <c r="AM147" s="14"/>
      <c r="AN147" s="15" t="str">
        <f ca="1">IFERROR(__xludf.DUMMYFUNCTION("""COMPUTED_VALUE"""),"Trimestral")</f>
        <v>Trimestral</v>
      </c>
    </row>
    <row r="148" spans="1:40" ht="14.25"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11" t="str">
        <f ca="1">IFERROR(__xludf.DUMMYFUNCTION("""COMPUTED_VALUE"""),"1. PROTEGER LA BELLEZA DE LA VIDA")</f>
        <v>1. PROTEGER LA BELLEZA DE LA VIDA</v>
      </c>
      <c r="C153" s="11" t="str">
        <f ca="1">IFERROR(__xludf.DUMMYFUNCTION("""COMPUTED_VALUE"""),"1.6 Autoridad ambiental y gestión del riesgo")</f>
        <v>1.6 Autoridad ambiental y gestión del riesgo</v>
      </c>
      <c r="D153"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11" t="str">
        <f ca="1">IFERROR(__xludf.DUMMYFUNCTION("""COMPUTED_VALUE"""),"PAA")</f>
        <v>PAA</v>
      </c>
      <c r="G153" s="11" t="str">
        <f ca="1">IFERROR(__xludf.DUMMYFUNCTION("""COMPUTED_VALUE"""),"PNN Serranía de Chiribiquete")</f>
        <v>PNN Serranía de Chiribiquete</v>
      </c>
      <c r="H153" s="14" t="str">
        <f ca="1">IFERROR(__xludf.DUMMYFUNCTION("""COMPUTED_VALUE"""),"OTROS")</f>
        <v>OTROS</v>
      </c>
      <c r="I153" s="11" t="str">
        <f ca="1">IFERROR(__xludf.DUMMYFUNCTION("""COMPUTED_VALUE"""),"N/A")</f>
        <v>N/A</v>
      </c>
      <c r="J153" s="14">
        <f ca="1">IFERROR(__xludf.DUMMYFUNCTION("""COMPUTED_VALUE"""),1)</f>
        <v>1</v>
      </c>
      <c r="K153" s="17" t="str">
        <f ca="1">IFERROR(__xludf.DUMMYFUNCTION("""COMPUTED_VALUE"""),"   -")</f>
        <v xml:space="preserve">   -</v>
      </c>
      <c r="L153" s="14" t="str">
        <f ca="1">IFERROR(__xludf.DUMMYFUNCTION("""COMPUTED_VALUE"""),"Reporte en DRIVE 1 y en SENDA 0,25")</f>
        <v>Reporte en DRIVE 1 y en SENDA 0,25</v>
      </c>
      <c r="M153" s="11" t="str">
        <f ca="1">IFERROR(__xludf.DUMMYFUNCTION("""COMPUTED_VALUE"""),"Liseth Castellanos")</f>
        <v>Liseth Castellanos</v>
      </c>
      <c r="N153" s="14"/>
      <c r="O153" s="20">
        <f ca="1">IFERROR(__xludf.DUMMYFUNCTION("""COMPUTED_VALUE"""),0)</f>
        <v>0</v>
      </c>
      <c r="P153" s="11"/>
      <c r="Q153" s="11"/>
      <c r="R153" s="11"/>
      <c r="S153" s="11"/>
      <c r="T153" s="14"/>
      <c r="U153" s="14"/>
      <c r="V153" s="14"/>
      <c r="W153" s="14"/>
      <c r="X153" s="14"/>
      <c r="Y153" s="14"/>
      <c r="Z153" s="14"/>
      <c r="AA153" s="14"/>
      <c r="AB153" s="14"/>
      <c r="AC153" s="14"/>
      <c r="AD153" s="14"/>
      <c r="AE153" s="14"/>
      <c r="AF153" s="14"/>
      <c r="AG153" s="14"/>
      <c r="AH153" s="14"/>
      <c r="AI153" s="14"/>
      <c r="AJ153" s="14"/>
      <c r="AK153" s="14"/>
      <c r="AL153" s="14"/>
      <c r="AM153" s="14"/>
      <c r="AN153" s="15"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v>0.75</v>
      </c>
      <c r="O156" s="61">
        <f ca="1">IFERROR(__xludf.DUMMYFUNCTION("""COMPUTED_VALUE"""),0)</f>
        <v>0</v>
      </c>
      <c r="P156" s="44"/>
      <c r="Q156" s="44"/>
      <c r="R156" s="44"/>
      <c r="S156" s="44"/>
      <c r="T156" s="44"/>
      <c r="U156" s="44"/>
      <c r="V156" s="44"/>
      <c r="W156" s="44"/>
      <c r="X156" s="44"/>
      <c r="Y156" s="44"/>
      <c r="Z156" s="44" t="s">
        <v>908</v>
      </c>
      <c r="AA156" s="56" t="s">
        <v>63</v>
      </c>
      <c r="AB156" s="44"/>
      <c r="AC156" s="44"/>
      <c r="AD156" s="44"/>
      <c r="AE156" s="44"/>
      <c r="AF156" s="44" t="s">
        <v>909</v>
      </c>
      <c r="AG156" s="134" t="s">
        <v>124</v>
      </c>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11" t="str">
        <f ca="1">IFERROR(__xludf.DUMMYFUNCTION("""COMPUTED_VALUE"""),"4. PAZ CON LA NATURALEZA")</f>
        <v>4. PAZ CON LA NATURALEZA</v>
      </c>
      <c r="C168" s="11" t="str">
        <f ca="1">IFERROR(__xludf.DUMMYFUNCTION("""COMPUTED_VALUE"""),"4.3 Educación ambiental")</f>
        <v>4.3 Educación ambiental</v>
      </c>
      <c r="D168" s="11" t="str">
        <f ca="1">IFERROR(__xludf.DUMMYFUNCTION("""COMPUTED_VALUE"""),"No. de personas capacitadas")</f>
        <v>No. de personas capacitadas</v>
      </c>
      <c r="E168"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11" t="str">
        <f ca="1">IFERROR(__xludf.DUMMYFUNCTION("""COMPUTED_VALUE"""),"PAA-PI")</f>
        <v>PAA-PI</v>
      </c>
      <c r="G168" s="11" t="str">
        <f ca="1">IFERROR(__xludf.DUMMYFUNCTION("""COMPUTED_VALUE"""),"PNN Río Puré")</f>
        <v>PNN Río Puré</v>
      </c>
      <c r="H168" s="14" t="str">
        <f ca="1">IFERROR(__xludf.DUMMYFUNCTION("""COMPUTED_VALUE"""),"PGN")</f>
        <v>PGN</v>
      </c>
      <c r="I168"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14">
        <f ca="1">IFERROR(__xludf.DUMMYFUNCTION("""COMPUTED_VALUE"""),70)</f>
        <v>70</v>
      </c>
      <c r="K168" s="17">
        <f ca="1">IFERROR(__xludf.DUMMYFUNCTION("""COMPUTED_VALUE"""),21000000)</f>
        <v>21000000</v>
      </c>
      <c r="L168" s="11"/>
      <c r="M168" s="11" t="str">
        <f ca="1">IFERROR(__xludf.DUMMYFUNCTION("""COMPUTED_VALUE"""),"Luis Carlos Rocero")</f>
        <v>Luis Carlos Rocero</v>
      </c>
      <c r="N168" s="14"/>
      <c r="O168" s="20">
        <f ca="1">IFERROR(__xludf.DUMMYFUNCTION("""COMPUTED_VALUE"""),1)</f>
        <v>1</v>
      </c>
      <c r="P168" s="11"/>
      <c r="Q168" s="11"/>
      <c r="R168" s="11"/>
      <c r="S168" s="11"/>
      <c r="T168" s="14"/>
      <c r="U168" s="14"/>
      <c r="V168" s="14"/>
      <c r="W168" s="14"/>
      <c r="X168" s="14"/>
      <c r="Y168" s="14"/>
      <c r="Z168" s="14"/>
      <c r="AA168" s="14"/>
      <c r="AB168" s="14"/>
      <c r="AC168" s="14"/>
      <c r="AD168" s="14"/>
      <c r="AE168" s="14"/>
      <c r="AF168" s="14"/>
      <c r="AG168" s="14"/>
      <c r="AH168" s="14"/>
      <c r="AI168" s="14"/>
      <c r="AJ168" s="11"/>
      <c r="AK168" s="11"/>
      <c r="AL168" s="11"/>
      <c r="AM168" s="11"/>
      <c r="AN168" s="15" t="str">
        <f ca="1">IFERROR(__xludf.DUMMYFUNCTION("""COMPUTED_VALUE"""),"Trimestral")</f>
        <v>Trimestral</v>
      </c>
    </row>
    <row r="169" spans="1:40" ht="14.25" hidden="1" customHeight="1">
      <c r="A169" s="10" t="str">
        <f t="shared" ca="1" si="0"/>
        <v>Trimestral</v>
      </c>
      <c r="B169" s="11" t="str">
        <f ca="1">IFERROR(__xludf.DUMMYFUNCTION("""COMPUTED_VALUE"""),"4. PAZ CON LA NATURALEZA")</f>
        <v>4. PAZ CON LA NATURALEZA</v>
      </c>
      <c r="C169" s="11" t="str">
        <f ca="1">IFERROR(__xludf.DUMMYFUNCTION("""COMPUTED_VALUE"""),"4.3 Educación ambiental")</f>
        <v>4.3 Educación ambiental</v>
      </c>
      <c r="D169" s="11" t="str">
        <f ca="1">IFERROR(__xludf.DUMMYFUNCTION("""COMPUTED_VALUE"""),"No. de personas capacitadas")</f>
        <v>No. de personas capacitadas</v>
      </c>
      <c r="E169"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14" t="str">
        <f ca="1">IFERROR(__xludf.DUMMYFUNCTION("""COMPUTED_VALUE"""),"PAA-PI")</f>
        <v>PAA-PI</v>
      </c>
      <c r="G169" s="11" t="str">
        <f ca="1">IFERROR(__xludf.DUMMYFUNCTION("""COMPUTED_VALUE"""),"PNN Serranía de Chiribiquete")</f>
        <v>PNN Serranía de Chiribiquete</v>
      </c>
      <c r="H169" s="14" t="str">
        <f ca="1">IFERROR(__xludf.DUMMYFUNCTION("""COMPUTED_VALUE"""),"FONAM")</f>
        <v>FONAM</v>
      </c>
      <c r="I169"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14">
        <f ca="1">IFERROR(__xludf.DUMMYFUNCTION("""COMPUTED_VALUE"""),150)</f>
        <v>150</v>
      </c>
      <c r="K169" s="17">
        <f ca="1">IFERROR(__xludf.DUMMYFUNCTION("""COMPUTED_VALUE"""),20000000)</f>
        <v>20000000</v>
      </c>
      <c r="L169" s="18"/>
      <c r="M169" s="11" t="str">
        <f ca="1">IFERROR(__xludf.DUMMYFUNCTION("""COMPUTED_VALUE"""),"Luis Carlos Rocero")</f>
        <v>Luis Carlos Rocero</v>
      </c>
      <c r="N169" s="11"/>
      <c r="O169" s="20">
        <f ca="1">IFERROR(__xludf.DUMMYFUNCTION("""COMPUTED_VALUE"""),1)</f>
        <v>1</v>
      </c>
      <c r="P169" s="11"/>
      <c r="Q169" s="11"/>
      <c r="R169" s="11"/>
      <c r="S169" s="11"/>
      <c r="T169" s="11"/>
      <c r="U169" s="11"/>
      <c r="V169" s="11"/>
      <c r="W169" s="11"/>
      <c r="X169" s="11"/>
      <c r="Y169" s="11"/>
      <c r="Z169" s="11"/>
      <c r="AA169" s="11"/>
      <c r="AB169" s="11"/>
      <c r="AC169" s="11"/>
      <c r="AD169" s="11"/>
      <c r="AE169" s="11"/>
      <c r="AF169" s="11"/>
      <c r="AG169" s="11"/>
      <c r="AH169" s="11"/>
      <c r="AI169" s="14"/>
      <c r="AJ169" s="11"/>
      <c r="AK169" s="11"/>
      <c r="AL169" s="11"/>
      <c r="AM169" s="11"/>
      <c r="AN169" s="1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v>0</v>
      </c>
      <c r="O172" s="61">
        <f ca="1">IFERROR(__xludf.DUMMYFUNCTION("""COMPUTED_VALUE"""),1)</f>
        <v>1</v>
      </c>
      <c r="P172" s="113"/>
      <c r="Q172" s="113"/>
      <c r="R172" s="113"/>
      <c r="S172" s="113"/>
      <c r="T172" s="129" t="s">
        <v>910</v>
      </c>
      <c r="U172" s="44" t="s">
        <v>63</v>
      </c>
      <c r="V172" s="44" t="s">
        <v>911</v>
      </c>
      <c r="W172" s="44" t="s">
        <v>63</v>
      </c>
      <c r="X172" s="44" t="s">
        <v>912</v>
      </c>
      <c r="Y172" s="44" t="s">
        <v>63</v>
      </c>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v>0</v>
      </c>
      <c r="O173" s="61">
        <f ca="1">IFERROR(__xludf.DUMMYFUNCTION("""COMPUTED_VALUE"""),1)</f>
        <v>1</v>
      </c>
      <c r="P173" s="113"/>
      <c r="Q173" s="113"/>
      <c r="R173" s="113"/>
      <c r="S173" s="113"/>
      <c r="T173" s="113" t="s">
        <v>304</v>
      </c>
      <c r="U173" s="44"/>
      <c r="V173" s="44" t="s">
        <v>846</v>
      </c>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4"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113"/>
      <c r="Q179" s="113"/>
      <c r="R179" s="113"/>
      <c r="S179" s="113"/>
      <c r="T179" s="113" t="s">
        <v>913</v>
      </c>
      <c r="U179" s="44" t="s">
        <v>63</v>
      </c>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v>80</v>
      </c>
      <c r="O182" s="19">
        <f ca="1">IFERROR(__xludf.DUMMYFUNCTION("""COMPUTED_VALUE"""),0)</f>
        <v>0</v>
      </c>
      <c r="P182" s="88"/>
      <c r="Q182" s="88"/>
      <c r="R182" s="88"/>
      <c r="S182" s="88"/>
      <c r="T182" s="88"/>
      <c r="U182" s="88"/>
      <c r="V182" s="90"/>
      <c r="W182" s="90"/>
      <c r="X182" s="90"/>
      <c r="Y182" s="90"/>
      <c r="Z182" s="157" t="s">
        <v>914</v>
      </c>
      <c r="AA182" s="90" t="s">
        <v>63</v>
      </c>
      <c r="AB182" s="97" t="s">
        <v>915</v>
      </c>
      <c r="AC182" s="90" t="s">
        <v>168</v>
      </c>
      <c r="AD182" s="90" t="s">
        <v>916</v>
      </c>
      <c r="AE182" s="90" t="s">
        <v>63</v>
      </c>
      <c r="AF182" s="90" t="s">
        <v>917</v>
      </c>
      <c r="AG182" s="90" t="s">
        <v>63</v>
      </c>
      <c r="AH182" s="90"/>
      <c r="AI182" s="14"/>
      <c r="AJ182" s="14"/>
      <c r="AK182" s="14"/>
      <c r="AL182" s="14"/>
      <c r="AM182" s="14"/>
      <c r="AN182" s="60"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v>0</v>
      </c>
      <c r="O183" s="19">
        <f ca="1">IFERROR(__xludf.DUMMYFUNCTION("""COMPUTED_VALUE"""),0)</f>
        <v>0</v>
      </c>
      <c r="P183" s="56"/>
      <c r="Q183" s="56"/>
      <c r="R183" s="56"/>
      <c r="S183" s="56"/>
      <c r="T183" s="56"/>
      <c r="U183" s="56"/>
      <c r="V183" s="90"/>
      <c r="W183" s="90"/>
      <c r="X183" s="90"/>
      <c r="Y183" s="90"/>
      <c r="Z183" s="90" t="s">
        <v>859</v>
      </c>
      <c r="AA183" s="90"/>
      <c r="AB183" s="12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t="s">
        <v>918</v>
      </c>
      <c r="S190" s="88" t="s">
        <v>742</v>
      </c>
      <c r="T190" s="56"/>
      <c r="U190" s="56"/>
      <c r="V190" s="90"/>
      <c r="W190" s="90"/>
      <c r="X190" s="90"/>
      <c r="Y190" s="90"/>
      <c r="Z190" s="90"/>
      <c r="AA190" s="90"/>
      <c r="AB190" s="90"/>
      <c r="AC190" s="90"/>
      <c r="AD190" s="90"/>
      <c r="AE190" s="90"/>
      <c r="AF190" s="90"/>
      <c r="AG190" s="90"/>
      <c r="AH190" s="90" t="s">
        <v>919</v>
      </c>
      <c r="AI190" s="14"/>
      <c r="AJ190" s="14"/>
      <c r="AK190" s="14"/>
      <c r="AL190" s="14"/>
      <c r="AM190" s="14"/>
      <c r="AN190" s="60" t="str">
        <f ca="1">IFERROR(__xludf.DUMMYFUNCTION("""COMPUTED_VALUE"""),"Trimestral")</f>
        <v>Trimestral</v>
      </c>
    </row>
    <row r="191" spans="1:40" ht="14.25" hidden="1" customHeight="1">
      <c r="A191" s="176"/>
      <c r="B191" s="11" t="str">
        <f ca="1">IFERROR(__xludf.DUMMYFUNCTION("""COMPUTED_VALUE"""),"1. PROTEGER LA BELLEZA DE LA VIDA")</f>
        <v>1. PROTEGER LA BELLEZA DE LA VIDA</v>
      </c>
      <c r="C191" s="11" t="str">
        <f ca="1">IFERROR(__xludf.DUMMYFUNCTION("""COMPUTED_VALUE"""),"1.1 Fortalecimiento del SINAP")</f>
        <v>1.1 Fortalecimiento del SINAP</v>
      </c>
      <c r="D191" s="11"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11"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11" t="str">
        <f ca="1">IFERROR(__xludf.DUMMYFUNCTION("""COMPUTED_VALUE"""),"PAA")</f>
        <v>PAA</v>
      </c>
      <c r="G191" s="11" t="str">
        <f ca="1">IFERROR(__xludf.DUMMYFUNCTION("""COMPUTED_VALUE"""),"RNN Nukak")</f>
        <v>RNN Nukak</v>
      </c>
      <c r="H191" s="14" t="str">
        <f ca="1">IFERROR(__xludf.DUMMYFUNCTION("""COMPUTED_VALUE"""),"OTROS")</f>
        <v>OTROS</v>
      </c>
      <c r="I191" s="11" t="str">
        <f ca="1">IFERROR(__xludf.DUMMYFUNCTION("""COMPUTED_VALUE"""),"N/A")</f>
        <v>N/A</v>
      </c>
      <c r="J191" s="14">
        <f ca="1">IFERROR(__xludf.DUMMYFUNCTION("""COMPUTED_VALUE"""),1)</f>
        <v>1</v>
      </c>
      <c r="K191" s="17" t="str">
        <f ca="1">IFERROR(__xludf.DUMMYFUNCTION("""COMPUTED_VALUE""")," $ -")</f>
        <v xml:space="preserve"> $ -</v>
      </c>
      <c r="L191" s="18" t="str">
        <f ca="1">IFERROR(__xludf.DUMMYFUNCTION("""COMPUTED_VALUE""")," Reportar en avance acumulado del DRIVE y en avance físico 3 en la plataforma SENDA")</f>
        <v xml:space="preserve"> Reportar en avance acumulado del DRIVE y en avance físico 3 en la plataforma SENDA</v>
      </c>
      <c r="M191" s="18" t="str">
        <f ca="1">IFERROR(__xludf.DUMMYFUNCTION("""COMPUTED_VALUE""")," Sandra Cardona")</f>
        <v xml:space="preserve"> Sandra Cardona</v>
      </c>
      <c r="N191" s="18"/>
      <c r="O191" s="20">
        <f ca="1">IFERROR(__xludf.DUMMYFUNCTION("""COMPUTED_VALUE"""),0)</f>
        <v>0</v>
      </c>
      <c r="P191" s="14"/>
      <c r="Q191" s="14"/>
      <c r="R191" s="14"/>
      <c r="S191" s="14"/>
      <c r="T191" s="11"/>
      <c r="U191" s="11"/>
      <c r="V191" s="18"/>
      <c r="W191" s="18"/>
      <c r="X191" s="18"/>
      <c r="Y191" s="18"/>
      <c r="Z191" s="18"/>
      <c r="AA191" s="18"/>
      <c r="AB191" s="18"/>
      <c r="AC191" s="18"/>
      <c r="AD191" s="18"/>
      <c r="AE191" s="18"/>
      <c r="AF191" s="18"/>
      <c r="AG191" s="18"/>
      <c r="AH191" s="18"/>
      <c r="AI191" s="14"/>
      <c r="AJ191" s="11"/>
      <c r="AK191" s="14"/>
      <c r="AL191" s="14"/>
      <c r="AM191" s="14"/>
      <c r="AN191" s="15"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customHeight="1">
      <c r="A194" s="10" t="str">
        <f t="shared" ref="A194:A195" ca="1" si="1">AN194</f>
        <v>Trimestral</v>
      </c>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v>0</v>
      </c>
      <c r="O194" s="19">
        <f ca="1">IFERROR(__xludf.DUMMYFUNCTION("""COMPUTED_VALUE"""),0)</f>
        <v>0</v>
      </c>
      <c r="P194" s="77"/>
      <c r="Q194" s="77"/>
      <c r="R194" s="77"/>
      <c r="S194" s="77"/>
      <c r="T194" s="145" t="s">
        <v>920</v>
      </c>
      <c r="U194" s="56" t="s">
        <v>921</v>
      </c>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customHeight="1">
      <c r="A195" s="10" t="str">
        <f t="shared" ca="1" si="1"/>
        <v>Trimestral</v>
      </c>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v>0</v>
      </c>
      <c r="O195" s="20">
        <f ca="1">IFERROR(__xludf.DUMMYFUNCTION("""COMPUTED_VALUE"""),0)</f>
        <v>0</v>
      </c>
      <c r="P195" s="77"/>
      <c r="Q195" s="77"/>
      <c r="R195" s="77"/>
      <c r="S195" s="77"/>
      <c r="T195" s="145" t="s">
        <v>922</v>
      </c>
      <c r="U195" s="56" t="s">
        <v>921</v>
      </c>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v>0.7</v>
      </c>
      <c r="O204" s="20">
        <f ca="1">IFERROR(__xludf.DUMMYFUNCTION("""COMPUTED_VALUE"""),0)</f>
        <v>0</v>
      </c>
      <c r="P204" s="56"/>
      <c r="Q204" s="56"/>
      <c r="R204" s="56"/>
      <c r="S204" s="56"/>
      <c r="T204" s="56"/>
      <c r="U204" s="56"/>
      <c r="V204" s="90"/>
      <c r="W204" s="90"/>
      <c r="X204" s="90"/>
      <c r="Y204" s="90"/>
      <c r="Z204" s="90" t="s">
        <v>923</v>
      </c>
      <c r="AA204" s="90" t="s">
        <v>924</v>
      </c>
      <c r="AB204" s="90"/>
      <c r="AC204" s="90"/>
      <c r="AD204" s="90"/>
      <c r="AE204" s="90"/>
      <c r="AF204" s="90" t="s">
        <v>925</v>
      </c>
      <c r="AG204" s="90" t="s">
        <v>926</v>
      </c>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v>0</v>
      </c>
      <c r="O205" s="20">
        <f ca="1">IFERROR(__xludf.DUMMYFUNCTION("""COMPUTED_VALUE"""),0)</f>
        <v>0</v>
      </c>
      <c r="P205" s="56"/>
      <c r="Q205" s="56"/>
      <c r="R205" s="56"/>
      <c r="S205" s="56"/>
      <c r="T205" s="56"/>
      <c r="U205" s="56"/>
      <c r="V205" s="90"/>
      <c r="W205" s="90"/>
      <c r="X205" s="90"/>
      <c r="Y205" s="90"/>
      <c r="Z205" s="90" t="s">
        <v>927</v>
      </c>
      <c r="AA205" s="90" t="s">
        <v>924</v>
      </c>
      <c r="AB205" s="90"/>
      <c r="AC205" s="90"/>
      <c r="AD205" s="90"/>
      <c r="AE205" s="90"/>
      <c r="AF205" s="90" t="s">
        <v>928</v>
      </c>
      <c r="AG205" s="90" t="s">
        <v>926</v>
      </c>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customHeight="1">
      <c r="A216" s="10" t="str">
        <f ca="1">AN216</f>
        <v>Mensual</v>
      </c>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v>25</v>
      </c>
      <c r="O217" s="20"/>
      <c r="P217" s="77"/>
      <c r="Q217" s="77"/>
      <c r="R217" s="77"/>
      <c r="S217" s="77"/>
      <c r="T217" s="77" t="s">
        <v>929</v>
      </c>
      <c r="U217" s="56" t="s">
        <v>152</v>
      </c>
      <c r="V217" s="90" t="s">
        <v>930</v>
      </c>
      <c r="W217" s="98" t="s">
        <v>154</v>
      </c>
      <c r="X217" s="177" t="s">
        <v>931</v>
      </c>
      <c r="Y217" s="90" t="s">
        <v>156</v>
      </c>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88"/>
      <c r="O218" s="20"/>
      <c r="P218" s="77"/>
      <c r="Q218" s="77"/>
      <c r="R218" s="77"/>
      <c r="S218" s="77"/>
      <c r="T218" s="77"/>
      <c r="U218" s="56"/>
      <c r="V218" s="90"/>
      <c r="W218" s="98"/>
      <c r="X218" s="177"/>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77"/>
      <c r="Q219" s="77"/>
      <c r="R219" s="77"/>
      <c r="S219" s="77"/>
      <c r="T219" s="77"/>
      <c r="U219" s="56"/>
      <c r="V219" s="90"/>
      <c r="W219" s="98"/>
      <c r="X219" s="177"/>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77"/>
      <c r="Q220" s="77"/>
      <c r="R220" s="77"/>
      <c r="S220" s="77"/>
      <c r="T220" s="77"/>
      <c r="U220" s="56"/>
      <c r="V220" s="90"/>
      <c r="W220" s="98"/>
      <c r="X220" s="177"/>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77"/>
      <c r="Q221" s="77"/>
      <c r="R221" s="77"/>
      <c r="S221" s="77"/>
      <c r="T221" s="77"/>
      <c r="U221" s="56"/>
      <c r="V221" s="90"/>
      <c r="W221" s="98"/>
      <c r="X221" s="177"/>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77"/>
      <c r="Q222" s="77"/>
      <c r="R222" s="77"/>
      <c r="S222" s="77"/>
      <c r="T222" s="77"/>
      <c r="U222" s="56"/>
      <c r="V222" s="90"/>
      <c r="W222" s="98"/>
      <c r="X222" s="177"/>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77"/>
      <c r="Q223" s="77"/>
      <c r="R223" s="77"/>
      <c r="S223" s="77"/>
      <c r="T223" s="77"/>
      <c r="U223" s="56"/>
      <c r="V223" s="90"/>
      <c r="W223" s="98"/>
      <c r="X223" s="177"/>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88"/>
      <c r="O224" s="20"/>
      <c r="P224" s="77"/>
      <c r="Q224" s="77"/>
      <c r="R224" s="77"/>
      <c r="S224" s="77"/>
      <c r="T224" s="77"/>
      <c r="U224" s="56"/>
      <c r="V224" s="90"/>
      <c r="W224" s="98"/>
      <c r="X224" s="177"/>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77"/>
      <c r="Q225" s="77"/>
      <c r="R225" s="77"/>
      <c r="S225" s="77"/>
      <c r="T225" s="77"/>
      <c r="U225" s="56"/>
      <c r="V225" s="90"/>
      <c r="W225" s="98"/>
      <c r="X225" s="177"/>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77"/>
      <c r="Q226" s="77"/>
      <c r="R226" s="77"/>
      <c r="S226" s="77"/>
      <c r="T226" s="77"/>
      <c r="U226" s="56"/>
      <c r="V226" s="90"/>
      <c r="W226" s="98"/>
      <c r="X226" s="177"/>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03"/>
      <c r="O227" s="104"/>
      <c r="P227" s="121"/>
      <c r="Q227" s="121"/>
      <c r="R227" s="121"/>
      <c r="S227" s="121"/>
      <c r="T227" s="121"/>
      <c r="U227" s="99"/>
      <c r="V227" s="105"/>
      <c r="W227" s="123"/>
      <c r="X227" s="178"/>
      <c r="Y227" s="105"/>
      <c r="Z227" s="105" t="s">
        <v>932</v>
      </c>
      <c r="AA227" s="105" t="s">
        <v>158</v>
      </c>
      <c r="AB227" s="105" t="s">
        <v>933</v>
      </c>
      <c r="AC227" s="105" t="s">
        <v>160</v>
      </c>
      <c r="AD227" s="105" t="s">
        <v>934</v>
      </c>
      <c r="AE227" s="105" t="s">
        <v>162</v>
      </c>
      <c r="AF227" s="179" t="s">
        <v>935</v>
      </c>
      <c r="AG227" s="105" t="s">
        <v>164</v>
      </c>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4"/>
      <c r="Q228" s="34"/>
      <c r="R228" s="34"/>
      <c r="S228" s="34"/>
      <c r="T228" s="36"/>
      <c r="U228" s="32"/>
      <c r="V228" s="32"/>
      <c r="W228" s="32"/>
      <c r="X228" s="32"/>
      <c r="Y228" s="32"/>
      <c r="Z228" s="32"/>
      <c r="AA228" s="32"/>
      <c r="AB228" s="32"/>
      <c r="AC228" s="32"/>
      <c r="AD228" s="32"/>
      <c r="AE228" s="32"/>
      <c r="AF228" s="180"/>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4"/>
      <c r="Q229" s="34"/>
      <c r="R229" s="34"/>
      <c r="S229" s="34"/>
      <c r="T229" s="36"/>
      <c r="U229" s="32"/>
      <c r="V229" s="32"/>
      <c r="W229" s="32"/>
      <c r="X229" s="32"/>
      <c r="Y229" s="32"/>
      <c r="Z229" s="32"/>
      <c r="AA229" s="32"/>
      <c r="AB229" s="32"/>
      <c r="AC229" s="32"/>
      <c r="AD229" s="32"/>
      <c r="AE229" s="32"/>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4"/>
      <c r="Q230" s="34"/>
      <c r="R230" s="34"/>
      <c r="S230" s="34"/>
      <c r="T230" s="36"/>
      <c r="U230" s="32"/>
      <c r="V230" s="32"/>
      <c r="W230" s="32"/>
      <c r="X230" s="32"/>
      <c r="Y230" s="32"/>
      <c r="Z230" s="32"/>
      <c r="AA230" s="32"/>
      <c r="AB230" s="32"/>
      <c r="AC230" s="32"/>
      <c r="AD230" s="32"/>
      <c r="AE230" s="32"/>
      <c r="AF230" s="180"/>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3"/>
      <c r="Q231" s="33"/>
      <c r="R231" s="33"/>
      <c r="S231" s="33"/>
      <c r="T231" s="36"/>
      <c r="U231" s="32"/>
      <c r="V231" s="32"/>
      <c r="W231" s="32"/>
      <c r="X231" s="32"/>
      <c r="Y231" s="32"/>
      <c r="Z231" s="32"/>
      <c r="AA231" s="32"/>
      <c r="AB231" s="32"/>
      <c r="AC231" s="32"/>
      <c r="AD231" s="32"/>
      <c r="AE231" s="32"/>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3"/>
      <c r="Q232" s="33"/>
      <c r="R232" s="33"/>
      <c r="S232" s="33"/>
      <c r="T232" s="36"/>
      <c r="U232" s="32"/>
      <c r="V232" s="32"/>
      <c r="W232" s="32"/>
      <c r="X232" s="32"/>
      <c r="Y232" s="32"/>
      <c r="Z232" s="32"/>
      <c r="AA232" s="32"/>
      <c r="AB232" s="32"/>
      <c r="AC232" s="32"/>
      <c r="AD232" s="32"/>
      <c r="AE232" s="32"/>
      <c r="AF232" s="180"/>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3"/>
      <c r="Q233" s="33"/>
      <c r="R233" s="33"/>
      <c r="S233" s="33"/>
      <c r="T233" s="36"/>
      <c r="U233" s="32"/>
      <c r="V233" s="32"/>
      <c r="W233" s="32"/>
      <c r="X233" s="32"/>
      <c r="Y233" s="32"/>
      <c r="Z233" s="32"/>
      <c r="AA233" s="32"/>
      <c r="AB233" s="32"/>
      <c r="AC233" s="32"/>
      <c r="AD233" s="32"/>
      <c r="AE233" s="32"/>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3"/>
      <c r="Q234" s="33"/>
      <c r="R234" s="33"/>
      <c r="S234" s="33"/>
      <c r="T234" s="36"/>
      <c r="U234" s="32"/>
      <c r="V234" s="32"/>
      <c r="W234" s="32"/>
      <c r="X234" s="32"/>
      <c r="Y234" s="32"/>
      <c r="Z234" s="32"/>
      <c r="AA234" s="32"/>
      <c r="AB234" s="32"/>
      <c r="AC234" s="32"/>
      <c r="AD234" s="32"/>
      <c r="AE234" s="32"/>
      <c r="AF234" s="180"/>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3"/>
      <c r="Q235" s="33"/>
      <c r="R235" s="33"/>
      <c r="S235" s="33"/>
      <c r="T235" s="36"/>
      <c r="U235" s="32"/>
      <c r="V235" s="32"/>
      <c r="W235" s="32"/>
      <c r="X235" s="32"/>
      <c r="Y235" s="32"/>
      <c r="Z235" s="32"/>
      <c r="AA235" s="32"/>
      <c r="AB235" s="32"/>
      <c r="AC235" s="32"/>
      <c r="AD235" s="32"/>
      <c r="AE235" s="32"/>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3"/>
      <c r="Q236" s="33"/>
      <c r="R236" s="33"/>
      <c r="S236" s="33"/>
      <c r="T236" s="36"/>
      <c r="U236" s="32"/>
      <c r="V236" s="32"/>
      <c r="W236" s="32"/>
      <c r="X236" s="32"/>
      <c r="Y236" s="32"/>
      <c r="Z236" s="32"/>
      <c r="AA236" s="32"/>
      <c r="AB236" s="32"/>
      <c r="AC236" s="32"/>
      <c r="AD236" s="32"/>
      <c r="AE236" s="32"/>
      <c r="AF236" s="180"/>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3"/>
      <c r="Q237" s="33"/>
      <c r="R237" s="33"/>
      <c r="S237" s="33"/>
      <c r="T237" s="36"/>
      <c r="U237" s="32"/>
      <c r="V237" s="32"/>
      <c r="W237" s="32"/>
      <c r="X237" s="32"/>
      <c r="Y237" s="32"/>
      <c r="Z237" s="32"/>
      <c r="AA237" s="32"/>
      <c r="AB237" s="32"/>
      <c r="AC237" s="32"/>
      <c r="AD237" s="32"/>
      <c r="AE237" s="32"/>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3"/>
      <c r="Q238" s="33"/>
      <c r="R238" s="33"/>
      <c r="S238" s="33"/>
      <c r="T238" s="36"/>
      <c r="U238" s="32"/>
      <c r="V238" s="32"/>
      <c r="W238" s="32"/>
      <c r="X238" s="32"/>
      <c r="Y238" s="32"/>
      <c r="Z238" s="32"/>
      <c r="AA238" s="32"/>
      <c r="AB238" s="32"/>
      <c r="AC238" s="32"/>
      <c r="AD238" s="32"/>
      <c r="AE238" s="32"/>
      <c r="AF238" s="180"/>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36"/>
      <c r="U239" s="32"/>
      <c r="V239" s="32"/>
      <c r="W239" s="32"/>
      <c r="X239" s="32"/>
      <c r="Y239" s="32"/>
      <c r="Z239" s="32"/>
      <c r="AA239" s="32"/>
      <c r="AB239" s="32"/>
      <c r="AC239" s="32"/>
      <c r="AD239" s="32"/>
      <c r="AE239" s="32"/>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80"/>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3"/>
      <c r="Q242" s="33"/>
      <c r="R242" s="33"/>
      <c r="S242" s="33"/>
      <c r="T242" s="36"/>
      <c r="U242" s="32"/>
      <c r="V242" s="32"/>
      <c r="W242" s="32"/>
      <c r="X242" s="32"/>
      <c r="Y242" s="32"/>
      <c r="Z242" s="32"/>
      <c r="AA242" s="32"/>
      <c r="AB242" s="32"/>
      <c r="AC242" s="32"/>
      <c r="AD242" s="32"/>
      <c r="AE242" s="32"/>
      <c r="AF242" s="180"/>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3"/>
      <c r="Q243" s="33"/>
      <c r="R243" s="33"/>
      <c r="S243" s="33"/>
      <c r="T243" s="36"/>
      <c r="U243" s="32"/>
      <c r="V243" s="32"/>
      <c r="W243" s="32"/>
      <c r="X243" s="32"/>
      <c r="Y243" s="32"/>
      <c r="Z243" s="32"/>
      <c r="AA243" s="32"/>
      <c r="AB243" s="32"/>
      <c r="AC243" s="32"/>
      <c r="AD243" s="32"/>
      <c r="AE243" s="32"/>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6"/>
      <c r="Q245" s="36"/>
      <c r="R245" s="36"/>
      <c r="S245" s="36"/>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4"/>
      <c r="Q246" s="34"/>
      <c r="R246" s="34"/>
      <c r="S246" s="34"/>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3"/>
      <c r="Q247" s="33"/>
      <c r="R247" s="33"/>
      <c r="S247" s="33"/>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4"/>
      <c r="Q248" s="34"/>
      <c r="R248" s="34"/>
      <c r="S248" s="34"/>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3"/>
      <c r="Q249" s="33"/>
      <c r="R249" s="33"/>
      <c r="S249" s="33"/>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3"/>
      <c r="Q251" s="33"/>
      <c r="R251" s="33"/>
      <c r="S251" s="33"/>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3"/>
      <c r="Q252" s="33"/>
      <c r="R252" s="33"/>
      <c r="S252" s="33"/>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3"/>
      <c r="Q253" s="33"/>
      <c r="R253" s="33"/>
      <c r="S253" s="33"/>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3"/>
      <c r="Q254" s="33"/>
      <c r="R254" s="33"/>
      <c r="S254" s="33"/>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3"/>
      <c r="Q255" s="33"/>
      <c r="R255" s="33"/>
      <c r="S255" s="33"/>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3"/>
      <c r="Q256" s="33"/>
      <c r="R256" s="33"/>
      <c r="S256" s="33"/>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3"/>
      <c r="Q257" s="33"/>
      <c r="R257" s="33"/>
      <c r="S257" s="33"/>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3"/>
      <c r="Q258" s="33"/>
      <c r="R258" s="33"/>
      <c r="S258" s="33"/>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3"/>
      <c r="Q259" s="33"/>
      <c r="R259" s="33"/>
      <c r="S259" s="33"/>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4"/>
      <c r="Q260" s="34"/>
      <c r="R260" s="34"/>
      <c r="S260" s="34"/>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4"/>
      <c r="Q261" s="34"/>
      <c r="R261" s="34"/>
      <c r="S261" s="34"/>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4"/>
      <c r="Q262" s="34"/>
      <c r="R262" s="34"/>
      <c r="S262" s="34"/>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4"/>
      <c r="Q263" s="34"/>
      <c r="R263" s="34"/>
      <c r="S263" s="34"/>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4"/>
      <c r="Q264" s="34"/>
      <c r="R264" s="34"/>
      <c r="S264" s="34"/>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4"/>
      <c r="Q265" s="34"/>
      <c r="R265" s="34"/>
      <c r="S265" s="34"/>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4"/>
      <c r="Q266" s="34"/>
      <c r="R266" s="34"/>
      <c r="S266" s="34"/>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4"/>
      <c r="Q267" s="34"/>
      <c r="R267" s="34"/>
      <c r="S267" s="34"/>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4"/>
      <c r="Q269" s="34"/>
      <c r="R269" s="34"/>
      <c r="S269" s="34"/>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6"/>
      <c r="Q270" s="36"/>
      <c r="R270" s="36"/>
      <c r="S270" s="36"/>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4"/>
      <c r="Q271" s="34"/>
      <c r="R271" s="34"/>
      <c r="S271" s="34"/>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3"/>
      <c r="Q272" s="33"/>
      <c r="R272" s="33"/>
      <c r="S272" s="33"/>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4"/>
      <c r="Q273" s="34"/>
      <c r="R273" s="34"/>
      <c r="S273" s="34"/>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3"/>
      <c r="Q274" s="33"/>
      <c r="R274" s="33"/>
      <c r="S274" s="33"/>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4"/>
      <c r="Q275" s="34"/>
      <c r="R275" s="34"/>
      <c r="S275" s="34"/>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3"/>
      <c r="Q276" s="33"/>
      <c r="R276" s="33"/>
      <c r="S276" s="33"/>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4"/>
      <c r="Q277" s="34"/>
      <c r="R277" s="34"/>
      <c r="S277" s="34"/>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3"/>
      <c r="Q278" s="33"/>
      <c r="R278" s="33"/>
      <c r="S278" s="33"/>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4"/>
      <c r="Q279" s="34"/>
      <c r="R279" s="34"/>
      <c r="S279" s="34"/>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3"/>
      <c r="Q280" s="33"/>
      <c r="R280" s="33"/>
      <c r="S280" s="33"/>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3"/>
      <c r="Q281" s="33"/>
      <c r="R281" s="33"/>
      <c r="S281" s="33"/>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3"/>
      <c r="Q282" s="33"/>
      <c r="R282" s="33"/>
      <c r="S282" s="33"/>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3"/>
      <c r="Q283" s="33"/>
      <c r="R283" s="33"/>
      <c r="S283" s="33"/>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3"/>
      <c r="Q284" s="33"/>
      <c r="R284" s="33"/>
      <c r="S284" s="33"/>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3"/>
      <c r="Q285" s="33"/>
      <c r="R285" s="33"/>
      <c r="S285" s="33"/>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6"/>
      <c r="Q286" s="36"/>
      <c r="R286" s="36"/>
      <c r="S286" s="36"/>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3"/>
      <c r="Q287" s="33"/>
      <c r="R287" s="33"/>
      <c r="S287" s="33"/>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3"/>
      <c r="Q288" s="33"/>
      <c r="R288" s="33"/>
      <c r="S288" s="33"/>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4"/>
      <c r="Q291" s="34"/>
      <c r="R291" s="34"/>
      <c r="S291" s="34"/>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3"/>
      <c r="Q292" s="33"/>
      <c r="R292" s="33"/>
      <c r="S292" s="33"/>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3"/>
      <c r="Q294" s="33"/>
      <c r="R294" s="33"/>
      <c r="S294" s="33"/>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3"/>
      <c r="Q297" s="33"/>
      <c r="R297" s="33"/>
      <c r="S297" s="33"/>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3"/>
      <c r="Q299" s="33"/>
      <c r="R299" s="33"/>
      <c r="S299" s="33"/>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3"/>
      <c r="Q312" s="33"/>
      <c r="R312" s="33"/>
      <c r="S312" s="33"/>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6"/>
      <c r="Q315" s="36"/>
      <c r="R315" s="36"/>
      <c r="S315" s="36"/>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3"/>
      <c r="Q321" s="33"/>
      <c r="R321" s="33"/>
      <c r="S321" s="33"/>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3"/>
      <c r="Q323" s="33"/>
      <c r="R323" s="33"/>
      <c r="S323" s="33"/>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3"/>
      <c r="Q324" s="33"/>
      <c r="R324" s="33"/>
      <c r="S324" s="33"/>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3"/>
      <c r="Q325" s="33"/>
      <c r="R325" s="33"/>
      <c r="S325" s="33"/>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3"/>
      <c r="Q326" s="33"/>
      <c r="R326" s="33"/>
      <c r="S326" s="33"/>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6"/>
      <c r="Q327" s="36"/>
      <c r="R327" s="36"/>
      <c r="S327" s="36"/>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6"/>
      <c r="Q328" s="36"/>
      <c r="R328" s="36"/>
      <c r="S328" s="36"/>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6"/>
      <c r="Q329" s="36"/>
      <c r="R329" s="36"/>
      <c r="S329" s="36"/>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6"/>
      <c r="Q330" s="36"/>
      <c r="R330" s="36"/>
      <c r="S330" s="36"/>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3"/>
      <c r="Q331" s="33"/>
      <c r="R331" s="33"/>
      <c r="S331" s="33"/>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3"/>
      <c r="Q332" s="33"/>
      <c r="R332" s="33"/>
      <c r="S332" s="33"/>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3"/>
      <c r="Q333" s="33"/>
      <c r="R333" s="33"/>
      <c r="S333" s="33"/>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3"/>
      <c r="Q334" s="33"/>
      <c r="R334" s="33"/>
      <c r="S334" s="33"/>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3"/>
      <c r="Q335" s="33"/>
      <c r="R335" s="33"/>
      <c r="S335" s="33"/>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3"/>
      <c r="Q336" s="33"/>
      <c r="R336" s="33"/>
      <c r="S336" s="33"/>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3"/>
      <c r="Q337" s="33"/>
      <c r="R337" s="33"/>
      <c r="S337" s="33"/>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3"/>
      <c r="Q338" s="33"/>
      <c r="R338" s="33"/>
      <c r="S338" s="33"/>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3"/>
      <c r="Q350" s="33"/>
      <c r="R350" s="33"/>
      <c r="S350" s="33"/>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3"/>
      <c r="Q351" s="33"/>
      <c r="R351" s="33"/>
      <c r="S351" s="33"/>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6"/>
      <c r="Q353" s="36"/>
      <c r="R353" s="36"/>
      <c r="S353" s="36"/>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6"/>
      <c r="Q354" s="36"/>
      <c r="R354" s="36"/>
      <c r="S354" s="36"/>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3"/>
      <c r="Q355" s="33"/>
      <c r="R355" s="33"/>
      <c r="S355" s="33"/>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3"/>
      <c r="Q356" s="33"/>
      <c r="R356" s="33"/>
      <c r="S356" s="33"/>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3"/>
      <c r="Q358" s="33"/>
      <c r="R358" s="33"/>
      <c r="S358" s="33"/>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4"/>
      <c r="Q359" s="34"/>
      <c r="R359" s="34"/>
      <c r="S359" s="34"/>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3"/>
      <c r="Q360" s="33"/>
      <c r="R360" s="33"/>
      <c r="S360" s="33"/>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4"/>
      <c r="Q361" s="34"/>
      <c r="R361" s="34"/>
      <c r="S361" s="34"/>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3"/>
      <c r="Q362" s="33"/>
      <c r="R362" s="33"/>
      <c r="S362" s="33"/>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4"/>
      <c r="Q363" s="34"/>
      <c r="R363" s="34"/>
      <c r="S363" s="34"/>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4"/>
      <c r="Q364" s="34"/>
      <c r="R364" s="34"/>
      <c r="S364" s="34"/>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3"/>
      <c r="Q365" s="33"/>
      <c r="R365" s="33"/>
      <c r="S365" s="33"/>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4"/>
      <c r="Q366" s="34"/>
      <c r="R366" s="34"/>
      <c r="S366" s="34"/>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3"/>
      <c r="Q367" s="33"/>
      <c r="R367" s="33"/>
      <c r="S367" s="33"/>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4"/>
      <c r="Q368" s="34"/>
      <c r="R368" s="34"/>
      <c r="S368" s="34"/>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4"/>
      <c r="Q369" s="34"/>
      <c r="R369" s="34"/>
      <c r="S369" s="34"/>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3"/>
      <c r="Q370" s="33"/>
      <c r="R370" s="33"/>
      <c r="S370" s="33"/>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4"/>
      <c r="Q371" s="34"/>
      <c r="R371" s="34"/>
      <c r="S371" s="34"/>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4"/>
      <c r="Q372" s="34"/>
      <c r="R372" s="34"/>
      <c r="S372" s="34"/>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3"/>
      <c r="Q373" s="33"/>
      <c r="R373" s="33"/>
      <c r="S373" s="33"/>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4"/>
      <c r="Q374" s="34"/>
      <c r="R374" s="34"/>
      <c r="S374" s="34"/>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3"/>
      <c r="Q375" s="33"/>
      <c r="R375" s="33"/>
      <c r="S375" s="33"/>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4"/>
      <c r="Q376" s="34"/>
      <c r="R376" s="34"/>
      <c r="S376" s="34"/>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4"/>
      <c r="Q377" s="34"/>
      <c r="R377" s="34"/>
      <c r="S377" s="34"/>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3"/>
      <c r="Q378" s="33"/>
      <c r="R378" s="33"/>
      <c r="S378" s="33"/>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3"/>
      <c r="Q379" s="33"/>
      <c r="R379" s="33"/>
      <c r="S379" s="33"/>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4"/>
      <c r="Q380" s="34"/>
      <c r="R380" s="34"/>
      <c r="S380" s="34"/>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3"/>
      <c r="Q381" s="33"/>
      <c r="R381" s="33"/>
      <c r="S381" s="33"/>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4"/>
      <c r="Q382" s="34"/>
      <c r="R382" s="34"/>
      <c r="S382" s="34"/>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33"/>
      <c r="Q383" s="33"/>
      <c r="R383" s="33"/>
      <c r="S383" s="33"/>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34"/>
      <c r="Q384" s="34"/>
      <c r="R384" s="34"/>
      <c r="S384" s="34"/>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33"/>
      <c r="Q385" s="33"/>
      <c r="R385" s="33"/>
      <c r="S385" s="33"/>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111"/>
      <c r="Q386" s="111"/>
      <c r="R386" s="111"/>
      <c r="S386" s="111"/>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111"/>
      <c r="Q387" s="111"/>
      <c r="R387" s="111"/>
      <c r="S387" s="111"/>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111"/>
      <c r="Q388" s="111"/>
      <c r="R388" s="111"/>
      <c r="S388" s="111"/>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111"/>
      <c r="Q389" s="111"/>
      <c r="R389" s="111"/>
      <c r="S389" s="111"/>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111"/>
      <c r="Q390" s="111"/>
      <c r="R390" s="111"/>
      <c r="S390" s="111"/>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36"/>
      <c r="Q391" s="36"/>
      <c r="R391" s="36"/>
      <c r="S391" s="36"/>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36"/>
      <c r="Q392" s="36"/>
      <c r="R392" s="36"/>
      <c r="S392" s="36"/>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36"/>
      <c r="Q393" s="36"/>
      <c r="R393" s="36"/>
      <c r="S393" s="36"/>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33"/>
      <c r="Q394" s="33"/>
      <c r="R394" s="33"/>
      <c r="S394" s="33"/>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33"/>
      <c r="Q395" s="33"/>
      <c r="R395" s="33"/>
      <c r="S395" s="33"/>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33"/>
      <c r="Q396" s="33"/>
      <c r="R396" s="33"/>
      <c r="S396" s="33"/>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33"/>
      <c r="Q397" s="33"/>
      <c r="R397" s="33"/>
      <c r="S397" s="33"/>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33"/>
      <c r="Q398" s="33"/>
      <c r="R398" s="33"/>
      <c r="S398" s="33"/>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33"/>
      <c r="Q399" s="33"/>
      <c r="R399" s="33"/>
      <c r="S399" s="33"/>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33"/>
      <c r="Q400" s="33"/>
      <c r="R400" s="33"/>
      <c r="S400" s="33"/>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111"/>
      <c r="Q401" s="111"/>
      <c r="R401" s="111"/>
      <c r="S401" s="111"/>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111"/>
      <c r="Q402" s="111"/>
      <c r="R402" s="111"/>
      <c r="S402" s="111"/>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111"/>
      <c r="Q403" s="111"/>
      <c r="R403" s="111"/>
      <c r="S403" s="111"/>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111"/>
      <c r="Q404" s="111"/>
      <c r="R404" s="111"/>
      <c r="S404" s="111"/>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33"/>
      <c r="Q405" s="33"/>
      <c r="R405" s="33"/>
      <c r="S405" s="33"/>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33"/>
      <c r="Q406" s="33"/>
      <c r="R406" s="33"/>
      <c r="S406" s="33"/>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33"/>
      <c r="Q407" s="33"/>
      <c r="R407" s="33"/>
      <c r="S407" s="33"/>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36"/>
      <c r="Q408" s="36"/>
      <c r="R408" s="36"/>
      <c r="S408" s="36"/>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36"/>
      <c r="Q409" s="36"/>
      <c r="R409" s="36"/>
      <c r="S409" s="36"/>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36"/>
      <c r="Q410" s="36"/>
      <c r="R410" s="36"/>
      <c r="S410" s="36"/>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36"/>
      <c r="Q411" s="36"/>
      <c r="R411" s="36"/>
      <c r="S411" s="36"/>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36"/>
      <c r="Q412" s="36"/>
      <c r="R412" s="36"/>
      <c r="S412" s="36"/>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3"/>
      <c r="Q413" s="33"/>
      <c r="R413" s="33"/>
      <c r="S413" s="33"/>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3"/>
      <c r="Q414" s="33"/>
      <c r="R414" s="33"/>
      <c r="S414" s="33"/>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3"/>
      <c r="Q415" s="33"/>
      <c r="R415" s="33"/>
      <c r="S415" s="33"/>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3"/>
      <c r="Q416" s="33"/>
      <c r="R416" s="33"/>
      <c r="S416" s="33"/>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3"/>
      <c r="Q417" s="33"/>
      <c r="R417" s="33"/>
      <c r="S417" s="33"/>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3"/>
      <c r="Q418" s="33"/>
      <c r="R418" s="33"/>
      <c r="S418" s="33"/>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3"/>
      <c r="Q419" s="33"/>
      <c r="R419" s="33"/>
      <c r="S419" s="33"/>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3"/>
      <c r="Q420" s="33"/>
      <c r="R420" s="33"/>
      <c r="S420" s="33"/>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3"/>
      <c r="Q431" s="33"/>
      <c r="R431" s="33"/>
      <c r="S431" s="33"/>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3"/>
      <c r="Q432" s="33"/>
      <c r="R432" s="33"/>
      <c r="S432" s="33"/>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3"/>
      <c r="Q433" s="33"/>
      <c r="R433" s="33"/>
      <c r="S433" s="33"/>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6"/>
      <c r="Q434" s="36"/>
      <c r="R434" s="36"/>
      <c r="S434" s="36"/>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6"/>
      <c r="Q435" s="36"/>
      <c r="R435" s="36"/>
      <c r="S435" s="36"/>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6"/>
      <c r="Q436" s="36"/>
      <c r="R436" s="36"/>
      <c r="S436" s="36"/>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6"/>
      <c r="Q437" s="36"/>
      <c r="R437" s="36"/>
      <c r="S437" s="36"/>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6"/>
      <c r="Q438" s="36"/>
      <c r="R438" s="36"/>
      <c r="S438" s="36"/>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6"/>
      <c r="Q439" s="36"/>
      <c r="R439" s="36"/>
      <c r="S439" s="36"/>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6"/>
      <c r="Q440" s="36"/>
      <c r="R440" s="36"/>
      <c r="S440" s="36"/>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6"/>
      <c r="Q441" s="36"/>
      <c r="R441" s="36"/>
      <c r="S441" s="36"/>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2"/>
      <c r="H1204" s="1"/>
      <c r="I1204" s="35"/>
      <c r="J1204" s="1"/>
      <c r="K1204" s="1"/>
      <c r="L1204" s="32"/>
      <c r="M1204" s="32"/>
      <c r="N1204" s="32"/>
      <c r="O1204" s="32"/>
      <c r="P1204" s="36"/>
      <c r="Q1204" s="36"/>
      <c r="R1204" s="36"/>
      <c r="S1204" s="36"/>
      <c r="T1204" s="36"/>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2"/>
      <c r="H1205" s="1"/>
      <c r="I1205" s="35"/>
      <c r="J1205" s="1"/>
      <c r="K1205" s="1"/>
      <c r="L1205" s="32"/>
      <c r="M1205" s="32"/>
      <c r="N1205" s="32"/>
      <c r="O1205" s="32"/>
      <c r="P1205" s="36"/>
      <c r="Q1205" s="36"/>
      <c r="R1205" s="36"/>
      <c r="S1205" s="36"/>
      <c r="T1205" s="36"/>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2"/>
      <c r="H1206" s="1"/>
      <c r="I1206" s="35"/>
      <c r="J1206" s="1"/>
      <c r="K1206" s="1"/>
      <c r="L1206" s="32"/>
      <c r="M1206" s="32"/>
      <c r="N1206" s="32"/>
      <c r="O1206" s="32"/>
      <c r="P1206" s="36"/>
      <c r="Q1206" s="36"/>
      <c r="R1206" s="36"/>
      <c r="S1206" s="36"/>
      <c r="T1206" s="36"/>
      <c r="U1206" s="32"/>
      <c r="V1206" s="32"/>
      <c r="W1206" s="32"/>
      <c r="X1206" s="32"/>
      <c r="Y1206" s="32"/>
      <c r="Z1206" s="32"/>
      <c r="AA1206" s="32"/>
      <c r="AB1206" s="32"/>
      <c r="AC1206" s="32"/>
      <c r="AD1206" s="32"/>
      <c r="AE1206" s="32"/>
      <c r="AF1206" s="1"/>
      <c r="AG1206" s="1"/>
      <c r="AH1206" s="1"/>
      <c r="AI1206" s="1"/>
      <c r="AJ1206" s="1"/>
      <c r="AK1206" s="1"/>
      <c r="AL1206" s="1"/>
      <c r="AM1206" s="1"/>
      <c r="AN1206" s="37"/>
    </row>
  </sheetData>
  <autoFilter ref="A2:AN227" xr:uid="{00000000-0009-0000-0000-000008000000}">
    <filterColumn colId="6">
      <filters>
        <filter val="SF Plantas Medicinales Orito Ingi - Ande"/>
      </filters>
    </filterColumn>
  </autoFilter>
  <mergeCells count="3">
    <mergeCell ref="B1:M1"/>
    <mergeCell ref="N1:O1"/>
    <mergeCell ref="P1:AM1"/>
  </mergeCells>
  <dataValidations count="8">
    <dataValidation type="list" allowBlank="1" showErrorMessage="1" sqref="I183:I205" xr:uid="{00000000-0002-0000-0800-000000000000}">
      <formula1>INDIRECT(H183)</formula1>
    </dataValidation>
    <dataValidation type="list" allowBlank="1" showErrorMessage="1" sqref="D4:D205" xr:uid="{00000000-0002-0000-08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800-000002000000}">
      <formula1>0</formula1>
      <formula2>500000000</formula2>
    </dataValidation>
    <dataValidation type="list" allowBlank="1" showErrorMessage="1" sqref="H4:H71 H73:H205" xr:uid="{00000000-0002-0000-0800-000003000000}">
      <formula1>"PGN,FONAM,FPVB,KFW,GEF,COMPENSACIONES,REGALÍAS,OTROS,FUNCIONAMIENTO,GESTIÓN,GESTIÓN-PGN,GESTIÓN-FONAM"</formula1>
    </dataValidation>
    <dataValidation type="list" allowBlank="1" showErrorMessage="1" sqref="G4:G205" xr:uid="{00000000-0002-0000-08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8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800-000006000000}">
      <formula1>"PEI,PAA,PEI-PI,PAA-PI,PI,PAA-PEI"</formula1>
    </dataValidation>
    <dataValidation type="list" allowBlank="1" showErrorMessage="1" sqref="B4:B205" xr:uid="{00000000-0002-0000-0800-000007000000}">
      <formula1>"1. PROTEGER LA BELLEZA DE LA VIDA,2. TERRITORIOS SOSTENIBLES E INNOVADORES,3. MODERNIZACIÓN INSTITUCIONAL EFICIENTE,4. PAZ CON LA NATURALEZA"</formula1>
    </dataValidation>
  </dataValidations>
  <hyperlinks>
    <hyperlink ref="AF23" r:id="rId1" xr:uid="{00000000-0004-0000-0800-000000000000}"/>
    <hyperlink ref="T37" r:id="rId2" xr:uid="{00000000-0004-0000-0800-000001000000}"/>
    <hyperlink ref="U52" r:id="rId3" xr:uid="{00000000-0004-0000-0800-000002000000}"/>
    <hyperlink ref="Z60" r:id="rId4" xr:uid="{00000000-0004-0000-0800-000003000000}"/>
    <hyperlink ref="AH146" r:id="rId5" xr:uid="{00000000-0004-0000-0800-000004000000}"/>
    <hyperlink ref="T172" r:id="rId6" xr:uid="{00000000-0004-0000-0800-000005000000}"/>
    <hyperlink ref="Z182" r:id="rId7" xr:uid="{00000000-0004-0000-0800-000006000000}"/>
    <hyperlink ref="AB182" r:id="rId8" xr:uid="{00000000-0004-0000-0800-000007000000}"/>
    <hyperlink ref="T194" r:id="rId9" xr:uid="{00000000-0004-0000-0800-000008000000}"/>
    <hyperlink ref="T195" r:id="rId10" xr:uid="{00000000-0004-0000-0800-000009000000}"/>
  </hyperlinks>
  <pageMargins left="0.7" right="0.7" top="0.75" bottom="0.75" header="0" footer="0"/>
  <pageSetup orientation="portrait"/>
  <drawing r:id="rId11"/>
  <legacyDrawing r:id="rId1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rgb="FF0B5394"/>
    <pageSetUpPr fitToPage="1"/>
  </sheetPr>
  <dimension ref="A1:AN1214"/>
  <sheetViews>
    <sheetView tabSelected="1" topLeftCell="K1" workbookViewId="0">
      <pane ySplit="2" topLeftCell="A69" activePane="bottomLeft" state="frozen"/>
      <selection pane="bottomLeft" activeCell="T69" sqref="T69"/>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48" customWidth="1"/>
    <col min="6" max="6" width="12.5703125" customWidth="1"/>
    <col min="7" max="7" width="14.42578125" customWidth="1"/>
    <col min="8" max="8" width="11" customWidth="1"/>
    <col min="9" max="9" width="24.42578125" customWidth="1"/>
    <col min="10" max="10" width="11.85546875" customWidth="1"/>
    <col min="11" max="11" width="26" customWidth="1"/>
    <col min="12" max="12" width="19.140625" customWidth="1"/>
    <col min="13" max="13" width="15.42578125" customWidth="1"/>
    <col min="14" max="14" width="21.7109375" customWidth="1"/>
    <col min="15" max="15" width="12" customWidth="1"/>
    <col min="16" max="16" width="33.140625" hidden="1" customWidth="1"/>
    <col min="17" max="17" width="28.5703125" hidden="1" customWidth="1"/>
    <col min="18" max="18" width="32" hidden="1" customWidth="1"/>
    <col min="19" max="19" width="28.5703125" hidden="1" customWidth="1"/>
    <col min="20" max="20" width="64.42578125" customWidth="1"/>
    <col min="21" max="21" width="22.42578125" customWidth="1"/>
    <col min="22" max="22" width="33.42578125" hidden="1" customWidth="1"/>
    <col min="23" max="23" width="22.42578125" hidden="1" customWidth="1"/>
    <col min="24" max="24" width="33.42578125" hidden="1" customWidth="1"/>
    <col min="25" max="25" width="22.42578125" hidden="1" customWidth="1"/>
    <col min="26" max="26" width="78.85546875" hidden="1" customWidth="1"/>
    <col min="27" max="27" width="22.42578125" hidden="1" customWidth="1"/>
    <col min="28" max="28" width="52.85546875" hidden="1" customWidth="1"/>
    <col min="29" max="31" width="22.42578125" hidden="1" customWidth="1"/>
    <col min="32" max="32" width="25.85546875" hidden="1" customWidth="1"/>
    <col min="33" max="33" width="33.5703125" hidden="1" customWidth="1"/>
    <col min="34" max="34" width="45.140625" hidden="1" customWidth="1"/>
    <col min="35" max="35" width="17.42578125" hidden="1" customWidth="1"/>
    <col min="36" max="36" width="52.42578125" hidden="1" customWidth="1"/>
    <col min="37" max="37" width="17.42578125" hidden="1" customWidth="1"/>
    <col min="38" max="38" width="35" hidden="1" customWidth="1"/>
    <col min="39" max="39" width="20.42578125" hidden="1" customWidth="1"/>
    <col min="40" max="40" width="13.85546875" customWidth="1"/>
  </cols>
  <sheetData>
    <row r="1" spans="1:40" ht="14.25" customHeight="1">
      <c r="A1" s="1" t="s">
        <v>936</v>
      </c>
      <c r="B1" s="187" t="s">
        <v>0</v>
      </c>
      <c r="C1" s="188"/>
      <c r="D1" s="188"/>
      <c r="E1" s="188"/>
      <c r="F1" s="188"/>
      <c r="G1" s="188"/>
      <c r="H1" s="188"/>
      <c r="I1" s="188"/>
      <c r="J1" s="188"/>
      <c r="K1" s="188"/>
      <c r="L1" s="188"/>
      <c r="M1" s="189"/>
      <c r="N1" s="190" t="s">
        <v>47</v>
      </c>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10"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10"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10"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10"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10"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10"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10"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10"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113"/>
      <c r="Q20" s="113"/>
      <c r="R20" s="113"/>
      <c r="S20" s="113"/>
      <c r="T20" s="113" t="s">
        <v>937</v>
      </c>
      <c r="U20" s="44"/>
      <c r="V20" s="44"/>
      <c r="W20" s="44"/>
      <c r="X20" s="44"/>
      <c r="Y20" s="44"/>
      <c r="Z20" s="44" t="s">
        <v>938</v>
      </c>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56"/>
      <c r="Q29" s="56"/>
      <c r="R29" s="56"/>
      <c r="S29" s="56"/>
      <c r="T29" s="56"/>
      <c r="U29" s="56"/>
      <c r="V29" s="56"/>
      <c r="W29" s="56"/>
      <c r="X29" s="56"/>
      <c r="Y29" s="56"/>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11" t="str">
        <f ca="1">IFERROR(__xludf.DUMMYFUNCTION("""COMPUTED_VALUE"""),"4. PAZ CON LA NATURALEZA")</f>
        <v>4. PAZ CON LA NATURALEZA</v>
      </c>
      <c r="C33" s="11" t="str">
        <f ca="1">IFERROR(__xludf.DUMMYFUNCTION("""COMPUTED_VALUE"""),"4.1 Gobernanza participación y conflictos socioambientales")</f>
        <v>4.1 Gobernanza participación y conflictos socioambientales</v>
      </c>
      <c r="D33"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11" t="str">
        <f ca="1">IFERROR(__xludf.DUMMYFUNCTION("""COMPUTED_VALUE"""),"PNN Alto Fragua Indi Wasi")</f>
        <v>PNN Alto Fragua Indi Wasi</v>
      </c>
      <c r="H33" s="11" t="str">
        <f ca="1">IFERROR(__xludf.DUMMYFUNCTION("""COMPUTED_VALUE"""),"PGN")</f>
        <v>PGN</v>
      </c>
      <c r="I33"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14">
        <f ca="1">IFERROR(__xludf.DUMMYFUNCTION("""COMPUTED_VALUE"""),6)</f>
        <v>6</v>
      </c>
      <c r="K33" s="17">
        <f ca="1">IFERROR(__xludf.DUMMYFUNCTION("""COMPUTED_VALUE"""),54000000)</f>
        <v>54000000</v>
      </c>
      <c r="L33" s="11" t="str">
        <f ca="1">IFERROR(__xludf.DUMMYFUNCTION("""COMPUTED_VALUE"""),"Reporte en DRIVE 6, en SENDA 2")</f>
        <v>Reporte en DRIVE 6, en SENDA 2</v>
      </c>
      <c r="M33" s="11" t="str">
        <f ca="1">IFERROR(__xludf.DUMMYFUNCTION("""COMPUTED_VALUE"""),"Esteban Carrillo")</f>
        <v>Esteban Carrillo</v>
      </c>
      <c r="N33" s="11"/>
      <c r="O33" s="20">
        <f ca="1">IFERROR(__xludf.DUMMYFUNCTION("""COMPUTED_VALUE"""),0)</f>
        <v>0</v>
      </c>
      <c r="P33" s="13"/>
      <c r="Q33" s="13"/>
      <c r="R33" s="13" t="s">
        <v>939</v>
      </c>
      <c r="S33" s="11" t="s">
        <v>57</v>
      </c>
      <c r="T33" s="11"/>
      <c r="U33" s="11"/>
      <c r="V33" s="11"/>
      <c r="W33" s="11"/>
      <c r="X33" s="11"/>
      <c r="Y33" s="11"/>
      <c r="Z33" s="11"/>
      <c r="AA33" s="11"/>
      <c r="AB33" s="11"/>
      <c r="AC33" s="11"/>
      <c r="AD33" s="11"/>
      <c r="AE33" s="11"/>
      <c r="AF33" s="11"/>
      <c r="AG33" s="11"/>
      <c r="AH33" s="11"/>
      <c r="AI33" s="14"/>
      <c r="AJ33" s="11"/>
      <c r="AK33" s="14"/>
      <c r="AL33" s="11"/>
      <c r="AM33" s="14"/>
      <c r="AN33" s="15"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77"/>
      <c r="Q38" s="77"/>
      <c r="R38" s="77"/>
      <c r="S38" s="77"/>
      <c r="T38" s="131" t="s">
        <v>940</v>
      </c>
      <c r="U38" s="56" t="s">
        <v>941</v>
      </c>
      <c r="V38" s="56" t="s">
        <v>942</v>
      </c>
      <c r="W38" s="56" t="s">
        <v>311</v>
      </c>
      <c r="X38" s="56" t="s">
        <v>943</v>
      </c>
      <c r="Y38" s="56" t="s">
        <v>71</v>
      </c>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11" t="str">
        <f ca="1">IFERROR(__xludf.DUMMYFUNCTION("""COMPUTED_VALUE"""),"4. PAZ CON LA NATURALEZA")</f>
        <v>4. PAZ CON LA NATURALEZA</v>
      </c>
      <c r="C44" s="11" t="str">
        <f ca="1">IFERROR(__xludf.DUMMYFUNCTION("""COMPUTED_VALUE"""),"4.1 Gobernanza participación y conflictos socioambientales")</f>
        <v>4.1 Gobernanza participación y conflictos socioambientales</v>
      </c>
      <c r="D44"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11" t="str">
        <f ca="1">IFERROR(__xludf.DUMMYFUNCTION("""COMPUTED_VALUE"""),"PEI-PI")</f>
        <v>PEI-PI</v>
      </c>
      <c r="G44" s="11" t="str">
        <f ca="1">IFERROR(__xludf.DUMMYFUNCTION("""COMPUTED_VALUE"""),"RNN Nukak")</f>
        <v>RNN Nukak</v>
      </c>
      <c r="H44" s="14" t="str">
        <f ca="1">IFERROR(__xludf.DUMMYFUNCTION("""COMPUTED_VALUE"""),"GESTIÓN-PGN")</f>
        <v>GESTIÓN-PGN</v>
      </c>
      <c r="I44"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14">
        <f ca="1">IFERROR(__xludf.DUMMYFUNCTION("""COMPUTED_VALUE"""),5)</f>
        <v>5</v>
      </c>
      <c r="K44" s="17">
        <f ca="1">IFERROR(__xludf.DUMMYFUNCTION("""COMPUTED_VALUE"""),117850441)</f>
        <v>117850441</v>
      </c>
      <c r="L44" s="11" t="str">
        <f ca="1">IFERROR(__xludf.DUMMYFUNCTION("""COMPUTED_VALUE"""),"Reportar en DRIVE 5 yen SENDA 2")</f>
        <v>Reportar en DRIVE 5 yen SENDA 2</v>
      </c>
      <c r="M44" s="11" t="str">
        <f ca="1">IFERROR(__xludf.DUMMYFUNCTION("""COMPUTED_VALUE"""),"Esteban Carrillo")</f>
        <v>Esteban Carrillo</v>
      </c>
      <c r="N44" s="11"/>
      <c r="O44" s="20">
        <f ca="1">IFERROR(__xludf.DUMMYFUNCTION("""COMPUTED_VALUE"""),0)</f>
        <v>0</v>
      </c>
      <c r="P44" s="11"/>
      <c r="Q44" s="11"/>
      <c r="R44" s="11" t="s">
        <v>944</v>
      </c>
      <c r="S44" s="11"/>
      <c r="T44" s="11"/>
      <c r="U44" s="11"/>
      <c r="V44" s="11"/>
      <c r="W44" s="11"/>
      <c r="X44" s="11"/>
      <c r="Y44" s="11"/>
      <c r="Z44" s="11"/>
      <c r="AA44" s="11"/>
      <c r="AB44" s="11"/>
      <c r="AC44" s="11"/>
      <c r="AD44" s="11"/>
      <c r="AE44" s="11"/>
      <c r="AF44" s="11"/>
      <c r="AG44" s="11"/>
      <c r="AH44" s="11"/>
      <c r="AI44" s="14"/>
      <c r="AJ44" s="14"/>
      <c r="AK44" s="14"/>
      <c r="AL44" s="11"/>
      <c r="AM44" s="14"/>
      <c r="AN44" s="15"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70" t="s">
        <v>945</v>
      </c>
      <c r="AA46" s="56" t="s">
        <v>79</v>
      </c>
      <c r="AB46" s="56" t="s">
        <v>946</v>
      </c>
      <c r="AC46" s="56" t="s">
        <v>57</v>
      </c>
      <c r="AD46" s="56" t="s">
        <v>947</v>
      </c>
      <c r="AE46" s="56" t="s">
        <v>57</v>
      </c>
      <c r="AF46" s="56" t="s">
        <v>948</v>
      </c>
      <c r="AG46" s="56" t="s">
        <v>949</v>
      </c>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c r="AI48" s="14"/>
      <c r="AJ48" s="14"/>
      <c r="AK48" s="14"/>
      <c r="AL48" s="14"/>
      <c r="AM48" s="14"/>
      <c r="AN48" s="60"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77"/>
      <c r="Q51" s="77"/>
      <c r="R51" s="77"/>
      <c r="S51" s="77"/>
      <c r="T51" s="145" t="s">
        <v>950</v>
      </c>
      <c r="U51" s="56" t="s">
        <v>63</v>
      </c>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11" t="str">
        <f ca="1">IFERROR(__xludf.DUMMYFUNCTION("""COMPUTED_VALUE"""),"4. PAZ CON LA NATURALEZA")</f>
        <v>4. PAZ CON LA NATURALEZA</v>
      </c>
      <c r="C56" s="11" t="str">
        <f ca="1">IFERROR(__xludf.DUMMYFUNCTION("""COMPUTED_VALUE"""),"4.3 Educación ambiental")</f>
        <v>4.3 Educación ambiental</v>
      </c>
      <c r="D56" s="11" t="str">
        <f ca="1">IFERROR(__xludf.DUMMYFUNCTION("""COMPUTED_VALUE"""),"No. de AP que implementan acciones de educación ambiental")</f>
        <v>No. de AP que implementan acciones de educación ambiental</v>
      </c>
      <c r="E56"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11" t="str">
        <f ca="1">IFERROR(__xludf.DUMMYFUNCTION("""COMPUTED_VALUE"""),"PEI")</f>
        <v>PEI</v>
      </c>
      <c r="G56" s="11" t="str">
        <f ca="1">IFERROR(__xludf.DUMMYFUNCTION("""COMPUTED_VALUE"""),"PNN Río Puré")</f>
        <v>PNN Río Puré</v>
      </c>
      <c r="H56" s="14" t="str">
        <f ca="1">IFERROR(__xludf.DUMMYFUNCTION("""COMPUTED_VALUE"""),"OTROS")</f>
        <v>OTROS</v>
      </c>
      <c r="I56" s="11" t="str">
        <f ca="1">IFERROR(__xludf.DUMMYFUNCTION("""COMPUTED_VALUE"""),"N/A")</f>
        <v>N/A</v>
      </c>
      <c r="J56" s="16">
        <f ca="1">IFERROR(__xludf.DUMMYFUNCTION("""COMPUTED_VALUE"""),1)</f>
        <v>1</v>
      </c>
      <c r="K56" s="17" t="str">
        <f ca="1">IFERROR(__xludf.DUMMYFUNCTION("""COMPUTED_VALUE"""),"   -")</f>
        <v xml:space="preserve">   -</v>
      </c>
      <c r="L56" s="14"/>
      <c r="M56" s="11" t="str">
        <f ca="1">IFERROR(__xludf.DUMMYFUNCTION("""COMPUTED_VALUE"""),"Luis Carlos Rocero")</f>
        <v>Luis Carlos Rocero</v>
      </c>
      <c r="N56" s="14"/>
      <c r="O56" s="20">
        <f ca="1">IFERROR(__xludf.DUMMYFUNCTION("""COMPUTED_VALUE"""),0.5)</f>
        <v>0.5</v>
      </c>
      <c r="P56" s="14" t="s">
        <v>951</v>
      </c>
      <c r="Q56" s="14" t="s">
        <v>168</v>
      </c>
      <c r="R56" s="14" t="s">
        <v>952</v>
      </c>
      <c r="S56" s="14" t="s">
        <v>168</v>
      </c>
      <c r="T56" s="14"/>
      <c r="U56" s="14"/>
      <c r="V56" s="14"/>
      <c r="W56" s="14"/>
      <c r="X56" s="14"/>
      <c r="Y56" s="14"/>
      <c r="Z56" s="14"/>
      <c r="AA56" s="14"/>
      <c r="AB56" s="14"/>
      <c r="AC56" s="14"/>
      <c r="AD56" s="14"/>
      <c r="AE56" s="14"/>
      <c r="AF56" s="14"/>
      <c r="AG56" s="14"/>
      <c r="AH56" s="11"/>
      <c r="AI56" s="14"/>
      <c r="AJ56" s="11"/>
      <c r="AK56" s="14"/>
      <c r="AL56" s="11"/>
      <c r="AM56" s="14"/>
      <c r="AN56" s="15"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67"/>
      <c r="O59" s="20">
        <f ca="1">IFERROR(__xludf.DUMMYFUNCTION("""COMPUTED_VALUE"""),0)</f>
        <v>0</v>
      </c>
      <c r="P59" s="57"/>
      <c r="Q59" s="57"/>
      <c r="R59" s="57"/>
      <c r="S59" s="57"/>
      <c r="T59" s="57"/>
      <c r="U59" s="57"/>
      <c r="V59" s="14"/>
      <c r="W59" s="14"/>
      <c r="X59" s="14"/>
      <c r="Y59" s="14"/>
      <c r="Z59" s="70" t="s">
        <v>953</v>
      </c>
      <c r="AA59" s="11" t="s">
        <v>784</v>
      </c>
      <c r="AB59" s="14"/>
      <c r="AC59" s="14"/>
      <c r="AD59" s="14"/>
      <c r="AE59" s="14"/>
      <c r="AF59" s="56" t="s">
        <v>954</v>
      </c>
      <c r="AG59" s="14" t="s">
        <v>63</v>
      </c>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77"/>
      <c r="Q63" s="77"/>
      <c r="R63" s="77"/>
      <c r="S63" s="77"/>
      <c r="T63" s="77" t="s">
        <v>955</v>
      </c>
      <c r="U63" s="57" t="s">
        <v>57</v>
      </c>
      <c r="V63" s="56" t="s">
        <v>956</v>
      </c>
      <c r="W63" s="11" t="s">
        <v>57</v>
      </c>
      <c r="X63" s="56" t="s">
        <v>957</v>
      </c>
      <c r="Y63" s="14" t="s">
        <v>172</v>
      </c>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11" t="str">
        <f ca="1">IFERROR(__xludf.DUMMYFUNCTION("""COMPUTED_VALUE"""),"1. PROTEGER LA BELLEZA DE LA VIDA")</f>
        <v>1. PROTEGER LA BELLEZA DE LA VIDA</v>
      </c>
      <c r="C67" s="11" t="str">
        <f ca="1">IFERROR(__xludf.DUMMYFUNCTION("""COMPUTED_VALUE"""),"1.2 Restauración rehabilitación y sistemas sotenibles para la conservación")</f>
        <v>1.2 Restauración rehabilitación y sistemas sotenibles para la conservación</v>
      </c>
      <c r="D67" s="11" t="str">
        <f ca="1">IFERROR(__xludf.DUMMYFUNCTION("""COMPUTED_VALUE"""),"Numero de hectáreas en proceso de restauración en mantenimiento")</f>
        <v>Numero de hectáreas en proceso de restauración en mantenimiento</v>
      </c>
      <c r="E67"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14" t="str">
        <f ca="1">IFERROR(__xludf.DUMMYFUNCTION("""COMPUTED_VALUE"""),"PAA-PI")</f>
        <v>PAA-PI</v>
      </c>
      <c r="G67" s="11" t="str">
        <f ca="1">IFERROR(__xludf.DUMMYFUNCTION("""COMPUTED_VALUE"""),"SF Plantas Medicinales Orito Ingi - Ande")</f>
        <v>SF Plantas Medicinales Orito Ingi - Ande</v>
      </c>
      <c r="H67" s="14" t="str">
        <f ca="1">IFERROR(__xludf.DUMMYFUNCTION("""COMPUTED_VALUE"""),"GEF")</f>
        <v>GEF</v>
      </c>
      <c r="I67" s="14" t="str">
        <f ca="1">IFERROR(__xludf.DUMMYFUNCTION("""COMPUTED_VALUE"""),"2.Implementar el Plan de Mantenimiento del Aislamiento")</f>
        <v>2.Implementar el Plan de Mantenimiento del Aislamiento</v>
      </c>
      <c r="J67" s="21">
        <f ca="1">IFERROR(__xludf.DUMMYFUNCTION("""COMPUTED_VALUE"""),17)</f>
        <v>17</v>
      </c>
      <c r="K67" s="17" t="str">
        <f ca="1">IFERROR(__xludf.DUMMYFUNCTION("""COMPUTED_VALUE""")," Por confirmar")</f>
        <v xml:space="preserve"> Por confirmar</v>
      </c>
      <c r="L67" s="11" t="str">
        <f ca="1">IFERROR(__xludf.DUMMYFUNCTION("""COMPUTED_VALUE"""),"Generar reporte cuantitiativo 17 héctareas")</f>
        <v>Generar reporte cuantitiativo 17 héctareas</v>
      </c>
      <c r="M67" s="11" t="str">
        <f ca="1">IFERROR(__xludf.DUMMYFUNCTION("""COMPUTED_VALUE"""),"Cristina Pacheco y Abner Ortiz")</f>
        <v>Cristina Pacheco y Abner Ortiz</v>
      </c>
      <c r="N67" s="14"/>
      <c r="O67" s="20">
        <f ca="1">IFERROR(__xludf.DUMMYFUNCTION("""COMPUTED_VALUE"""),0)</f>
        <v>0</v>
      </c>
      <c r="P67" s="11"/>
      <c r="Q67" s="11"/>
      <c r="R67" s="11" t="s">
        <v>958</v>
      </c>
      <c r="S67" s="11"/>
      <c r="T67" s="14"/>
      <c r="U67" s="14"/>
      <c r="V67" s="14"/>
      <c r="W67" s="14"/>
      <c r="X67" s="14"/>
      <c r="Y67" s="14"/>
      <c r="Z67" s="14"/>
      <c r="AA67" s="14"/>
      <c r="AB67" s="14"/>
      <c r="AC67" s="14"/>
      <c r="AD67" s="14"/>
      <c r="AE67" s="14"/>
      <c r="AF67" s="14"/>
      <c r="AG67" s="14"/>
      <c r="AH67" s="11"/>
      <c r="AI67" s="14"/>
      <c r="AJ67" s="11"/>
      <c r="AK67" s="14"/>
      <c r="AL67" s="11"/>
      <c r="AM67" s="14"/>
      <c r="AN67" s="15"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231.75"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6"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6" t="s">
        <v>1181</v>
      </c>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t="s">
        <v>959</v>
      </c>
      <c r="AA72" s="56" t="s">
        <v>172</v>
      </c>
      <c r="AB72" s="56" t="s">
        <v>960</v>
      </c>
      <c r="AC72" s="56" t="s">
        <v>172</v>
      </c>
      <c r="AD72" s="56" t="s">
        <v>961</v>
      </c>
      <c r="AE72" s="56" t="s">
        <v>172</v>
      </c>
      <c r="AF72" s="56" t="s">
        <v>962</v>
      </c>
      <c r="AG72" s="56" t="s">
        <v>172</v>
      </c>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77"/>
      <c r="Q74" s="77"/>
      <c r="R74" s="77"/>
      <c r="S74" s="77"/>
      <c r="T74" s="145" t="s">
        <v>963</v>
      </c>
      <c r="U74" s="56" t="s">
        <v>57</v>
      </c>
      <c r="V74" s="56" t="s">
        <v>964</v>
      </c>
      <c r="W74" s="56" t="s">
        <v>57</v>
      </c>
      <c r="X74" s="56" t="s">
        <v>965</v>
      </c>
      <c r="Y74" s="56" t="s">
        <v>966</v>
      </c>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56"/>
      <c r="AF82" s="56"/>
      <c r="AG82" s="56"/>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t="s">
        <v>967</v>
      </c>
      <c r="AA83" s="56" t="s">
        <v>57</v>
      </c>
      <c r="AB83" s="56" t="s">
        <v>968</v>
      </c>
      <c r="AC83" s="56" t="s">
        <v>57</v>
      </c>
      <c r="AD83" s="56" t="s">
        <v>969</v>
      </c>
      <c r="AE83" s="56" t="s">
        <v>57</v>
      </c>
      <c r="AF83" s="56" t="s">
        <v>970</v>
      </c>
      <c r="AG83" s="56" t="s">
        <v>57</v>
      </c>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56"/>
      <c r="AI87" s="14"/>
      <c r="AJ87" s="14"/>
      <c r="AK87" s="14"/>
      <c r="AL87" s="14"/>
      <c r="AM87" s="14"/>
      <c r="AN87" s="60"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11" t="str">
        <f ca="1">IFERROR(__xludf.DUMMYFUNCTION("""COMPUTED_VALUE"""),"1. PROTEGER LA BELLEZA DE LA VIDA")</f>
        <v>1. PROTEGER LA BELLEZA DE LA VIDA</v>
      </c>
      <c r="C92" s="11" t="str">
        <f ca="1">IFERROR(__xludf.DUMMYFUNCTION("""COMPUTED_VALUE"""),"1.5 Efectividad del manejo monitoreo y vida silvestre")</f>
        <v>1.5 Efectividad del manejo monitoreo y vida silvestre</v>
      </c>
      <c r="D92" s="11" t="str">
        <f ca="1">IFERROR(__xludf.DUMMYFUNCTION("""COMPUTED_VALUE"""),"Documentos de investigación elaborados.")</f>
        <v>Documentos de investigación elaborados.</v>
      </c>
      <c r="E92" s="11" t="str">
        <f ca="1">IFERROR(__xludf.DUMMYFUNCTION("""COMPUTED_VALUE"""),"Documento de la investigación, informe final, artículo o publicación.")</f>
        <v>Documento de la investigación, informe final, artículo o publicación.</v>
      </c>
      <c r="F92" s="11" t="str">
        <f ca="1">IFERROR(__xludf.DUMMYFUNCTION("""COMPUTED_VALUE"""),"PI")</f>
        <v>PI</v>
      </c>
      <c r="G92" s="11" t="str">
        <f ca="1">IFERROR(__xludf.DUMMYFUNCTION("""COMPUTED_VALUE"""),"PNN Alto Fragua Indi Wasi")</f>
        <v>PNN Alto Fragua Indi Wasi</v>
      </c>
      <c r="H92" s="14" t="str">
        <f ca="1">IFERROR(__xludf.DUMMYFUNCTION("""COMPUTED_VALUE"""),"PGN")</f>
        <v>PGN</v>
      </c>
      <c r="I92" s="11" t="str">
        <f ca="1">IFERROR(__xludf.DUMMYFUNCTION("""COMPUTED_VALUE"""),"N/A")</f>
        <v>N/A</v>
      </c>
      <c r="J92" s="14">
        <f ca="1">IFERROR(__xludf.DUMMYFUNCTION("""COMPUTED_VALUE"""),1)</f>
        <v>1</v>
      </c>
      <c r="K92" s="17"/>
      <c r="L92" s="11"/>
      <c r="M92" s="11" t="str">
        <f ca="1">IFERROR(__xludf.DUMMYFUNCTION("""COMPUTED_VALUE"""),"Angela Melo")</f>
        <v>Angela Melo</v>
      </c>
      <c r="N92" s="11"/>
      <c r="O92" s="11"/>
      <c r="P92" s="11" t="s">
        <v>971</v>
      </c>
      <c r="Q92" s="11" t="s">
        <v>57</v>
      </c>
      <c r="R92" s="11" t="s">
        <v>972</v>
      </c>
      <c r="S92" s="11" t="s">
        <v>57</v>
      </c>
      <c r="T92" s="11"/>
      <c r="U92" s="11"/>
      <c r="V92" s="11"/>
      <c r="W92" s="11"/>
      <c r="X92" s="11"/>
      <c r="Y92" s="11"/>
      <c r="Z92" s="11"/>
      <c r="AA92" s="11"/>
      <c r="AB92" s="11"/>
      <c r="AC92" s="11"/>
      <c r="AD92" s="11"/>
      <c r="AE92" s="11"/>
      <c r="AF92" s="11"/>
      <c r="AG92" s="11"/>
      <c r="AH92" s="11"/>
      <c r="AI92" s="14"/>
      <c r="AJ92" s="11"/>
      <c r="AK92" s="14"/>
      <c r="AL92" s="11"/>
      <c r="AM92" s="14"/>
      <c r="AN92" s="15"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44"/>
      <c r="Q97" s="44"/>
      <c r="R97" s="44"/>
      <c r="S97" s="44"/>
      <c r="T97" s="44"/>
      <c r="U97" s="44"/>
      <c r="V97" s="44"/>
      <c r="W97" s="44"/>
      <c r="X97" s="44"/>
      <c r="Y97" s="44"/>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56"/>
      <c r="Q101" s="56"/>
      <c r="R101" s="56"/>
      <c r="S101" s="56"/>
      <c r="T101" s="56"/>
      <c r="U101" s="56"/>
      <c r="V101" s="56"/>
      <c r="W101" s="56"/>
      <c r="X101" s="56"/>
      <c r="Y101" s="56"/>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20">
        <f ca="1">IFERROR(__xludf.DUMMYFUNCTION("""COMPUTED_VALUE"""),0)</f>
        <v>0</v>
      </c>
      <c r="P102" s="56"/>
      <c r="Q102" s="56"/>
      <c r="R102" s="56"/>
      <c r="S102" s="56"/>
      <c r="T102" s="56"/>
      <c r="U102" s="56"/>
      <c r="V102" s="56"/>
      <c r="W102" s="56"/>
      <c r="X102" s="56"/>
      <c r="Y102" s="56"/>
      <c r="Z102" s="56"/>
      <c r="AA102" s="56"/>
      <c r="AB102" s="56"/>
      <c r="AC102" s="56"/>
      <c r="AD102" s="56"/>
      <c r="AE102" s="56"/>
      <c r="AF102" s="56"/>
      <c r="AG102" s="56"/>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11" t="str">
        <f ca="1">IFERROR(__xludf.DUMMYFUNCTION("""COMPUTED_VALUE"""),"1. PROTEGER LA BELLEZA DE LA VIDA")</f>
        <v>1. PROTEGER LA BELLEZA DE LA VIDA</v>
      </c>
      <c r="C104" s="11" t="str">
        <f ca="1">IFERROR(__xludf.DUMMYFUNCTION("""COMPUTED_VALUE"""),"1.6 Autoridad ambiental y gestión del riesgo")</f>
        <v>1.6 Autoridad ambiental y gestión del riesgo</v>
      </c>
      <c r="D104" s="11" t="str">
        <f ca="1">IFERROR(__xludf.DUMMYFUNCTION("""COMPUTED_VALUE"""),"Áreas administradas por PNNC en presión cubiertas por recorridos de prevención vigilancia y control")</f>
        <v>Áreas administradas por PNNC en presión cubiertas por recorridos de prevención vigilancia y control</v>
      </c>
      <c r="E104" s="11" t="str">
        <f ca="1">IFERROR(__xludf.DUMMYFUNCTION("""COMPUTED_VALUE"""),"Mapas de visibilidad")</f>
        <v>Mapas de visibilidad</v>
      </c>
      <c r="F104" s="11" t="str">
        <f ca="1">IFERROR(__xludf.DUMMYFUNCTION("""COMPUTED_VALUE"""),"PAA-PI")</f>
        <v>PAA-PI</v>
      </c>
      <c r="G104" s="11" t="str">
        <f ca="1">IFERROR(__xludf.DUMMYFUNCTION("""COMPUTED_VALUE"""),"PNN Río Puré")</f>
        <v>PNN Río Puré</v>
      </c>
      <c r="H104" s="14" t="str">
        <f ca="1">IFERROR(__xludf.DUMMYFUNCTION("""COMPUTED_VALUE"""),"PGN")</f>
        <v>PGN</v>
      </c>
      <c r="I104"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14">
        <f ca="1">IFERROR(__xludf.DUMMYFUNCTION("""COMPUTED_VALUE"""),45)</f>
        <v>45</v>
      </c>
      <c r="K104" s="17">
        <f ca="1">IFERROR(__xludf.DUMMYFUNCTION("""COMPUTED_VALUE"""),91701676)</f>
        <v>91701676</v>
      </c>
      <c r="L104" s="11" t="str">
        <f ca="1">IFERROR(__xludf.DUMMYFUNCTION("""COMPUTED_VALUE"""),"Pendiente revisar meta 22 de octubre")</f>
        <v>Pendiente revisar meta 22 de octubre</v>
      </c>
      <c r="M104" s="11" t="str">
        <f ca="1">IFERROR(__xludf.DUMMYFUNCTION("""COMPUTED_VALUE"""),"Mateo Pulido")</f>
        <v>Mateo Pulido</v>
      </c>
      <c r="N104" s="11"/>
      <c r="O104" s="20">
        <f ca="1">IFERROR(__xludf.DUMMYFUNCTION("""COMPUTED_VALUE"""),0)</f>
        <v>0</v>
      </c>
      <c r="P104" s="14" t="s">
        <v>973</v>
      </c>
      <c r="Q104" s="14"/>
      <c r="R104" s="14" t="s">
        <v>974</v>
      </c>
      <c r="S104" s="14"/>
      <c r="T104" s="11"/>
      <c r="U104" s="11"/>
      <c r="V104" s="11"/>
      <c r="W104" s="11"/>
      <c r="X104" s="11"/>
      <c r="Y104" s="11"/>
      <c r="Z104" s="11"/>
      <c r="AA104" s="11"/>
      <c r="AB104" s="11"/>
      <c r="AC104" s="11"/>
      <c r="AD104" s="11"/>
      <c r="AE104" s="11"/>
      <c r="AF104" s="11"/>
      <c r="AG104" s="11"/>
      <c r="AH104" s="11"/>
      <c r="AI104" s="14"/>
      <c r="AJ104" s="11"/>
      <c r="AK104" s="14"/>
      <c r="AL104" s="11"/>
      <c r="AM104" s="14"/>
      <c r="AN104" s="1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77"/>
      <c r="Q106" s="77"/>
      <c r="R106" s="77"/>
      <c r="S106" s="77"/>
      <c r="T106" s="145" t="s">
        <v>975</v>
      </c>
      <c r="U106" s="56"/>
      <c r="V106" s="56" t="s">
        <v>976</v>
      </c>
      <c r="W106" s="56" t="s">
        <v>57</v>
      </c>
      <c r="X106" s="56" t="s">
        <v>977</v>
      </c>
      <c r="Y106" s="56" t="s">
        <v>63</v>
      </c>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113"/>
      <c r="Q107" s="113"/>
      <c r="R107" s="113"/>
      <c r="S107" s="113"/>
      <c r="T107" s="113" t="s">
        <v>304</v>
      </c>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t="s">
        <v>978</v>
      </c>
      <c r="AA115" s="44" t="s">
        <v>57</v>
      </c>
      <c r="AB115" s="44"/>
      <c r="AC115" s="44"/>
      <c r="AD115" s="44" t="s">
        <v>979</v>
      </c>
      <c r="AE115" s="44" t="s">
        <v>57</v>
      </c>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t="s">
        <v>938</v>
      </c>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11" t="str">
        <f ca="1">IFERROR(__xludf.DUMMYFUNCTION("""COMPUTED_VALUE"""),"1. PROTEGER LA BELLEZA DE LA VIDA")</f>
        <v>1. PROTEGER LA BELLEZA DE LA VIDA</v>
      </c>
      <c r="C118" s="11" t="str">
        <f ca="1">IFERROR(__xludf.DUMMYFUNCTION("""COMPUTED_VALUE"""),"1.6 Autoridad ambiental y gestión del riesgo")</f>
        <v>1.6 Autoridad ambiental y gestión del riesgo</v>
      </c>
      <c r="D118" s="11" t="str">
        <f ca="1">IFERROR(__xludf.DUMMYFUNCTION("""COMPUTED_VALUE"""),"Áreas administradas por PNNC en presión cubiertas por recorridos de prevención vigilancia y control")</f>
        <v>Áreas administradas por PNNC en presión cubiertas por recorridos de prevención vigilancia y control</v>
      </c>
      <c r="E118" s="11" t="str">
        <f ca="1">IFERROR(__xludf.DUMMYFUNCTION("""COMPUTED_VALUE"""),"Mapas de visibilidad")</f>
        <v>Mapas de visibilidad</v>
      </c>
      <c r="F118" s="11" t="str">
        <f ca="1">IFERROR(__xludf.DUMMYFUNCTION("""COMPUTED_VALUE"""),"PAA-PI")</f>
        <v>PAA-PI</v>
      </c>
      <c r="G118" s="11" t="str">
        <f ca="1">IFERROR(__xludf.DUMMYFUNCTION("""COMPUTED_VALUE"""),"DTAM")</f>
        <v>DTAM</v>
      </c>
      <c r="H118" s="14" t="str">
        <f ca="1">IFERROR(__xludf.DUMMYFUNCTION("""COMPUTED_VALUE"""),"FONAM")</f>
        <v>FONAM</v>
      </c>
      <c r="I118" s="1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23">
        <f ca="1">IFERROR(__xludf.DUMMYFUNCTION("""COMPUTED_VALUE"""),0)</f>
        <v>0</v>
      </c>
      <c r="K118" s="17">
        <f ca="1">IFERROR(__xludf.DUMMYFUNCTION("""COMPUTED_VALUE"""),266056875)</f>
        <v>266056875</v>
      </c>
      <c r="L118" s="11" t="str">
        <f ca="1">IFERROR(__xludf.DUMMYFUNCTION("""COMPUTED_VALUE"""),"Pendiente revisar meta 22 de octubre")</f>
        <v>Pendiente revisar meta 22 de octubre</v>
      </c>
      <c r="M118" s="11" t="str">
        <f ca="1">IFERROR(__xludf.DUMMYFUNCTION("""COMPUTED_VALUE"""),"Mateo Pulido")</f>
        <v>Mateo Pulido</v>
      </c>
      <c r="N118" s="11"/>
      <c r="O118" s="20" t="str">
        <f ca="1">IFERROR(__xludf.DUMMYFUNCTION("""COMPUTED_VALUE"""),"#DIV/0!")</f>
        <v>#DIV/0!</v>
      </c>
      <c r="P118" s="11" t="s">
        <v>980</v>
      </c>
      <c r="Q118" s="11"/>
      <c r="R118" s="11" t="s">
        <v>981</v>
      </c>
      <c r="S118" s="11"/>
      <c r="T118" s="13"/>
      <c r="U118" s="11"/>
      <c r="V118" s="11"/>
      <c r="W118" s="11"/>
      <c r="X118" s="11"/>
      <c r="Y118" s="11"/>
      <c r="Z118" s="11"/>
      <c r="AA118" s="11"/>
      <c r="AB118" s="11"/>
      <c r="AC118" s="11"/>
      <c r="AD118" s="11"/>
      <c r="AE118" s="11"/>
      <c r="AF118" s="11"/>
      <c r="AG118" s="11"/>
      <c r="AH118" s="11"/>
      <c r="AI118" s="14"/>
      <c r="AJ118" s="11"/>
      <c r="AK118" s="14"/>
      <c r="AL118" s="11"/>
      <c r="AM118" s="14"/>
      <c r="AN118" s="15"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t="s">
        <v>982</v>
      </c>
      <c r="AA128" s="56"/>
      <c r="AB128" s="56"/>
      <c r="AC128" s="56"/>
      <c r="AD128" s="56" t="s">
        <v>983</v>
      </c>
      <c r="AE128" s="56"/>
      <c r="AF128" s="56" t="s">
        <v>984</v>
      </c>
      <c r="AG128" s="56" t="s">
        <v>985</v>
      </c>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6"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11" t="str">
        <f ca="1">IFERROR(__xludf.DUMMYFUNCTION("""COMPUTED_VALUE"""),"1. PROTEGER LA BELLEZA DE LA VIDA")</f>
        <v>1. PROTEGER LA BELLEZA DE LA VIDA</v>
      </c>
      <c r="C131" s="11" t="str">
        <f ca="1">IFERROR(__xludf.DUMMYFUNCTION("""COMPUTED_VALUE"""),"1.6 Autoridad ambiental y gestión del riesgo")</f>
        <v>1.6 Autoridad ambiental y gestión del riesgo</v>
      </c>
      <c r="D131"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11" t="str">
        <f ca="1">IFERROR(__xludf.DUMMYFUNCTION("""COMPUTED_VALUE"""),"PAA")</f>
        <v>PAA</v>
      </c>
      <c r="G131" s="11" t="str">
        <f ca="1">IFERROR(__xludf.DUMMYFUNCTION("""COMPUTED_VALUE"""),"SF Plantas Medicinales Orito Ingi - Ande")</f>
        <v>SF Plantas Medicinales Orito Ingi - Ande</v>
      </c>
      <c r="H131" s="14" t="str">
        <f ca="1">IFERROR(__xludf.DUMMYFUNCTION("""COMPUTED_VALUE"""),"GESTIÓN")</f>
        <v>GESTIÓN</v>
      </c>
      <c r="I131" s="14" t="str">
        <f ca="1">IFERROR(__xludf.DUMMYFUNCTION("""COMPUTED_VALUE"""),"N/A")</f>
        <v>N/A</v>
      </c>
      <c r="J131" s="23">
        <f ca="1">IFERROR(__xludf.DUMMYFUNCTION("""COMPUTED_VALUE"""),1)</f>
        <v>1</v>
      </c>
      <c r="K131" s="17" t="str">
        <f ca="1">IFERROR(__xludf.DUMMYFUNCTION("""COMPUTED_VALUE"""),"   -")</f>
        <v xml:space="preserve">   -</v>
      </c>
      <c r="L131" s="11" t="str">
        <f ca="1">IFERROR(__xludf.DUMMYFUNCTION("""COMPUTED_VALUE"""),"Reporte en DRIVE 1 en SENDA 25,00")</f>
        <v>Reporte en DRIVE 1 en SENDA 25,00</v>
      </c>
      <c r="M131" s="11" t="str">
        <f ca="1">IFERROR(__xludf.DUMMYFUNCTION("""COMPUTED_VALUE"""),"Marisol Castro")</f>
        <v>Marisol Castro</v>
      </c>
      <c r="N131" s="11"/>
      <c r="O131" s="20">
        <f ca="1">IFERROR(__xludf.DUMMYFUNCTION("""COMPUTED_VALUE"""),0)</f>
        <v>0</v>
      </c>
      <c r="P131" s="11" t="s">
        <v>986</v>
      </c>
      <c r="Q131" s="11"/>
      <c r="R131" s="11" t="s">
        <v>987</v>
      </c>
      <c r="S131" s="11"/>
      <c r="T131" s="11"/>
      <c r="U131" s="11"/>
      <c r="V131" s="11"/>
      <c r="W131" s="11"/>
      <c r="X131" s="11"/>
      <c r="Y131" s="11"/>
      <c r="Z131" s="11"/>
      <c r="AA131" s="11"/>
      <c r="AB131" s="11"/>
      <c r="AC131" s="11"/>
      <c r="AD131" s="11"/>
      <c r="AE131" s="11"/>
      <c r="AF131" s="11"/>
      <c r="AG131" s="11"/>
      <c r="AH131" s="11"/>
      <c r="AI131" s="14"/>
      <c r="AJ131" s="11"/>
      <c r="AK131" s="14"/>
      <c r="AL131" s="11"/>
      <c r="AM131" s="11"/>
      <c r="AN131" s="15"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77"/>
      <c r="Q132" s="77"/>
      <c r="R132" s="77"/>
      <c r="S132" s="77"/>
      <c r="T132" s="145" t="s">
        <v>988</v>
      </c>
      <c r="U132" s="56" t="s">
        <v>63</v>
      </c>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6"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115"/>
      <c r="O142" s="20">
        <f ca="1">IFERROR(__xludf.DUMMYFUNCTION("""COMPUTED_VALUE"""),0)</f>
        <v>0</v>
      </c>
      <c r="P142" s="56"/>
      <c r="Q142" s="56"/>
      <c r="R142" s="56"/>
      <c r="S142" s="56"/>
      <c r="T142" s="56"/>
      <c r="U142" s="56"/>
      <c r="V142" s="56"/>
      <c r="W142" s="56"/>
      <c r="X142" s="56"/>
      <c r="Y142" s="56"/>
      <c r="Z142" s="84" t="s">
        <v>989</v>
      </c>
      <c r="AA142" s="56"/>
      <c r="AB142" s="56" t="s">
        <v>990</v>
      </c>
      <c r="AC142" s="56"/>
      <c r="AD142" s="56" t="s">
        <v>991</v>
      </c>
      <c r="AE142" s="56"/>
      <c r="AF142" s="56" t="s">
        <v>992</v>
      </c>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6"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77"/>
      <c r="Q145" s="77"/>
      <c r="R145" s="77"/>
      <c r="S145" s="77"/>
      <c r="T145" s="145" t="s">
        <v>993</v>
      </c>
      <c r="U145" s="56" t="s">
        <v>994</v>
      </c>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11" t="str">
        <f ca="1">IFERROR(__xludf.DUMMYFUNCTION("""COMPUTED_VALUE"""),"1. PROTEGER LA BELLEZA DE LA VIDA")</f>
        <v>1. PROTEGER LA BELLEZA DE LA VIDA</v>
      </c>
      <c r="C146" s="11" t="str">
        <f ca="1">IFERROR(__xludf.DUMMYFUNCTION("""COMPUTED_VALUE"""),"1.6 Autoridad ambiental y gestión del riesgo")</f>
        <v>1.6 Autoridad ambiental y gestión del riesgo</v>
      </c>
      <c r="D146"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11" t="str">
        <f ca="1">IFERROR(__xludf.DUMMYFUNCTION("""COMPUTED_VALUE"""),"PAA")</f>
        <v>PAA</v>
      </c>
      <c r="G146" s="11" t="str">
        <f ca="1">IFERROR(__xludf.DUMMYFUNCTION("""COMPUTED_VALUE"""),"PNN Cahuinarí")</f>
        <v>PNN Cahuinarí</v>
      </c>
      <c r="H146" s="14" t="str">
        <f ca="1">IFERROR(__xludf.DUMMYFUNCTION("""COMPUTED_VALUE"""),"OTROS")</f>
        <v>OTROS</v>
      </c>
      <c r="I146" s="14" t="str">
        <f ca="1">IFERROR(__xludf.DUMMYFUNCTION("""COMPUTED_VALUE"""),"N/A")</f>
        <v>N/A</v>
      </c>
      <c r="J146" s="14">
        <f ca="1">IFERROR(__xludf.DUMMYFUNCTION("""COMPUTED_VALUE"""),1)</f>
        <v>1</v>
      </c>
      <c r="K146" s="17" t="str">
        <f ca="1">IFERROR(__xludf.DUMMYFUNCTION("""COMPUTED_VALUE"""),"   -")</f>
        <v xml:space="preserve">   -</v>
      </c>
      <c r="L146" s="11" t="str">
        <f ca="1">IFERROR(__xludf.DUMMYFUNCTION("""COMPUTED_VALUE"""),"Reportar en DRIVE 1 y en SENDA 0,25")</f>
        <v>Reportar en DRIVE 1 y en SENDA 0,25</v>
      </c>
      <c r="M146" s="11" t="str">
        <f ca="1">IFERROR(__xludf.DUMMYFUNCTION("""COMPUTED_VALUE"""),"Rafaél Hernandez")</f>
        <v>Rafaél Hernandez</v>
      </c>
      <c r="N146" s="11"/>
      <c r="O146" s="20">
        <f ca="1">IFERROR(__xludf.DUMMYFUNCTION("""COMPUTED_VALUE"""),0)</f>
        <v>0</v>
      </c>
      <c r="P146" s="11"/>
      <c r="Q146" s="11"/>
      <c r="R146" s="64" t="s">
        <v>995</v>
      </c>
      <c r="S146" s="11"/>
      <c r="T146" s="11"/>
      <c r="U146" s="11"/>
      <c r="V146" s="11"/>
      <c r="W146" s="11"/>
      <c r="X146" s="11"/>
      <c r="Y146" s="11"/>
      <c r="Z146" s="11"/>
      <c r="AA146" s="11"/>
      <c r="AB146" s="11"/>
      <c r="AC146" s="11"/>
      <c r="AD146" s="11"/>
      <c r="AE146" s="11"/>
      <c r="AF146" s="11"/>
      <c r="AG146" s="11"/>
      <c r="AH146" s="11"/>
      <c r="AI146" s="11"/>
      <c r="AJ146" s="11"/>
      <c r="AK146" s="14"/>
      <c r="AL146" s="11"/>
      <c r="AM146" s="14"/>
      <c r="AN146" s="15"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11" t="str">
        <f ca="1">IFERROR(__xludf.DUMMYFUNCTION("""COMPUTED_VALUE"""),"1. PROTEGER LA BELLEZA DE LA VIDA")</f>
        <v>1. PROTEGER LA BELLEZA DE LA VIDA</v>
      </c>
      <c r="C150" s="11" t="str">
        <f ca="1">IFERROR(__xludf.DUMMYFUNCTION("""COMPUTED_VALUE"""),"1.6 Autoridad ambiental y gestión del riesgo")</f>
        <v>1.6 Autoridad ambiental y gestión del riesgo</v>
      </c>
      <c r="D150"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11" t="str">
        <f ca="1">IFERROR(__xludf.DUMMYFUNCTION("""COMPUTED_VALUE"""),"PAA")</f>
        <v>PAA</v>
      </c>
      <c r="G150" s="11" t="str">
        <f ca="1">IFERROR(__xludf.DUMMYFUNCTION("""COMPUTED_VALUE"""),"PNN Amacayacu")</f>
        <v>PNN Amacayacu</v>
      </c>
      <c r="H150" s="14" t="str">
        <f ca="1">IFERROR(__xludf.DUMMYFUNCTION("""COMPUTED_VALUE"""),"OTROS")</f>
        <v>OTROS</v>
      </c>
      <c r="I150" s="11" t="str">
        <f ca="1">IFERROR(__xludf.DUMMYFUNCTION("""COMPUTED_VALUE"""),"N/A")</f>
        <v>N/A</v>
      </c>
      <c r="J150" s="14">
        <f ca="1">IFERROR(__xludf.DUMMYFUNCTION("""COMPUTED_VALUE"""),1)</f>
        <v>1</v>
      </c>
      <c r="K150" s="17" t="str">
        <f ca="1">IFERROR(__xludf.DUMMYFUNCTION("""COMPUTED_VALUE"""),"   -")</f>
        <v xml:space="preserve">   -</v>
      </c>
      <c r="L150" s="11" t="str">
        <f ca="1">IFERROR(__xludf.DUMMYFUNCTION("""COMPUTED_VALUE"""),"Reporte en DRIVE 1 y en SENDA 0,25")</f>
        <v>Reporte en DRIVE 1 y en SENDA 0,25</v>
      </c>
      <c r="M150" s="11" t="str">
        <f ca="1">IFERROR(__xludf.DUMMYFUNCTION("""COMPUTED_VALUE"""),"Liseth Castellanos")</f>
        <v>Liseth Castellanos</v>
      </c>
      <c r="N150" s="11"/>
      <c r="O150" s="20">
        <f ca="1">IFERROR(__xludf.DUMMYFUNCTION("""COMPUTED_VALUE"""),0)</f>
        <v>0</v>
      </c>
      <c r="P150" s="11"/>
      <c r="Q150" s="11"/>
      <c r="R150" s="11" t="s">
        <v>996</v>
      </c>
      <c r="S150" s="11"/>
      <c r="T150" s="11"/>
      <c r="U150" s="11"/>
      <c r="V150" s="11"/>
      <c r="W150" s="11"/>
      <c r="X150" s="11"/>
      <c r="Y150" s="11"/>
      <c r="Z150" s="11"/>
      <c r="AA150" s="11"/>
      <c r="AB150" s="11"/>
      <c r="AC150" s="11"/>
      <c r="AD150" s="11"/>
      <c r="AE150" s="11"/>
      <c r="AF150" s="11"/>
      <c r="AG150" s="11"/>
      <c r="AH150" s="11"/>
      <c r="AI150" s="14"/>
      <c r="AJ150" s="14"/>
      <c r="AK150" s="14"/>
      <c r="AL150" s="14"/>
      <c r="AM150" s="14"/>
      <c r="AN150" s="15"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6"/>
      <c r="O155" s="20">
        <f ca="1">IFERROR(__xludf.DUMMYFUNCTION("""COMPUTED_VALUE"""),0)</f>
        <v>0</v>
      </c>
      <c r="P155" s="57"/>
      <c r="Q155" s="57"/>
      <c r="R155" s="57"/>
      <c r="S155" s="57"/>
      <c r="T155" s="57"/>
      <c r="U155" s="57"/>
      <c r="V155" s="14"/>
      <c r="W155" s="14"/>
      <c r="X155" s="14"/>
      <c r="Y155" s="14"/>
      <c r="Z155" s="56" t="s">
        <v>997</v>
      </c>
      <c r="AA155" s="56" t="s">
        <v>63</v>
      </c>
      <c r="AB155" s="56" t="s">
        <v>998</v>
      </c>
      <c r="AC155" s="14"/>
      <c r="AD155" s="56" t="s">
        <v>999</v>
      </c>
      <c r="AE155" s="14"/>
      <c r="AF155" s="56" t="s">
        <v>1000</v>
      </c>
      <c r="AG155" s="11" t="s">
        <v>278</v>
      </c>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77"/>
      <c r="Q170" s="77"/>
      <c r="R170" s="77"/>
      <c r="S170" s="77"/>
      <c r="T170" s="145" t="s">
        <v>1001</v>
      </c>
      <c r="U170" s="56" t="s">
        <v>63</v>
      </c>
      <c r="V170" s="88" t="s">
        <v>1002</v>
      </c>
      <c r="W170" s="14" t="s">
        <v>63</v>
      </c>
      <c r="X170" s="181" t="s">
        <v>1003</v>
      </c>
      <c r="Y170" s="11" t="s">
        <v>63</v>
      </c>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77"/>
      <c r="Q171" s="77"/>
      <c r="R171" s="77"/>
      <c r="S171" s="77"/>
      <c r="T171" s="77" t="s">
        <v>1004</v>
      </c>
      <c r="U171" s="57"/>
      <c r="V171" s="45"/>
      <c r="W171" s="14"/>
      <c r="X171" s="56"/>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77"/>
      <c r="Q176" s="77"/>
      <c r="R176" s="77"/>
      <c r="S176" s="77"/>
      <c r="T176" s="77" t="s">
        <v>1005</v>
      </c>
      <c r="U176" s="56" t="s">
        <v>1006</v>
      </c>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120" t="s">
        <v>1007</v>
      </c>
      <c r="AA180" s="90" t="s">
        <v>63</v>
      </c>
      <c r="AB180" s="90" t="s">
        <v>1008</v>
      </c>
      <c r="AC180" s="90" t="s">
        <v>63</v>
      </c>
      <c r="AD180" s="90" t="s">
        <v>1009</v>
      </c>
      <c r="AE180" s="90" t="s">
        <v>168</v>
      </c>
      <c r="AF180" s="90" t="s">
        <v>1010</v>
      </c>
      <c r="AG180" s="90" t="s">
        <v>63</v>
      </c>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t="s">
        <v>938</v>
      </c>
      <c r="AA181" s="90"/>
      <c r="AB181" s="90" t="s">
        <v>1011</v>
      </c>
      <c r="AC181" s="90"/>
      <c r="AD181" s="90"/>
      <c r="AE181" s="90"/>
      <c r="AF181" s="90" t="s">
        <v>1012</v>
      </c>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t="s">
        <v>1013</v>
      </c>
      <c r="S182" s="88" t="s">
        <v>134</v>
      </c>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11" t="str">
        <f ca="1">IFERROR(__xludf.DUMMYFUNCTION("""COMPUTED_VALUE"""),"1. PROTEGER LA BELLEZA DE LA VIDA")</f>
        <v>1. PROTEGER LA BELLEZA DE LA VIDA</v>
      </c>
      <c r="C183" s="11" t="str">
        <f ca="1">IFERROR(__xludf.DUMMYFUNCTION("""COMPUTED_VALUE"""),"1.1 Fortalecimiento del SINAP")</f>
        <v>1.1 Fortalecimiento del SINAP</v>
      </c>
      <c r="D183" s="11" t="str">
        <f ca="1">IFERROR(__xludf.DUMMYFUNCTION("""COMPUTED_VALUE"""),"N° de instrumentos de planeación y manejo de las áreas administradas por PNNC desarrollados")</f>
        <v>N° de instrumentos de planeación y manejo de las áreas administradas por PNNC desarrollados</v>
      </c>
      <c r="E183" s="11" t="str">
        <f ca="1">IFERROR(__xludf.DUMMYFUNCTION("""COMPUTED_VALUE"""),"Documento actualizado, memorando de envió a la DT y memorando de envió de la DT  a la SGM- GPM.")</f>
        <v>Documento actualizado, memorando de envió a la DT y memorando de envió de la DT  a la SGM- GPM.</v>
      </c>
      <c r="F183" s="11" t="str">
        <f ca="1">IFERROR(__xludf.DUMMYFUNCTION("""COMPUTED_VALUE"""),"PAA-PI")</f>
        <v>PAA-PI</v>
      </c>
      <c r="G183" s="11" t="str">
        <f ca="1">IFERROR(__xludf.DUMMYFUNCTION("""COMPUTED_VALUE"""),"PNN Alto Fragua Indi Wasi")</f>
        <v>PNN Alto Fragua Indi Wasi</v>
      </c>
      <c r="H183" s="14" t="str">
        <f ca="1">IFERROR(__xludf.DUMMYFUNCTION("""COMPUTED_VALUE"""),"GESTIÓN")</f>
        <v>GESTIÓN</v>
      </c>
      <c r="I183" s="11" t="str">
        <f ca="1">IFERROR(__xludf.DUMMYFUNCTION("""COMPUTED_VALUE"""),"Proceso de consulta previa")</f>
        <v>Proceso de consulta previa</v>
      </c>
      <c r="J183" s="22">
        <f ca="1">IFERROR(__xludf.DUMMYFUNCTION("""COMPUTED_VALUE"""),0)</f>
        <v>0</v>
      </c>
      <c r="K183" s="17" t="str">
        <f ca="1">IFERROR(__xludf.DUMMYFUNCTION("""COMPUTED_VALUE"""),"   -")</f>
        <v xml:space="preserve">   -</v>
      </c>
      <c r="L183" s="1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18" t="str">
        <f ca="1">IFERROR(__xludf.DUMMYFUNCTION("""COMPUTED_VALUE""")," Maria Fernanda Molina")</f>
        <v xml:space="preserve"> Maria Fernanda Molina</v>
      </c>
      <c r="N183" s="18"/>
      <c r="O183" s="19">
        <f ca="1">IFERROR(__xludf.DUMMYFUNCTION("""COMPUTED_VALUE"""),0)</f>
        <v>0</v>
      </c>
      <c r="P183" s="14"/>
      <c r="Q183" s="14"/>
      <c r="R183" s="14"/>
      <c r="S183" s="14"/>
      <c r="T183" s="11"/>
      <c r="U183" s="11"/>
      <c r="V183" s="18"/>
      <c r="W183" s="18"/>
      <c r="X183" s="18"/>
      <c r="Y183" s="18"/>
      <c r="Z183" s="18"/>
      <c r="AA183" s="18"/>
      <c r="AB183" s="18"/>
      <c r="AC183" s="18"/>
      <c r="AD183" s="18"/>
      <c r="AE183" s="18"/>
      <c r="AF183" s="18"/>
      <c r="AG183" s="18"/>
      <c r="AH183" s="18"/>
      <c r="AI183" s="14"/>
      <c r="AJ183" s="11"/>
      <c r="AK183" s="14"/>
      <c r="AL183" s="11"/>
      <c r="AM183" s="14"/>
      <c r="AN183" s="15"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c r="Q185" s="56"/>
      <c r="R185" s="56"/>
      <c r="S185" s="56"/>
      <c r="T185" s="56"/>
      <c r="U185" s="56"/>
      <c r="V185" s="90"/>
      <c r="W185" s="90"/>
      <c r="X185" s="90"/>
      <c r="Y185" s="90"/>
      <c r="Z185" s="90"/>
      <c r="AA185" s="90"/>
      <c r="AB185" s="90"/>
      <c r="AC185" s="90"/>
      <c r="AD185" s="90"/>
      <c r="AE185" s="90"/>
      <c r="AF185" s="90"/>
      <c r="AG185" s="90"/>
      <c r="AH185" s="90"/>
      <c r="AI185" s="14"/>
      <c r="AJ185" s="14"/>
      <c r="AK185" s="14"/>
      <c r="AL185" s="14"/>
      <c r="AM185" s="14"/>
      <c r="AN185" s="60" t="str">
        <f ca="1">IFERROR(__xludf.DUMMYFUNCTION("""COMPUTED_VALUE"""),"Trimestral")</f>
        <v>Trimestral</v>
      </c>
    </row>
    <row r="186" spans="1:40" ht="14.25" hidden="1" customHeight="1">
      <c r="A186" s="10"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t="s">
        <v>1014</v>
      </c>
      <c r="AA186" s="90" t="s">
        <v>63</v>
      </c>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10"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10"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10"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10"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hidden="1" customHeight="1">
      <c r="A191" s="92"/>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0" t="str">
        <f ca="1">AN208</f>
        <v>Mensual</v>
      </c>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77"/>
      <c r="Q209" s="77"/>
      <c r="R209" s="77"/>
      <c r="S209" s="77"/>
      <c r="T209" s="145" t="s">
        <v>1015</v>
      </c>
      <c r="U209" s="56" t="s">
        <v>152</v>
      </c>
      <c r="V209" s="90" t="s">
        <v>1016</v>
      </c>
      <c r="W209" s="98" t="s">
        <v>154</v>
      </c>
      <c r="X209" s="90" t="s">
        <v>1017</v>
      </c>
      <c r="Y209" s="90" t="s">
        <v>156</v>
      </c>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56"/>
      <c r="Q211" s="56"/>
      <c r="R211" s="56"/>
      <c r="S211" s="56"/>
      <c r="T211" s="56"/>
      <c r="U211" s="56"/>
      <c r="V211" s="90"/>
      <c r="W211" s="90"/>
      <c r="X211" s="90"/>
      <c r="Y211" s="90"/>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88"/>
      <c r="O218" s="20"/>
      <c r="P218" s="56"/>
      <c r="Q218" s="56"/>
      <c r="R218" s="56"/>
      <c r="S218" s="56"/>
      <c r="T218" s="56"/>
      <c r="U218" s="56"/>
      <c r="V218" s="90"/>
      <c r="W218" s="90"/>
      <c r="X218" s="9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56"/>
      <c r="Q219" s="56"/>
      <c r="R219" s="56"/>
      <c r="S219" s="56"/>
      <c r="T219" s="56"/>
      <c r="U219" s="56"/>
      <c r="V219" s="90"/>
      <c r="W219" s="90"/>
      <c r="X219" s="90"/>
      <c r="Y219" s="90"/>
      <c r="Z219" s="90" t="s">
        <v>1018</v>
      </c>
      <c r="AA219" s="90" t="s">
        <v>158</v>
      </c>
      <c r="AB219" s="90" t="s">
        <v>1019</v>
      </c>
      <c r="AC219" s="90" t="s">
        <v>160</v>
      </c>
      <c r="AD219" s="90" t="s">
        <v>1020</v>
      </c>
      <c r="AE219" s="90" t="s">
        <v>162</v>
      </c>
      <c r="AF219" s="90" t="s">
        <v>1021</v>
      </c>
      <c r="AG219" s="90" t="s">
        <v>164</v>
      </c>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56"/>
      <c r="Q220" s="56"/>
      <c r="R220" s="56"/>
      <c r="S220" s="56"/>
      <c r="T220" s="56"/>
      <c r="U220" s="56"/>
      <c r="V220" s="90"/>
      <c r="W220" s="90"/>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56"/>
      <c r="Q221" s="56"/>
      <c r="R221" s="56"/>
      <c r="S221" s="56"/>
      <c r="T221" s="56"/>
      <c r="U221" s="56"/>
      <c r="V221" s="90"/>
      <c r="W221" s="90"/>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56"/>
      <c r="Q222" s="56"/>
      <c r="R222" s="56"/>
      <c r="S222" s="56"/>
      <c r="T222" s="56"/>
      <c r="U222" s="56"/>
      <c r="V222" s="90"/>
      <c r="W222" s="90"/>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56"/>
      <c r="Q223" s="56"/>
      <c r="R223" s="56"/>
      <c r="S223" s="56"/>
      <c r="T223" s="56"/>
      <c r="U223" s="56"/>
      <c r="V223" s="90"/>
      <c r="W223" s="90"/>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88"/>
      <c r="O224" s="20"/>
      <c r="P224" s="56"/>
      <c r="Q224" s="56"/>
      <c r="R224" s="56"/>
      <c r="S224" s="56"/>
      <c r="T224" s="56"/>
      <c r="U224" s="56"/>
      <c r="V224" s="90"/>
      <c r="W224" s="90"/>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56"/>
      <c r="Q225" s="56"/>
      <c r="R225" s="56"/>
      <c r="S225" s="56"/>
      <c r="T225" s="56"/>
      <c r="U225" s="56"/>
      <c r="V225" s="90"/>
      <c r="W225" s="90"/>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56"/>
      <c r="Q226" s="56"/>
      <c r="R226" s="56"/>
      <c r="S226" s="56"/>
      <c r="T226" s="56"/>
      <c r="U226" s="56"/>
      <c r="V226" s="90"/>
      <c r="W226" s="90"/>
      <c r="X226" s="90"/>
      <c r="Y226" s="90"/>
      <c r="Z226" s="90"/>
      <c r="AA226" s="90"/>
      <c r="AB226" s="90"/>
      <c r="AC226" s="90"/>
      <c r="AD226" s="90"/>
      <c r="AE226" s="90"/>
      <c r="AF226" s="90"/>
      <c r="AG226" s="90"/>
      <c r="AH226" s="90"/>
      <c r="AI226" s="14"/>
      <c r="AJ226" s="14"/>
      <c r="AK226" s="14"/>
      <c r="AL226" s="14"/>
      <c r="AM226" s="14"/>
      <c r="AN226" s="60"/>
    </row>
    <row r="227" spans="1:40" ht="37.5" customHeight="1">
      <c r="A227" s="1"/>
      <c r="B227" s="99"/>
      <c r="C227" s="99"/>
      <c r="D227" s="99"/>
      <c r="E227" s="99"/>
      <c r="F227" s="100"/>
      <c r="G227" s="99"/>
      <c r="H227" s="100"/>
      <c r="I227" s="99"/>
      <c r="J227" s="101"/>
      <c r="K227" s="102"/>
      <c r="L227" s="103"/>
      <c r="M227" s="103"/>
      <c r="N227" s="103"/>
      <c r="O227" s="104"/>
      <c r="P227" s="99"/>
      <c r="Q227" s="99"/>
      <c r="R227" s="99"/>
      <c r="S227" s="99"/>
      <c r="T227" s="99"/>
      <c r="U227" s="99"/>
      <c r="V227" s="105"/>
      <c r="W227" s="105"/>
      <c r="X227" s="105"/>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3"/>
      <c r="Q228" s="33"/>
      <c r="R228" s="33"/>
      <c r="S228" s="33"/>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3"/>
      <c r="Q229" s="33"/>
      <c r="R229" s="33"/>
      <c r="S229" s="33"/>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4"/>
      <c r="Q230" s="34"/>
      <c r="R230" s="34"/>
      <c r="S230" s="34"/>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3"/>
      <c r="Q231" s="33"/>
      <c r="R231" s="33"/>
      <c r="S231" s="33"/>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3"/>
      <c r="Q232" s="33"/>
      <c r="R232" s="33"/>
      <c r="S232" s="33"/>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3"/>
      <c r="Q233" s="33"/>
      <c r="R233" s="33"/>
      <c r="S233" s="33"/>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3"/>
      <c r="Q234" s="33"/>
      <c r="R234" s="33"/>
      <c r="S234" s="33"/>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4"/>
      <c r="Q235" s="34"/>
      <c r="R235" s="34"/>
      <c r="S235" s="34"/>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4"/>
      <c r="Q236" s="34"/>
      <c r="R236" s="34"/>
      <c r="S236" s="34"/>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4"/>
      <c r="Q237" s="34"/>
      <c r="R237" s="34"/>
      <c r="S237" s="34"/>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4"/>
      <c r="Q238" s="34"/>
      <c r="R238" s="34"/>
      <c r="S238" s="34"/>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3"/>
      <c r="Q242" s="33"/>
      <c r="R242" s="33"/>
      <c r="S242" s="33"/>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3"/>
      <c r="Q243" s="33"/>
      <c r="R243" s="33"/>
      <c r="S243" s="33"/>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3"/>
      <c r="Q245" s="33"/>
      <c r="R245" s="33"/>
      <c r="S245" s="33"/>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3"/>
      <c r="Q246" s="33"/>
      <c r="R246" s="33"/>
      <c r="S246" s="33"/>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3"/>
      <c r="Q247" s="33"/>
      <c r="R247" s="33"/>
      <c r="S247" s="33"/>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3"/>
      <c r="Q248" s="33"/>
      <c r="R248" s="33"/>
      <c r="S248" s="33"/>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3"/>
      <c r="Q249" s="33"/>
      <c r="R249" s="33"/>
      <c r="S249" s="33"/>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3"/>
      <c r="Q251" s="33"/>
      <c r="R251" s="33"/>
      <c r="S251" s="33"/>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3"/>
      <c r="Q252" s="33"/>
      <c r="R252" s="33"/>
      <c r="S252" s="33"/>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6"/>
      <c r="Q253" s="36"/>
      <c r="R253" s="36"/>
      <c r="S253" s="36"/>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4"/>
      <c r="Q254" s="34"/>
      <c r="R254" s="34"/>
      <c r="S254" s="34"/>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3"/>
      <c r="Q255" s="33"/>
      <c r="R255" s="33"/>
      <c r="S255" s="33"/>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4"/>
      <c r="Q256" s="34"/>
      <c r="R256" s="34"/>
      <c r="S256" s="34"/>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3"/>
      <c r="Q257" s="33"/>
      <c r="R257" s="33"/>
      <c r="S257" s="33"/>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3"/>
      <c r="Q258" s="33"/>
      <c r="R258" s="33"/>
      <c r="S258" s="33"/>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3"/>
      <c r="Q259" s="33"/>
      <c r="R259" s="33"/>
      <c r="S259" s="33"/>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3"/>
      <c r="Q260" s="33"/>
      <c r="R260" s="33"/>
      <c r="S260" s="33"/>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3"/>
      <c r="Q261" s="33"/>
      <c r="R261" s="33"/>
      <c r="S261" s="33"/>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3"/>
      <c r="Q262" s="33"/>
      <c r="R262" s="33"/>
      <c r="S262" s="33"/>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3"/>
      <c r="Q263" s="33"/>
      <c r="R263" s="33"/>
      <c r="S263" s="33"/>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3"/>
      <c r="Q264" s="33"/>
      <c r="R264" s="33"/>
      <c r="S264" s="33"/>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3"/>
      <c r="Q265" s="33"/>
      <c r="R265" s="33"/>
      <c r="S265" s="33"/>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3"/>
      <c r="Q266" s="33"/>
      <c r="R266" s="33"/>
      <c r="S266" s="33"/>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3"/>
      <c r="Q267" s="33"/>
      <c r="R267" s="33"/>
      <c r="S267" s="33"/>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4"/>
      <c r="Q269" s="34"/>
      <c r="R269" s="34"/>
      <c r="S269" s="34"/>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4"/>
      <c r="Q271" s="34"/>
      <c r="R271" s="34"/>
      <c r="S271" s="34"/>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4"/>
      <c r="Q272" s="34"/>
      <c r="R272" s="34"/>
      <c r="S272" s="34"/>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4"/>
      <c r="Q273" s="34"/>
      <c r="R273" s="34"/>
      <c r="S273" s="34"/>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4"/>
      <c r="Q274" s="34"/>
      <c r="R274" s="34"/>
      <c r="S274" s="34"/>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4"/>
      <c r="Q275" s="34"/>
      <c r="R275" s="34"/>
      <c r="S275" s="34"/>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4"/>
      <c r="Q276" s="34"/>
      <c r="R276" s="34"/>
      <c r="S276" s="34"/>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4"/>
      <c r="Q277" s="34"/>
      <c r="R277" s="34"/>
      <c r="S277" s="34"/>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6"/>
      <c r="Q278" s="36"/>
      <c r="R278" s="36"/>
      <c r="S278" s="36"/>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4"/>
      <c r="Q279" s="34"/>
      <c r="R279" s="34"/>
      <c r="S279" s="34"/>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3"/>
      <c r="Q280" s="33"/>
      <c r="R280" s="33"/>
      <c r="S280" s="33"/>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4"/>
      <c r="Q281" s="34"/>
      <c r="R281" s="34"/>
      <c r="S281" s="34"/>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3"/>
      <c r="Q282" s="33"/>
      <c r="R282" s="33"/>
      <c r="S282" s="33"/>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4"/>
      <c r="Q283" s="34"/>
      <c r="R283" s="34"/>
      <c r="S283" s="34"/>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3"/>
      <c r="Q284" s="33"/>
      <c r="R284" s="33"/>
      <c r="S284" s="33"/>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4"/>
      <c r="Q285" s="34"/>
      <c r="R285" s="34"/>
      <c r="S285" s="34"/>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3"/>
      <c r="Q286" s="33"/>
      <c r="R286" s="33"/>
      <c r="S286" s="33"/>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4"/>
      <c r="Q287" s="34"/>
      <c r="R287" s="34"/>
      <c r="S287" s="34"/>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3"/>
      <c r="Q288" s="33"/>
      <c r="R288" s="33"/>
      <c r="S288" s="33"/>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3"/>
      <c r="Q292" s="33"/>
      <c r="R292" s="33"/>
      <c r="S292" s="33"/>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6"/>
      <c r="Q294" s="36"/>
      <c r="R294" s="36"/>
      <c r="S294" s="36"/>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3"/>
      <c r="Q297" s="33"/>
      <c r="R297" s="33"/>
      <c r="S297" s="33"/>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4"/>
      <c r="Q299" s="34"/>
      <c r="R299" s="34"/>
      <c r="S299" s="34"/>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3"/>
      <c r="Q312" s="33"/>
      <c r="R312" s="33"/>
      <c r="S312" s="33"/>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3"/>
      <c r="Q321" s="33"/>
      <c r="R321" s="33"/>
      <c r="S321" s="33"/>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6"/>
      <c r="Q323" s="36"/>
      <c r="R323" s="36"/>
      <c r="S323" s="36"/>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3"/>
      <c r="Q324" s="33"/>
      <c r="R324" s="33"/>
      <c r="S324" s="33"/>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3"/>
      <c r="Q325" s="33"/>
      <c r="R325" s="33"/>
      <c r="S325" s="33"/>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3"/>
      <c r="Q326" s="33"/>
      <c r="R326" s="33"/>
      <c r="S326" s="33"/>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3"/>
      <c r="Q327" s="33"/>
      <c r="R327" s="33"/>
      <c r="S327" s="33"/>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3"/>
      <c r="Q328" s="33"/>
      <c r="R328" s="33"/>
      <c r="S328" s="33"/>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3"/>
      <c r="Q329" s="33"/>
      <c r="R329" s="33"/>
      <c r="S329" s="33"/>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3"/>
      <c r="Q330" s="33"/>
      <c r="R330" s="33"/>
      <c r="S330" s="33"/>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3"/>
      <c r="Q331" s="33"/>
      <c r="R331" s="33"/>
      <c r="S331" s="33"/>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3"/>
      <c r="Q332" s="33"/>
      <c r="R332" s="33"/>
      <c r="S332" s="33"/>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3"/>
      <c r="Q333" s="33"/>
      <c r="R333" s="33"/>
      <c r="S333" s="33"/>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3"/>
      <c r="Q334" s="33"/>
      <c r="R334" s="33"/>
      <c r="S334" s="33"/>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6"/>
      <c r="Q335" s="36"/>
      <c r="R335" s="36"/>
      <c r="S335" s="36"/>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6"/>
      <c r="Q336" s="36"/>
      <c r="R336" s="36"/>
      <c r="S336" s="36"/>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6"/>
      <c r="Q337" s="36"/>
      <c r="R337" s="36"/>
      <c r="S337" s="36"/>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6"/>
      <c r="Q338" s="36"/>
      <c r="R338" s="36"/>
      <c r="S338" s="36"/>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3"/>
      <c r="Q350" s="33"/>
      <c r="R350" s="33"/>
      <c r="S350" s="33"/>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3"/>
      <c r="Q351" s="33"/>
      <c r="R351" s="33"/>
      <c r="S351" s="33"/>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3"/>
      <c r="Q354" s="33"/>
      <c r="R354" s="33"/>
      <c r="S354" s="33"/>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3"/>
      <c r="Q355" s="33"/>
      <c r="R355" s="33"/>
      <c r="S355" s="33"/>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3"/>
      <c r="Q356" s="33"/>
      <c r="R356" s="33"/>
      <c r="S356" s="33"/>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3"/>
      <c r="Q358" s="33"/>
      <c r="R358" s="33"/>
      <c r="S358" s="33"/>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3"/>
      <c r="Q359" s="33"/>
      <c r="R359" s="33"/>
      <c r="S359" s="33"/>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3"/>
      <c r="Q360" s="33"/>
      <c r="R360" s="33"/>
      <c r="S360" s="33"/>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6"/>
      <c r="Q361" s="36"/>
      <c r="R361" s="36"/>
      <c r="S361" s="36"/>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6"/>
      <c r="Q362" s="36"/>
      <c r="R362" s="36"/>
      <c r="S362" s="36"/>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3"/>
      <c r="Q363" s="33"/>
      <c r="R363" s="33"/>
      <c r="S363" s="33"/>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3"/>
      <c r="Q364" s="33"/>
      <c r="R364" s="33"/>
      <c r="S364" s="33"/>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3"/>
      <c r="Q365" s="33"/>
      <c r="R365" s="33"/>
      <c r="S365" s="33"/>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3"/>
      <c r="Q366" s="33"/>
      <c r="R366" s="33"/>
      <c r="S366" s="33"/>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4"/>
      <c r="Q367" s="34"/>
      <c r="R367" s="34"/>
      <c r="S367" s="34"/>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3"/>
      <c r="Q368" s="33"/>
      <c r="R368" s="33"/>
      <c r="S368" s="33"/>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4"/>
      <c r="Q369" s="34"/>
      <c r="R369" s="34"/>
      <c r="S369" s="34"/>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3"/>
      <c r="Q370" s="33"/>
      <c r="R370" s="33"/>
      <c r="S370" s="33"/>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4"/>
      <c r="Q371" s="34"/>
      <c r="R371" s="34"/>
      <c r="S371" s="34"/>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4"/>
      <c r="Q372" s="34"/>
      <c r="R372" s="34"/>
      <c r="S372" s="34"/>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3"/>
      <c r="Q373" s="33"/>
      <c r="R373" s="33"/>
      <c r="S373" s="33"/>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4"/>
      <c r="Q374" s="34"/>
      <c r="R374" s="34"/>
      <c r="S374" s="34"/>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3"/>
      <c r="Q375" s="33"/>
      <c r="R375" s="33"/>
      <c r="S375" s="33"/>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4"/>
      <c r="Q376" s="34"/>
      <c r="R376" s="34"/>
      <c r="S376" s="34"/>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4"/>
      <c r="Q377" s="34"/>
      <c r="R377" s="34"/>
      <c r="S377" s="34"/>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3"/>
      <c r="Q378" s="33"/>
      <c r="R378" s="33"/>
      <c r="S378" s="33"/>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4"/>
      <c r="Q379" s="34"/>
      <c r="R379" s="34"/>
      <c r="S379" s="34"/>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4"/>
      <c r="Q380" s="34"/>
      <c r="R380" s="34"/>
      <c r="S380" s="34"/>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3"/>
      <c r="Q381" s="33"/>
      <c r="R381" s="33"/>
      <c r="S381" s="33"/>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4"/>
      <c r="Q382" s="34"/>
      <c r="R382" s="34"/>
      <c r="S382" s="34"/>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33"/>
      <c r="Q383" s="33"/>
      <c r="R383" s="33"/>
      <c r="S383" s="33"/>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34"/>
      <c r="Q384" s="34"/>
      <c r="R384" s="34"/>
      <c r="S384" s="34"/>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34"/>
      <c r="Q385" s="34"/>
      <c r="R385" s="34"/>
      <c r="S385" s="34"/>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33"/>
      <c r="Q386" s="33"/>
      <c r="R386" s="33"/>
      <c r="S386" s="33"/>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33"/>
      <c r="Q387" s="33"/>
      <c r="R387" s="33"/>
      <c r="S387" s="33"/>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34"/>
      <c r="Q388" s="34"/>
      <c r="R388" s="34"/>
      <c r="S388" s="34"/>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33"/>
      <c r="Q389" s="33"/>
      <c r="R389" s="33"/>
      <c r="S389" s="33"/>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34"/>
      <c r="Q390" s="34"/>
      <c r="R390" s="34"/>
      <c r="S390" s="34"/>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33"/>
      <c r="Q391" s="33"/>
      <c r="R391" s="33"/>
      <c r="S391" s="33"/>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34"/>
      <c r="Q392" s="34"/>
      <c r="R392" s="34"/>
      <c r="S392" s="34"/>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33"/>
      <c r="Q393" s="33"/>
      <c r="R393" s="33"/>
      <c r="S393" s="33"/>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111"/>
      <c r="Q394" s="111"/>
      <c r="R394" s="111"/>
      <c r="S394" s="111"/>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111"/>
      <c r="Q395" s="111"/>
      <c r="R395" s="111"/>
      <c r="S395" s="111"/>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111"/>
      <c r="Q396" s="111"/>
      <c r="R396" s="111"/>
      <c r="S396" s="111"/>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111"/>
      <c r="Q397" s="111"/>
      <c r="R397" s="111"/>
      <c r="S397" s="111"/>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111"/>
      <c r="Q398" s="111"/>
      <c r="R398" s="111"/>
      <c r="S398" s="111"/>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36"/>
      <c r="Q399" s="36"/>
      <c r="R399" s="36"/>
      <c r="S399" s="36"/>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36"/>
      <c r="Q400" s="36"/>
      <c r="R400" s="36"/>
      <c r="S400" s="36"/>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36"/>
      <c r="Q401" s="36"/>
      <c r="R401" s="36"/>
      <c r="S401" s="36"/>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33"/>
      <c r="Q402" s="33"/>
      <c r="R402" s="33"/>
      <c r="S402" s="33"/>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33"/>
      <c r="Q403" s="33"/>
      <c r="R403" s="33"/>
      <c r="S403" s="33"/>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33"/>
      <c r="Q404" s="33"/>
      <c r="R404" s="33"/>
      <c r="S404" s="33"/>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33"/>
      <c r="Q405" s="33"/>
      <c r="R405" s="33"/>
      <c r="S405" s="33"/>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33"/>
      <c r="Q406" s="33"/>
      <c r="R406" s="33"/>
      <c r="S406" s="33"/>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33"/>
      <c r="Q407" s="33"/>
      <c r="R407" s="33"/>
      <c r="S407" s="33"/>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33"/>
      <c r="Q408" s="33"/>
      <c r="R408" s="33"/>
      <c r="S408" s="33"/>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111"/>
      <c r="Q409" s="111"/>
      <c r="R409" s="111"/>
      <c r="S409" s="111"/>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111"/>
      <c r="Q410" s="111"/>
      <c r="R410" s="111"/>
      <c r="S410" s="111"/>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111"/>
      <c r="Q411" s="111"/>
      <c r="R411" s="111"/>
      <c r="S411" s="111"/>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111"/>
      <c r="Q412" s="111"/>
      <c r="R412" s="111"/>
      <c r="S412" s="111"/>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3"/>
      <c r="Q413" s="33"/>
      <c r="R413" s="33"/>
      <c r="S413" s="33"/>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3"/>
      <c r="Q414" s="33"/>
      <c r="R414" s="33"/>
      <c r="S414" s="33"/>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3"/>
      <c r="Q415" s="33"/>
      <c r="R415" s="33"/>
      <c r="S415" s="33"/>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6"/>
      <c r="Q416" s="36"/>
      <c r="R416" s="36"/>
      <c r="S416" s="36"/>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6"/>
      <c r="Q417" s="36"/>
      <c r="R417" s="36"/>
      <c r="S417" s="36"/>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6"/>
      <c r="Q418" s="36"/>
      <c r="R418" s="36"/>
      <c r="S418" s="36"/>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6"/>
      <c r="Q419" s="36"/>
      <c r="R419" s="36"/>
      <c r="S419" s="36"/>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6"/>
      <c r="Q420" s="36"/>
      <c r="R420" s="36"/>
      <c r="S420" s="36"/>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3"/>
      <c r="Q431" s="33"/>
      <c r="R431" s="33"/>
      <c r="S431" s="33"/>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3"/>
      <c r="Q432" s="33"/>
      <c r="R432" s="33"/>
      <c r="S432" s="33"/>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3"/>
      <c r="Q433" s="33"/>
      <c r="R433" s="33"/>
      <c r="S433" s="33"/>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3"/>
      <c r="Q434" s="33"/>
      <c r="R434" s="33"/>
      <c r="S434" s="33"/>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3"/>
      <c r="Q435" s="33"/>
      <c r="R435" s="33"/>
      <c r="S435" s="33"/>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3"/>
      <c r="Q436" s="33"/>
      <c r="R436" s="33"/>
      <c r="S436" s="33"/>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3"/>
      <c r="Q437" s="33"/>
      <c r="R437" s="33"/>
      <c r="S437" s="33"/>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3"/>
      <c r="Q438" s="33"/>
      <c r="R438" s="33"/>
      <c r="S438" s="33"/>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3"/>
      <c r="Q439" s="33"/>
      <c r="R439" s="33"/>
      <c r="S439" s="33"/>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3"/>
      <c r="Q440" s="33"/>
      <c r="R440" s="33"/>
      <c r="S440" s="33"/>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3"/>
      <c r="Q441" s="33"/>
      <c r="R441" s="33"/>
      <c r="S441" s="33"/>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2"/>
      <c r="H1204" s="1"/>
      <c r="I1204" s="35"/>
      <c r="J1204" s="1"/>
      <c r="K1204" s="1"/>
      <c r="L1204" s="32"/>
      <c r="M1204" s="32"/>
      <c r="N1204" s="32"/>
      <c r="O1204" s="32"/>
      <c r="P1204" s="36"/>
      <c r="Q1204" s="36"/>
      <c r="R1204" s="36"/>
      <c r="S1204" s="36"/>
      <c r="T1204" s="36"/>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2"/>
      <c r="H1205" s="1"/>
      <c r="I1205" s="35"/>
      <c r="J1205" s="1"/>
      <c r="K1205" s="1"/>
      <c r="L1205" s="32"/>
      <c r="M1205" s="32"/>
      <c r="N1205" s="32"/>
      <c r="O1205" s="32"/>
      <c r="P1205" s="36"/>
      <c r="Q1205" s="36"/>
      <c r="R1205" s="36"/>
      <c r="S1205" s="36"/>
      <c r="T1205" s="36"/>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2"/>
      <c r="H1206" s="1"/>
      <c r="I1206" s="35"/>
      <c r="J1206" s="1"/>
      <c r="K1206" s="1"/>
      <c r="L1206" s="32"/>
      <c r="M1206" s="32"/>
      <c r="N1206" s="32"/>
      <c r="O1206" s="32"/>
      <c r="P1206" s="36"/>
      <c r="Q1206" s="36"/>
      <c r="R1206" s="36"/>
      <c r="S1206" s="36"/>
      <c r="T1206" s="36"/>
      <c r="U1206" s="32"/>
      <c r="V1206" s="32"/>
      <c r="W1206" s="32"/>
      <c r="X1206" s="32"/>
      <c r="Y1206" s="32"/>
      <c r="Z1206" s="32"/>
      <c r="AA1206" s="32"/>
      <c r="AB1206" s="32"/>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2"/>
      <c r="H1207" s="1"/>
      <c r="I1207" s="35"/>
      <c r="J1207" s="1"/>
      <c r="K1207" s="1"/>
      <c r="L1207" s="32"/>
      <c r="M1207" s="32"/>
      <c r="N1207" s="32"/>
      <c r="O1207" s="32"/>
      <c r="P1207" s="36"/>
      <c r="Q1207" s="36"/>
      <c r="R1207" s="36"/>
      <c r="S1207" s="36"/>
      <c r="T1207" s="36"/>
      <c r="U1207" s="32"/>
      <c r="V1207" s="32"/>
      <c r="W1207" s="32"/>
      <c r="X1207" s="32"/>
      <c r="Y1207" s="32"/>
      <c r="Z1207" s="32"/>
      <c r="AA1207" s="32"/>
      <c r="AB1207" s="32"/>
      <c r="AC1207" s="32"/>
      <c r="AD1207" s="32"/>
      <c r="AE1207" s="32"/>
      <c r="AF1207" s="1"/>
      <c r="AG1207" s="1"/>
      <c r="AH1207" s="1"/>
      <c r="AI1207" s="1"/>
      <c r="AJ1207" s="1"/>
      <c r="AK1207" s="1"/>
      <c r="AL1207" s="1"/>
      <c r="AM1207" s="1"/>
      <c r="AN1207" s="37"/>
    </row>
    <row r="1208" spans="1:40" ht="14.25" customHeight="1">
      <c r="A1208" s="1"/>
      <c r="B1208" s="32"/>
      <c r="C1208" s="32"/>
      <c r="D1208" s="33"/>
      <c r="E1208" s="1"/>
      <c r="F1208" s="34"/>
      <c r="G1208" s="32"/>
      <c r="H1208" s="1"/>
      <c r="I1208" s="35"/>
      <c r="J1208" s="1"/>
      <c r="K1208" s="1"/>
      <c r="L1208" s="32"/>
      <c r="M1208" s="32"/>
      <c r="N1208" s="32"/>
      <c r="O1208" s="32"/>
      <c r="P1208" s="36"/>
      <c r="Q1208" s="36"/>
      <c r="R1208" s="36"/>
      <c r="S1208" s="36"/>
      <c r="T1208" s="36"/>
      <c r="U1208" s="32"/>
      <c r="V1208" s="32"/>
      <c r="W1208" s="32"/>
      <c r="X1208" s="32"/>
      <c r="Y1208" s="32"/>
      <c r="Z1208" s="32"/>
      <c r="AA1208" s="32"/>
      <c r="AB1208" s="32"/>
      <c r="AC1208" s="32"/>
      <c r="AD1208" s="32"/>
      <c r="AE1208" s="32"/>
      <c r="AF1208" s="1"/>
      <c r="AG1208" s="1"/>
      <c r="AH1208" s="1"/>
      <c r="AI1208" s="1"/>
      <c r="AJ1208" s="1"/>
      <c r="AK1208" s="1"/>
      <c r="AL1208" s="1"/>
      <c r="AM1208" s="1"/>
      <c r="AN1208" s="37"/>
    </row>
    <row r="1209" spans="1:40" ht="14.25" customHeight="1">
      <c r="A1209" s="1"/>
      <c r="B1209" s="32"/>
      <c r="C1209" s="32"/>
      <c r="D1209" s="33"/>
      <c r="E1209" s="1"/>
      <c r="F1209" s="34"/>
      <c r="G1209" s="32"/>
      <c r="H1209" s="1"/>
      <c r="I1209" s="35"/>
      <c r="J1209" s="1"/>
      <c r="K1209" s="1"/>
      <c r="L1209" s="32"/>
      <c r="M1209" s="32"/>
      <c r="N1209" s="32"/>
      <c r="O1209" s="32"/>
      <c r="P1209" s="36"/>
      <c r="Q1209" s="36"/>
      <c r="R1209" s="36"/>
      <c r="S1209" s="36"/>
      <c r="T1209" s="36"/>
      <c r="U1209" s="32"/>
      <c r="V1209" s="32"/>
      <c r="W1209" s="32"/>
      <c r="X1209" s="32"/>
      <c r="Y1209" s="32"/>
      <c r="Z1209" s="32"/>
      <c r="AA1209" s="32"/>
      <c r="AB1209" s="32"/>
      <c r="AC1209" s="32"/>
      <c r="AD1209" s="32"/>
      <c r="AE1209" s="32"/>
      <c r="AF1209" s="1"/>
      <c r="AG1209" s="1"/>
      <c r="AH1209" s="1"/>
      <c r="AI1209" s="1"/>
      <c r="AJ1209" s="1"/>
      <c r="AK1209" s="1"/>
      <c r="AL1209" s="1"/>
      <c r="AM1209" s="1"/>
      <c r="AN1209" s="37"/>
    </row>
    <row r="1210" spans="1:40" ht="14.25" customHeight="1">
      <c r="A1210" s="1"/>
      <c r="B1210" s="32"/>
      <c r="C1210" s="32"/>
      <c r="D1210" s="33"/>
      <c r="E1210" s="1"/>
      <c r="F1210" s="34"/>
      <c r="G1210" s="32"/>
      <c r="H1210" s="1"/>
      <c r="I1210" s="35"/>
      <c r="J1210" s="1"/>
      <c r="K1210" s="1"/>
      <c r="L1210" s="32"/>
      <c r="M1210" s="32"/>
      <c r="N1210" s="32"/>
      <c r="O1210" s="32"/>
      <c r="P1210" s="36"/>
      <c r="Q1210" s="36"/>
      <c r="R1210" s="36"/>
      <c r="S1210" s="36"/>
      <c r="T1210" s="36"/>
      <c r="U1210" s="32"/>
      <c r="V1210" s="32"/>
      <c r="W1210" s="32"/>
      <c r="X1210" s="32"/>
      <c r="Y1210" s="32"/>
      <c r="Z1210" s="32"/>
      <c r="AA1210" s="32"/>
      <c r="AB1210" s="32"/>
      <c r="AC1210" s="32"/>
      <c r="AD1210" s="32"/>
      <c r="AE1210" s="32"/>
      <c r="AF1210" s="1"/>
      <c r="AG1210" s="1"/>
      <c r="AH1210" s="1"/>
      <c r="AI1210" s="1"/>
      <c r="AJ1210" s="1"/>
      <c r="AK1210" s="1"/>
      <c r="AL1210" s="1"/>
      <c r="AM1210" s="1"/>
      <c r="AN1210" s="37"/>
    </row>
    <row r="1211" spans="1:40" ht="14.25" customHeight="1">
      <c r="A1211" s="1"/>
      <c r="B1211" s="32"/>
      <c r="C1211" s="32"/>
      <c r="D1211" s="33"/>
      <c r="E1211" s="1"/>
      <c r="F1211" s="34"/>
      <c r="G1211" s="32"/>
      <c r="H1211" s="1"/>
      <c r="I1211" s="35"/>
      <c r="J1211" s="1"/>
      <c r="K1211" s="1"/>
      <c r="L1211" s="32"/>
      <c r="M1211" s="32"/>
      <c r="N1211" s="32"/>
      <c r="O1211" s="32"/>
      <c r="P1211" s="36"/>
      <c r="Q1211" s="36"/>
      <c r="R1211" s="36"/>
      <c r="S1211" s="36"/>
      <c r="T1211" s="36"/>
      <c r="U1211" s="32"/>
      <c r="V1211" s="32"/>
      <c r="W1211" s="32"/>
      <c r="X1211" s="32"/>
      <c r="Y1211" s="32"/>
      <c r="Z1211" s="32"/>
      <c r="AA1211" s="32"/>
      <c r="AB1211" s="32"/>
      <c r="AC1211" s="32"/>
      <c r="AD1211" s="32"/>
      <c r="AE1211" s="32"/>
      <c r="AF1211" s="1"/>
      <c r="AG1211" s="1"/>
      <c r="AH1211" s="1"/>
      <c r="AI1211" s="1"/>
      <c r="AJ1211" s="1"/>
      <c r="AK1211" s="1"/>
      <c r="AL1211" s="1"/>
      <c r="AM1211" s="1"/>
      <c r="AN1211" s="37"/>
    </row>
    <row r="1212" spans="1:40" ht="14.25" customHeight="1">
      <c r="A1212" s="1"/>
      <c r="B1212" s="32"/>
      <c r="C1212" s="32"/>
      <c r="D1212" s="33"/>
      <c r="E1212" s="1"/>
      <c r="F1212" s="34"/>
      <c r="G1212" s="32"/>
      <c r="H1212" s="1"/>
      <c r="I1212" s="35"/>
      <c r="J1212" s="1"/>
      <c r="K1212" s="1"/>
      <c r="L1212" s="32"/>
      <c r="M1212" s="32"/>
      <c r="N1212" s="32"/>
      <c r="O1212" s="32"/>
      <c r="P1212" s="36"/>
      <c r="Q1212" s="36"/>
      <c r="R1212" s="36"/>
      <c r="S1212" s="36"/>
      <c r="T1212" s="36"/>
      <c r="U1212" s="32"/>
      <c r="V1212" s="32"/>
      <c r="W1212" s="32"/>
      <c r="X1212" s="32"/>
      <c r="Y1212" s="32"/>
      <c r="Z1212" s="32"/>
      <c r="AA1212" s="32"/>
      <c r="AB1212" s="32"/>
      <c r="AC1212" s="32"/>
      <c r="AD1212" s="32"/>
      <c r="AE1212" s="32"/>
      <c r="AF1212" s="1"/>
      <c r="AG1212" s="1"/>
      <c r="AH1212" s="1"/>
      <c r="AI1212" s="1"/>
      <c r="AJ1212" s="1"/>
      <c r="AK1212" s="1"/>
      <c r="AL1212" s="1"/>
      <c r="AM1212" s="1"/>
      <c r="AN1212" s="37"/>
    </row>
    <row r="1213" spans="1:40" ht="14.25" customHeight="1">
      <c r="A1213" s="1"/>
      <c r="B1213" s="32"/>
      <c r="C1213" s="32"/>
      <c r="D1213" s="33"/>
      <c r="E1213" s="1"/>
      <c r="F1213" s="34"/>
      <c r="G1213" s="32"/>
      <c r="H1213" s="1"/>
      <c r="I1213" s="35"/>
      <c r="J1213" s="1"/>
      <c r="K1213" s="1"/>
      <c r="L1213" s="32"/>
      <c r="M1213" s="32"/>
      <c r="N1213" s="32"/>
      <c r="O1213" s="32"/>
      <c r="P1213" s="36"/>
      <c r="Q1213" s="36"/>
      <c r="R1213" s="36"/>
      <c r="S1213" s="36"/>
      <c r="T1213" s="36"/>
      <c r="U1213" s="32"/>
      <c r="V1213" s="32"/>
      <c r="W1213" s="32"/>
      <c r="X1213" s="32"/>
      <c r="Y1213" s="32"/>
      <c r="Z1213" s="32"/>
      <c r="AA1213" s="32"/>
      <c r="AB1213" s="32"/>
      <c r="AC1213" s="32"/>
      <c r="AD1213" s="32"/>
      <c r="AE1213" s="32"/>
      <c r="AF1213" s="1"/>
      <c r="AG1213" s="1"/>
      <c r="AH1213" s="1"/>
      <c r="AI1213" s="1"/>
      <c r="AJ1213" s="1"/>
      <c r="AK1213" s="1"/>
      <c r="AL1213" s="1"/>
      <c r="AM1213" s="1"/>
      <c r="AN1213" s="37"/>
    </row>
    <row r="1214" spans="1:40" ht="14.25" customHeight="1">
      <c r="A1214" s="1"/>
      <c r="B1214" s="32"/>
      <c r="C1214" s="32"/>
      <c r="D1214" s="33"/>
      <c r="E1214" s="1"/>
      <c r="F1214" s="34"/>
      <c r="G1214" s="32"/>
      <c r="H1214" s="1"/>
      <c r="I1214" s="35"/>
      <c r="J1214" s="1"/>
      <c r="K1214" s="1"/>
      <c r="L1214" s="32"/>
      <c r="M1214" s="32"/>
      <c r="N1214" s="32"/>
      <c r="O1214" s="32"/>
      <c r="P1214" s="36"/>
      <c r="Q1214" s="36"/>
      <c r="R1214" s="36"/>
      <c r="S1214" s="36"/>
      <c r="T1214" s="36"/>
      <c r="U1214" s="32"/>
      <c r="V1214" s="32"/>
      <c r="W1214" s="32"/>
      <c r="X1214" s="32"/>
      <c r="Y1214" s="32"/>
      <c r="Z1214" s="32"/>
      <c r="AA1214" s="32"/>
      <c r="AB1214" s="32"/>
      <c r="AC1214" s="32"/>
      <c r="AD1214" s="32"/>
      <c r="AE1214" s="32"/>
      <c r="AF1214" s="1"/>
      <c r="AG1214" s="1"/>
      <c r="AH1214" s="1"/>
      <c r="AI1214" s="1"/>
      <c r="AJ1214" s="1"/>
      <c r="AK1214" s="1"/>
      <c r="AL1214" s="1"/>
      <c r="AM1214" s="1"/>
      <c r="AN1214" s="37"/>
    </row>
  </sheetData>
  <autoFilter ref="A2:AN227" xr:uid="{00000000-0009-0000-0000-000009000000}">
    <filterColumn colId="2">
      <filters>
        <filter val="1.2 Restauración rehabilitación y sistemas sotenibles para la conservación"/>
      </filters>
    </filterColumn>
    <filterColumn colId="6">
      <filters>
        <filter val="RNN Puinawai"/>
      </filters>
    </filterColumn>
  </autoFilter>
  <mergeCells count="3">
    <mergeCell ref="B1:M1"/>
    <mergeCell ref="N1:O1"/>
    <mergeCell ref="P1:AM1"/>
  </mergeCells>
  <dataValidations count="8">
    <dataValidation type="list" allowBlank="1" showErrorMessage="1" sqref="I183:I205" xr:uid="{00000000-0002-0000-0900-000000000000}">
      <formula1>INDIRECT(H183)</formula1>
    </dataValidation>
    <dataValidation type="list" allowBlank="1" showErrorMessage="1" sqref="D4:D205" xr:uid="{00000000-0002-0000-09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900-000002000000}">
      <formula1>0</formula1>
      <formula2>500000000</formula2>
    </dataValidation>
    <dataValidation type="list" allowBlank="1" showErrorMessage="1" sqref="H4:H71 H73:H205" xr:uid="{00000000-0002-0000-0900-000003000000}">
      <formula1>"PGN,FONAM,FPVB,KFW,GEF,COMPENSACIONES,REGALÍAS,OTROS,FUNCIONAMIENTO,GESTIÓN,GESTIÓN-PGN,GESTIÓN-FONAM"</formula1>
    </dataValidation>
    <dataValidation type="list" allowBlank="1" showErrorMessage="1" sqref="G4:G205" xr:uid="{00000000-0002-0000-09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9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900-000006000000}">
      <formula1>"PEI,PAA,PEI-PI,PAA-PI,PI,PAA-PEI"</formula1>
    </dataValidation>
    <dataValidation type="list" allowBlank="1" showErrorMessage="1" sqref="B4:B205" xr:uid="{00000000-0002-0000-0900-000007000000}">
      <formula1>"1. PROTEGER LA BELLEZA DE LA VIDA,2. TERRITORIOS SOSTENIBLES E INNOVADORES,3. MODERNIZACIÓN INSTITUCIONAL EFICIENTE,4. PAZ CON LA NATURALEZA"</formula1>
    </dataValidation>
  </dataValidations>
  <hyperlinks>
    <hyperlink ref="T38" r:id="rId1" xr:uid="{00000000-0004-0000-0900-000000000000}"/>
    <hyperlink ref="Z46" r:id="rId2" xr:uid="{00000000-0004-0000-0900-000001000000}"/>
    <hyperlink ref="T51" r:id="rId3" xr:uid="{00000000-0004-0000-0900-000002000000}"/>
    <hyperlink ref="Z59" r:id="rId4" xr:uid="{00000000-0004-0000-0900-000003000000}"/>
    <hyperlink ref="T74" r:id="rId5" xr:uid="{00000000-0004-0000-0900-000004000000}"/>
    <hyperlink ref="T106" r:id="rId6" xr:uid="{00000000-0004-0000-0900-000005000000}"/>
    <hyperlink ref="T132" r:id="rId7" xr:uid="{00000000-0004-0000-0900-000006000000}"/>
    <hyperlink ref="Z142" r:id="rId8" xr:uid="{00000000-0004-0000-0900-000007000000}"/>
    <hyperlink ref="T145" r:id="rId9" xr:uid="{00000000-0004-0000-0900-000008000000}"/>
    <hyperlink ref="R146" r:id="rId10" xr:uid="{00000000-0004-0000-0900-000009000000}"/>
    <hyperlink ref="T170" r:id="rId11" xr:uid="{00000000-0004-0000-0900-00000A000000}"/>
    <hyperlink ref="T209" r:id="rId12" xr:uid="{00000000-0004-0000-0900-00000B000000}"/>
  </hyperlinks>
  <pageMargins left="0.25" right="0.25" top="0.75" bottom="0.75" header="0" footer="0"/>
  <pageSetup paperSize="3" fitToHeight="0" orientation="landscape"/>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rgb="FFFFFF00"/>
  </sheetPr>
  <dimension ref="A1:AN1209"/>
  <sheetViews>
    <sheetView workbookViewId="0"/>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33.28515625" customWidth="1"/>
    <col min="6" max="6" width="12.5703125" customWidth="1"/>
    <col min="7" max="7" width="14.42578125" customWidth="1"/>
    <col min="8" max="8" width="11" customWidth="1"/>
    <col min="9" max="9" width="25.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9" width="28.5703125" hidden="1" customWidth="1"/>
    <col min="20" max="20" width="34.5703125" customWidth="1"/>
    <col min="21" max="21" width="22.42578125" customWidth="1"/>
    <col min="22" max="31" width="22.42578125" hidden="1" customWidth="1"/>
    <col min="32" max="32" width="40.5703125" hidden="1" customWidth="1"/>
    <col min="33" max="33" width="20.140625" hidden="1" customWidth="1"/>
    <col min="34" max="34" width="37.5703125" hidden="1" customWidth="1"/>
    <col min="35" max="35" width="17.42578125" hidden="1" customWidth="1"/>
    <col min="36" max="36" width="35" hidden="1" customWidth="1"/>
    <col min="37" max="37" width="17.42578125" hidden="1" customWidth="1"/>
    <col min="38" max="38" width="35.140625" hidden="1" customWidth="1"/>
    <col min="39" max="39" width="17.42578125" hidden="1" customWidth="1"/>
    <col min="40" max="40" width="13.85546875" customWidth="1"/>
  </cols>
  <sheetData>
    <row r="1" spans="1:40" ht="14.25" customHeight="1">
      <c r="A1" s="1"/>
      <c r="B1" s="187" t="s">
        <v>0</v>
      </c>
      <c r="C1" s="188"/>
      <c r="D1" s="188"/>
      <c r="E1" s="188"/>
      <c r="F1" s="188"/>
      <c r="G1" s="188"/>
      <c r="H1" s="188"/>
      <c r="I1" s="188"/>
      <c r="J1" s="188"/>
      <c r="K1" s="188"/>
      <c r="L1" s="188"/>
      <c r="M1" s="189"/>
      <c r="N1" s="190" t="s">
        <v>47</v>
      </c>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9" t="s">
        <v>29</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ref="A3:A190" ca="1" si="0">AN3</f>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42"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42"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42"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42"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42"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42"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42"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42"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10" t="str">
        <f t="shared" ca="1" si="0"/>
        <v>Mensual</v>
      </c>
      <c r="B12" s="11" t="str">
        <f ca="1">IFERROR(__xludf.DUMMYFUNCTION("""COMPUTED_VALUE"""),"1. PROTEGER LA BELLEZA DE LA VIDA")</f>
        <v>1. PROTEGER LA BELLEZA DE LA VIDA</v>
      </c>
      <c r="C12" s="11" t="str">
        <f ca="1">IFERROR(__xludf.DUMMYFUNCTION("""COMPUTED_VALUE"""),"1.2 Restauración rehabilitación y sistemas sotenibles para la conservación")</f>
        <v>1.2 Restauración rehabilitación y sistemas sotenibles para la conservación</v>
      </c>
      <c r="D12" s="11" t="str">
        <f ca="1">IFERROR(__xludf.DUMMYFUNCTION("""COMPUTED_VALUE"""),"No. de Hectáreas en proceso de restauración rehabilitación y recuperación")</f>
        <v>No. de Hectáreas en proceso de restauración rehabilitación y recuperación</v>
      </c>
      <c r="E12"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14" t="str">
        <f ca="1">IFERROR(__xludf.DUMMYFUNCTION("""COMPUTED_VALUE"""),"PEI")</f>
        <v>PEI</v>
      </c>
      <c r="G12" s="11" t="str">
        <f ca="1">IFERROR(__xludf.DUMMYFUNCTION("""COMPUTED_VALUE"""),"SF Plantas Medicinales Orito Ingi - Ande")</f>
        <v>SF Plantas Medicinales Orito Ingi - Ande</v>
      </c>
      <c r="H12" s="14" t="str">
        <f ca="1">IFERROR(__xludf.DUMMYFUNCTION("""COMPUTED_VALUE"""),"KFW")</f>
        <v>KFW</v>
      </c>
      <c r="I12" s="11" t="str">
        <f ca="1">IFERROR(__xludf.DUMMYFUNCTION("""COMPUTED_VALUE"""),"N/A")</f>
        <v>N/A</v>
      </c>
      <c r="J12" s="16">
        <f ca="1">IFERROR(__xludf.DUMMYFUNCTION("""COMPUTED_VALUE"""),180)</f>
        <v>180</v>
      </c>
      <c r="K12" s="17"/>
      <c r="L12" s="18" t="str">
        <f ca="1">IFERROR(__xludf.DUMMYFUNCTION("""COMPUTED_VALUE""")," Se recomienda generar reportes cuantitativos sobre la meta en el mes de octubre y noviembre")</f>
        <v xml:space="preserve"> Se recomienda generar reportes cuantitativos sobre la meta en el mes de octubre y noviembre</v>
      </c>
      <c r="M12" s="11" t="str">
        <f ca="1">IFERROR(__xludf.DUMMYFUNCTION("""COMPUTED_VALUE"""),"Iván Rodriguez")</f>
        <v>Iván Rodriguez</v>
      </c>
      <c r="N12" s="11"/>
      <c r="O12" s="20">
        <f ca="1">IFERROR(__xludf.DUMMYFUNCTION("""COMPUTED_VALUE"""),0)</f>
        <v>0</v>
      </c>
      <c r="P12" s="13"/>
      <c r="Q12" s="13"/>
      <c r="R12" s="13"/>
      <c r="S12" s="13"/>
      <c r="T12" s="11"/>
      <c r="U12" s="11"/>
      <c r="V12" s="11"/>
      <c r="W12" s="11"/>
      <c r="X12" s="11"/>
      <c r="Y12" s="11"/>
      <c r="Z12" s="11"/>
      <c r="AA12" s="11"/>
      <c r="AB12" s="11"/>
      <c r="AC12" s="11"/>
      <c r="AD12" s="11"/>
      <c r="AE12" s="11"/>
      <c r="AF12" s="11"/>
      <c r="AG12" s="11"/>
      <c r="AH12" s="11"/>
      <c r="AI12" s="14"/>
      <c r="AJ12" s="14"/>
      <c r="AK12" s="14"/>
      <c r="AL12" s="11"/>
      <c r="AM12" s="11"/>
      <c r="AN12" s="15" t="str">
        <f ca="1">IFERROR(__xludf.DUMMYFUNCTION("""COMPUTED_VALUE"""),"Mensual")</f>
        <v>Mensual</v>
      </c>
    </row>
    <row r="13" spans="1:40" ht="14.25" hidden="1" customHeight="1">
      <c r="A13" s="10"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10"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10"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customHeight="1">
      <c r="A16" s="10"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57"/>
      <c r="S16" s="57"/>
      <c r="T16" s="57"/>
      <c r="U16" s="57"/>
      <c r="V16" s="14"/>
      <c r="W16" s="14"/>
      <c r="X16" s="14"/>
      <c r="Y16" s="14"/>
      <c r="Z16" s="14"/>
      <c r="AA16" s="14"/>
      <c r="AB16" s="14"/>
      <c r="AC16" s="14"/>
      <c r="AD16" s="14"/>
      <c r="AE16" s="14"/>
      <c r="AF16" s="14"/>
      <c r="AG16" s="14"/>
      <c r="AH16" s="14"/>
      <c r="AI16" s="14"/>
      <c r="AJ16" s="14"/>
      <c r="AK16" s="14"/>
      <c r="AL16" s="14"/>
      <c r="AM16" s="14"/>
      <c r="AN16" s="60" t="str">
        <f ca="1">IFERROR(__xludf.DUMMYFUNCTION("""COMPUTED_VALUE"""),"Trimestral")</f>
        <v>Trimestral</v>
      </c>
    </row>
    <row r="17" spans="1:40" ht="14.25" hidden="1" customHeight="1">
      <c r="A17" s="10"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10"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10"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10"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10"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hidden="1" customHeight="1">
      <c r="A22" s="10"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10"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customHeight="1">
      <c r="A24" s="10"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v>0</v>
      </c>
      <c r="O24" s="19"/>
      <c r="P24" s="57"/>
      <c r="Q24" s="57"/>
      <c r="R24" s="57"/>
      <c r="S24" s="57"/>
      <c r="T24" s="57"/>
      <c r="U24" s="57"/>
      <c r="V24" s="14"/>
      <c r="W24" s="14"/>
      <c r="X24" s="14"/>
      <c r="Y24" s="14"/>
      <c r="Z24" s="11" t="s">
        <v>1022</v>
      </c>
      <c r="AA24" s="14"/>
      <c r="AB24" s="14"/>
      <c r="AC24" s="14"/>
      <c r="AD24" s="14"/>
      <c r="AE24" s="14"/>
      <c r="AF24" s="56" t="s">
        <v>1023</v>
      </c>
      <c r="AG24" s="11" t="s">
        <v>1024</v>
      </c>
      <c r="AH24" s="14"/>
      <c r="AI24" s="14"/>
      <c r="AJ24" s="14"/>
      <c r="AK24" s="14"/>
      <c r="AL24" s="14"/>
      <c r="AM24" s="14"/>
      <c r="AN24" s="60" t="str">
        <f ca="1">IFERROR(__xludf.DUMMYFUNCTION("""COMPUTED_VALUE"""),"Trimestral")</f>
        <v>Trimestral</v>
      </c>
    </row>
    <row r="25" spans="1:40" ht="96" hidden="1" customHeight="1">
      <c r="A25" s="10"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hidden="1" customHeight="1">
      <c r="A26" s="10"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hidden="1" customHeight="1">
      <c r="A27" s="10" t="str">
        <f t="shared" ca="1" si="0"/>
        <v>Trimestral</v>
      </c>
      <c r="B27" s="11" t="str">
        <f ca="1">IFERROR(__xludf.DUMMYFUNCTION("""COMPUTED_VALUE"""),"1. PROTEGER LA BELLEZA DE LA VIDA")</f>
        <v>1. PROTEGER LA BELLEZA DE LA VIDA</v>
      </c>
      <c r="C27" s="11" t="str">
        <f ca="1">IFERROR(__xludf.DUMMYFUNCTION("""COMPUTED_VALUE"""),"1.3 Valoración de Servicios Ecosistémicos")</f>
        <v>1.3 Valoración de Servicios Ecosistémicos</v>
      </c>
      <c r="D27"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11"/>
      <c r="F27" s="14" t="str">
        <f ca="1">IFERROR(__xludf.DUMMYFUNCTION("""COMPUTED_VALUE"""),"PAA")</f>
        <v>PAA</v>
      </c>
      <c r="G27" s="11" t="str">
        <f ca="1">IFERROR(__xludf.DUMMYFUNCTION("""COMPUTED_VALUE"""),"PNN Yaigojé Apaporis")</f>
        <v>PNN Yaigojé Apaporis</v>
      </c>
      <c r="H27" s="11" t="str">
        <f ca="1">IFERROR(__xludf.DUMMYFUNCTION("""COMPUTED_VALUE"""),"OTROS")</f>
        <v>OTROS</v>
      </c>
      <c r="I27" s="11" t="str">
        <f ca="1">IFERROR(__xludf.DUMMYFUNCTION("""COMPUTED_VALUE"""),"N/A")</f>
        <v>N/A</v>
      </c>
      <c r="J27" s="22">
        <f ca="1">IFERROR(__xludf.DUMMYFUNCTION("""COMPUTED_VALUE"""),3)</f>
        <v>3</v>
      </c>
      <c r="K27" s="17"/>
      <c r="L27" s="11"/>
      <c r="M27" s="11" t="str">
        <f ca="1">IFERROR(__xludf.DUMMYFUNCTION("""COMPUTED_VALUE"""),"Rafaél Hernandez")</f>
        <v>Rafaél Hernandez</v>
      </c>
      <c r="N27" s="11"/>
      <c r="O27" s="11"/>
      <c r="P27" s="11" t="s">
        <v>1025</v>
      </c>
      <c r="Q27" s="11" t="s">
        <v>57</v>
      </c>
      <c r="R27" s="11" t="s">
        <v>1026</v>
      </c>
      <c r="S27" s="11" t="s">
        <v>57</v>
      </c>
      <c r="T27" s="11"/>
      <c r="U27" s="11"/>
      <c r="V27" s="11"/>
      <c r="W27" s="11"/>
      <c r="X27" s="11"/>
      <c r="Y27" s="11"/>
      <c r="Z27" s="11"/>
      <c r="AA27" s="11"/>
      <c r="AB27" s="11"/>
      <c r="AC27" s="11"/>
      <c r="AD27" s="11"/>
      <c r="AE27" s="11"/>
      <c r="AF27" s="11"/>
      <c r="AG27" s="11"/>
      <c r="AH27" s="11"/>
      <c r="AI27" s="14"/>
      <c r="AJ27" s="11"/>
      <c r="AK27" s="14"/>
      <c r="AL27" s="11"/>
      <c r="AM27" s="14"/>
      <c r="AN27" s="15" t="str">
        <f ca="1">IFERROR(__xludf.DUMMYFUNCTION("""COMPUTED_VALUE"""),"Trimestral")</f>
        <v>Trimestral</v>
      </c>
    </row>
    <row r="28" spans="1:40" ht="14.25" hidden="1" customHeight="1">
      <c r="A28" s="10"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t="s">
        <v>1027</v>
      </c>
      <c r="AA28" s="56"/>
      <c r="AB28" s="56"/>
      <c r="AC28" s="56"/>
      <c r="AD28" s="56"/>
      <c r="AE28" s="56"/>
      <c r="AF28" s="56" t="s">
        <v>1028</v>
      </c>
      <c r="AG28" s="56" t="s">
        <v>1029</v>
      </c>
      <c r="AH28" s="56"/>
      <c r="AI28" s="14"/>
      <c r="AJ28" s="14"/>
      <c r="AK28" s="14"/>
      <c r="AL28" s="14"/>
      <c r="AM28" s="14"/>
      <c r="AN28" s="60" t="str">
        <f ca="1">IFERROR(__xludf.DUMMYFUNCTION("""COMPUTED_VALUE"""),"Mensual")</f>
        <v>Mensual</v>
      </c>
    </row>
    <row r="29" spans="1:40" ht="14.25" hidden="1" customHeight="1">
      <c r="A29" s="10"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56"/>
      <c r="Q29" s="56"/>
      <c r="R29" s="56"/>
      <c r="S29" s="56"/>
      <c r="T29" s="56"/>
      <c r="U29" s="56"/>
      <c r="V29" s="56"/>
      <c r="W29" s="56"/>
      <c r="X29" s="56"/>
      <c r="Y29" s="56"/>
      <c r="Z29" s="56"/>
      <c r="AA29" s="56"/>
      <c r="AB29" s="56"/>
      <c r="AC29" s="56"/>
      <c r="AD29" s="56"/>
      <c r="AE29" s="56"/>
      <c r="AF29" s="56"/>
      <c r="AG29" s="56"/>
      <c r="AH29" s="56"/>
      <c r="AI29" s="14"/>
      <c r="AJ29" s="14"/>
      <c r="AK29" s="14"/>
      <c r="AL29" s="14"/>
      <c r="AM29" s="14"/>
      <c r="AN29" s="60" t="str">
        <f ca="1">IFERROR(__xludf.DUMMYFUNCTION("""COMPUTED_VALUE"""),"Mensual")</f>
        <v>Mensual</v>
      </c>
    </row>
    <row r="30" spans="1:40" ht="14.25" hidden="1" customHeight="1">
      <c r="A30" s="10" t="str">
        <f t="shared" ca="1" si="0"/>
        <v>Trimestral</v>
      </c>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9">
        <f ca="1">IFERROR(__xludf.DUMMYFUNCTION("""COMPUTED_VALUE"""),425.99672310213)</f>
        <v>425.99672310212998</v>
      </c>
      <c r="P30" s="56"/>
      <c r="Q30" s="56"/>
      <c r="R30" s="56"/>
      <c r="S30" s="56"/>
      <c r="T30" s="56"/>
      <c r="U30" s="56"/>
      <c r="V30" s="56"/>
      <c r="W30" s="56"/>
      <c r="X30" s="56"/>
      <c r="Y30" s="56"/>
      <c r="Z30" s="56"/>
      <c r="AA30" s="56"/>
      <c r="AB30" s="56"/>
      <c r="AC30" s="56"/>
      <c r="AD30" s="56"/>
      <c r="AE30" s="56"/>
      <c r="AF30" s="56"/>
      <c r="AG30" s="56"/>
      <c r="AH30" s="56"/>
      <c r="AI30" s="14"/>
      <c r="AJ30" s="14"/>
      <c r="AK30" s="14"/>
      <c r="AL30" s="14"/>
      <c r="AM30" s="14"/>
      <c r="AN30" s="60"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81"/>
      <c r="Q32" s="81"/>
      <c r="R32" s="81"/>
      <c r="S32" s="81"/>
      <c r="T32" s="81" t="s">
        <v>1030</v>
      </c>
      <c r="U32" s="56" t="s">
        <v>1031</v>
      </c>
      <c r="V32" s="56" t="s">
        <v>1032</v>
      </c>
      <c r="W32" s="56" t="s">
        <v>311</v>
      </c>
      <c r="X32" s="56" t="s">
        <v>1033</v>
      </c>
      <c r="Y32" s="56" t="s">
        <v>71</v>
      </c>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56"/>
      <c r="Q35" s="56"/>
      <c r="R35" s="56"/>
      <c r="S35" s="56"/>
      <c r="T35" s="56"/>
      <c r="U35" s="56"/>
      <c r="V35" s="56"/>
      <c r="W35" s="56"/>
      <c r="X35" s="56"/>
      <c r="Y35" s="56"/>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v>0.43</v>
      </c>
      <c r="O40" s="19">
        <f ca="1">IFERROR(__xludf.DUMMYFUNCTION("""COMPUTED_VALUE"""),0)</f>
        <v>0</v>
      </c>
      <c r="P40" s="57"/>
      <c r="Q40" s="57"/>
      <c r="R40" s="57"/>
      <c r="S40" s="57"/>
      <c r="T40" s="57"/>
      <c r="U40" s="57"/>
      <c r="V40" s="14"/>
      <c r="W40" s="14"/>
      <c r="X40" s="14"/>
      <c r="Y40" s="14"/>
      <c r="Z40" s="11" t="s">
        <v>1034</v>
      </c>
      <c r="AA40" s="14" t="s">
        <v>79</v>
      </c>
      <c r="AB40" s="11" t="s">
        <v>1035</v>
      </c>
      <c r="AC40" s="14" t="s">
        <v>57</v>
      </c>
      <c r="AD40" s="11" t="s">
        <v>1036</v>
      </c>
      <c r="AE40" s="14" t="s">
        <v>57</v>
      </c>
      <c r="AF40" s="11" t="s">
        <v>1037</v>
      </c>
      <c r="AG40" s="11" t="s">
        <v>949</v>
      </c>
      <c r="AH40" s="14"/>
      <c r="AI40" s="14"/>
      <c r="AJ40" s="14"/>
      <c r="AK40" s="14"/>
      <c r="AL40" s="14"/>
      <c r="AM40" s="14"/>
      <c r="AN40" s="60" t="str">
        <f ca="1">IFERROR(__xludf.DUMMYFUNCTION("""COMPUTED_VALUE"""),"Mensual")</f>
        <v>Mensual</v>
      </c>
    </row>
    <row r="41" spans="1:40" ht="14.25" hidden="1" customHeight="1">
      <c r="A41" s="10" t="str">
        <f t="shared" ca="1" si="0"/>
        <v>Mensual</v>
      </c>
      <c r="B41" s="11" t="str">
        <f ca="1">IFERROR(__xludf.DUMMYFUNCTION("""COMPUTED_VALUE"""),"4. PAZ CON LA NATURALEZA")</f>
        <v>4. PAZ CON LA NATURALEZA</v>
      </c>
      <c r="C41" s="11" t="str">
        <f ca="1">IFERROR(__xludf.DUMMYFUNCTION("""COMPUTED_VALUE"""),"4.1 Gobernanza participación y conflictos socioambientales")</f>
        <v>4.1 Gobernanza participación y conflictos socioambientales</v>
      </c>
      <c r="D41" s="11"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11"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14" t="str">
        <f ca="1">IFERROR(__xludf.DUMMYFUNCTION("""COMPUTED_VALUE"""),"PEI-PI")</f>
        <v>PEI-PI</v>
      </c>
      <c r="G41" s="11" t="str">
        <f ca="1">IFERROR(__xludf.DUMMYFUNCTION("""COMPUTED_VALUE"""),"PNN Serranía de los Churumbelos")</f>
        <v>PNN Serranía de los Churumbelos</v>
      </c>
      <c r="H41" s="14" t="str">
        <f ca="1">IFERROR(__xludf.DUMMYFUNCTION("""COMPUTED_VALUE"""),"PGN")</f>
        <v>PGN</v>
      </c>
      <c r="I41" s="11"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14">
        <f ca="1">IFERROR(__xludf.DUMMYFUNCTION("""COMPUTED_VALUE"""),1)</f>
        <v>1</v>
      </c>
      <c r="K41" s="17">
        <f ca="1">IFERROR(__xludf.DUMMYFUNCTION("""COMPUTED_VALUE"""),253661394)</f>
        <v>253661394</v>
      </c>
      <c r="L41" s="18" t="str">
        <f ca="1">IFERROR(__xludf.DUMMYFUNCTION("""COMPUTED_VALUE""")," Se cumplió la meta")</f>
        <v xml:space="preserve"> Se cumplió la meta</v>
      </c>
      <c r="M41" s="11" t="str">
        <f ca="1">IFERROR(__xludf.DUMMYFUNCTION("""COMPUTED_VALUE"""),"Esteban Carrillo")</f>
        <v>Esteban Carrillo</v>
      </c>
      <c r="N41" s="11"/>
      <c r="O41" s="20">
        <f ca="1">IFERROR(__xludf.DUMMYFUNCTION("""COMPUTED_VALUE"""),0)</f>
        <v>0</v>
      </c>
      <c r="P41" s="14"/>
      <c r="Q41" s="14"/>
      <c r="R41" s="14"/>
      <c r="S41" s="14"/>
      <c r="T41" s="11"/>
      <c r="U41" s="11"/>
      <c r="V41" s="11"/>
      <c r="W41" s="11"/>
      <c r="X41" s="11"/>
      <c r="Y41" s="11"/>
      <c r="Z41" s="11"/>
      <c r="AA41" s="11"/>
      <c r="AB41" s="11"/>
      <c r="AC41" s="11"/>
      <c r="AD41" s="11"/>
      <c r="AE41" s="11"/>
      <c r="AF41" s="11"/>
      <c r="AG41" s="11"/>
      <c r="AH41" s="11"/>
      <c r="AI41" s="14"/>
      <c r="AJ41" s="14"/>
      <c r="AK41" s="14"/>
      <c r="AL41" s="11"/>
      <c r="AM41" s="14"/>
      <c r="AN41" s="1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hidden="1"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61">
        <f ca="1">IFERROR(__xludf.DUMMYFUNCTION("""COMPUTED_VALUE"""),0.25)</f>
        <v>0.25</v>
      </c>
      <c r="P43" s="44"/>
      <c r="Q43" s="44"/>
      <c r="R43" s="44"/>
      <c r="S43" s="44"/>
      <c r="T43" s="44"/>
      <c r="U43" s="44"/>
      <c r="V43" s="44"/>
      <c r="W43" s="44"/>
      <c r="X43" s="44"/>
      <c r="Y43" s="44"/>
      <c r="Z43" s="44"/>
      <c r="AA43" s="44"/>
      <c r="AB43" s="44"/>
      <c r="AC43" s="44"/>
      <c r="AD43" s="44"/>
      <c r="AE43" s="44"/>
      <c r="AF43" s="44"/>
      <c r="AG43" s="44"/>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28"/>
      <c r="Q48" s="28"/>
      <c r="R48" s="28"/>
      <c r="S48" s="28"/>
      <c r="T48" s="28" t="s">
        <v>1038</v>
      </c>
      <c r="U48" s="56" t="s">
        <v>63</v>
      </c>
      <c r="V48" s="56" t="s">
        <v>1039</v>
      </c>
      <c r="W48" s="56" t="s">
        <v>1040</v>
      </c>
      <c r="X48" s="56"/>
      <c r="Y48" s="56"/>
      <c r="Z48" s="56"/>
      <c r="AA48" s="56"/>
      <c r="AB48" s="56"/>
      <c r="AC48" s="56"/>
      <c r="AD48" s="56"/>
      <c r="AE48" s="56"/>
      <c r="AF48" s="56"/>
      <c r="AG48" s="56"/>
      <c r="AH48" s="56"/>
      <c r="AI48" s="14"/>
      <c r="AJ48" s="14"/>
      <c r="AK48" s="14"/>
      <c r="AL48" s="14"/>
      <c r="AM48" s="14"/>
      <c r="AN48" s="60"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v>0.5</v>
      </c>
      <c r="O56" s="20">
        <f ca="1">IFERROR(__xludf.DUMMYFUNCTION("""COMPUTED_VALUE"""),0.5)</f>
        <v>0.5</v>
      </c>
      <c r="P56" s="57"/>
      <c r="Q56" s="57"/>
      <c r="R56" s="57"/>
      <c r="S56" s="57"/>
      <c r="T56" s="57"/>
      <c r="U56" s="57"/>
      <c r="V56" s="14"/>
      <c r="W56" s="14"/>
      <c r="X56" s="14"/>
      <c r="Y56" s="14"/>
      <c r="Z56" s="64" t="s">
        <v>1041</v>
      </c>
      <c r="AA56" s="11" t="s">
        <v>63</v>
      </c>
      <c r="AB56" s="14"/>
      <c r="AC56" s="14"/>
      <c r="AD56" s="14"/>
      <c r="AE56" s="14"/>
      <c r="AF56" s="11" t="s">
        <v>1042</v>
      </c>
      <c r="AG56" s="11" t="s">
        <v>230</v>
      </c>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20">
        <f ca="1">IFERROR(__xludf.DUMMYFUNCTION("""COMPUTED_VALUE"""),0)</f>
        <v>0</v>
      </c>
      <c r="P66" s="56"/>
      <c r="Q66" s="56"/>
      <c r="R66" s="56"/>
      <c r="S66" s="56"/>
      <c r="T66" s="56"/>
      <c r="U66" s="56"/>
      <c r="V66" s="56"/>
      <c r="W66" s="56"/>
      <c r="X66" s="56"/>
      <c r="Y66" s="56"/>
      <c r="Z66" s="56"/>
      <c r="AA66" s="56"/>
      <c r="AB66" s="56"/>
      <c r="AC66" s="56"/>
      <c r="AD66" s="56"/>
      <c r="AE66" s="56"/>
      <c r="AF66" s="56"/>
      <c r="AG66" s="56"/>
      <c r="AH66" s="56"/>
      <c r="AI66" s="14"/>
      <c r="AJ66" s="14"/>
      <c r="AK66" s="14"/>
      <c r="AL66" s="14"/>
      <c r="AM66" s="14"/>
      <c r="AN66" s="60"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11" t="str">
        <f ca="1">IFERROR(__xludf.DUMMYFUNCTION("""COMPUTED_VALUE"""),"1. PROTEGER LA BELLEZA DE LA VIDA")</f>
        <v>1. PROTEGER LA BELLEZA DE LA VIDA</v>
      </c>
      <c r="C70" s="11" t="str">
        <f ca="1">IFERROR(__xludf.DUMMYFUNCTION("""COMPUTED_VALUE"""),"1.2 Restauración rehabilitación y sistemas sotenibles para la conservación")</f>
        <v>1.2 Restauración rehabilitación y sistemas sotenibles para la conservación</v>
      </c>
      <c r="D70" s="11" t="str">
        <f ca="1">IFERROR(__xludf.DUMMYFUNCTION("""COMPUTED_VALUE"""),"No. de plántulas producidas")</f>
        <v>No. de plántulas producidas</v>
      </c>
      <c r="E70" s="11"/>
      <c r="F70" s="14" t="str">
        <f ca="1">IFERROR(__xludf.DUMMYFUNCTION("""COMPUTED_VALUE"""),"PEI")</f>
        <v>PEI</v>
      </c>
      <c r="G70" s="11" t="str">
        <f ca="1">IFERROR(__xludf.DUMMYFUNCTION("""COMPUTED_VALUE"""),"PNN La Paya")</f>
        <v>PNN La Paya</v>
      </c>
      <c r="H70" s="14" t="str">
        <f ca="1">IFERROR(__xludf.DUMMYFUNCTION("""COMPUTED_VALUE"""),"GEF")</f>
        <v>GEF</v>
      </c>
      <c r="I70" s="14"/>
      <c r="J70" s="16">
        <f ca="1">IFERROR(__xludf.DUMMYFUNCTION("""COMPUTED_VALUE"""),10000)</f>
        <v>10000</v>
      </c>
      <c r="K70" s="17"/>
      <c r="L70" s="11"/>
      <c r="M70" s="11"/>
      <c r="N70" s="11"/>
      <c r="O70" s="11"/>
      <c r="P70" s="11"/>
      <c r="Q70" s="11"/>
      <c r="R70" s="11"/>
      <c r="S70" s="11"/>
      <c r="T70" s="11"/>
      <c r="U70" s="11"/>
      <c r="V70" s="11"/>
      <c r="W70" s="11"/>
      <c r="X70" s="11"/>
      <c r="Y70" s="11"/>
      <c r="Z70" s="11"/>
      <c r="AA70" s="11"/>
      <c r="AB70" s="11"/>
      <c r="AC70" s="11"/>
      <c r="AD70" s="11"/>
      <c r="AE70" s="11"/>
      <c r="AF70" s="11"/>
      <c r="AG70" s="11"/>
      <c r="AH70" s="11"/>
      <c r="AI70" s="14"/>
      <c r="AJ70" s="11"/>
      <c r="AK70" s="14"/>
      <c r="AL70" s="11"/>
      <c r="AM70" s="14"/>
      <c r="AN70" s="15" t="str">
        <f ca="1">IFERROR(__xludf.DUMMYFUNCTION("""COMPUTED_VALUE"""),"Mensual")</f>
        <v>Mensual</v>
      </c>
    </row>
    <row r="71" spans="1:40" ht="96" hidden="1" customHeight="1">
      <c r="A71" s="10" t="str">
        <f t="shared" ca="1" si="0"/>
        <v>Mensual</v>
      </c>
      <c r="B71" s="11" t="str">
        <f ca="1">IFERROR(__xludf.DUMMYFUNCTION("""COMPUTED_VALUE"""),"1. PROTEGER LA BELLEZA DE LA VIDA")</f>
        <v>1. PROTEGER LA BELLEZA DE LA VIDA</v>
      </c>
      <c r="C71" s="11" t="str">
        <f ca="1">IFERROR(__xludf.DUMMYFUNCTION("""COMPUTED_VALUE"""),"1.2 Restauración rehabilitación y sistemas sotenibles para la conservación")</f>
        <v>1.2 Restauración rehabilitación y sistemas sotenibles para la conservación</v>
      </c>
      <c r="D71" s="11" t="str">
        <f ca="1">IFERROR(__xludf.DUMMYFUNCTION("""COMPUTED_VALUE"""),"Numero de hectáreas en proceso de restauración en mantenimiento")</f>
        <v>Numero de hectáreas en proceso de restauración en mantenimiento</v>
      </c>
      <c r="E71"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11" t="str">
        <f ca="1">IFERROR(__xludf.DUMMYFUNCTION("""COMPUTED_VALUE"""),"PAA-PI")</f>
        <v>PAA-PI</v>
      </c>
      <c r="G71" s="11" t="str">
        <f ca="1">IFERROR(__xludf.DUMMYFUNCTION("""COMPUTED_VALUE"""),"DTAM")</f>
        <v>DTAM</v>
      </c>
      <c r="H71" s="14" t="str">
        <f ca="1">IFERROR(__xludf.DUMMYFUNCTION("""COMPUTED_VALUE"""),"PGN")</f>
        <v>PGN</v>
      </c>
      <c r="I71" s="11" t="str">
        <f ca="1">IFERROR(__xludf.DUMMYFUNCTION("""COMPUTED_VALUE"""),"1.Realizar la Georeferenciacion")</f>
        <v>1.Realizar la Georeferenciacion</v>
      </c>
      <c r="J71" s="14">
        <f ca="1">IFERROR(__xludf.DUMMYFUNCTION("""COMPUTED_VALUE"""),0)</f>
        <v>0</v>
      </c>
      <c r="K71" s="17">
        <f ca="1">IFERROR(__xludf.DUMMYFUNCTION("""COMPUTED_VALUE"""),219278045)</f>
        <v>219278045</v>
      </c>
      <c r="L71" s="14" t="str">
        <f ca="1">IFERROR(__xludf.DUMMYFUNCTION("""COMPUTED_VALUE"""),"Generar reporte mensual por toda la linea temática ")</f>
        <v xml:space="preserve">Generar reporte mensual por toda la linea temática </v>
      </c>
      <c r="M71" s="11" t="str">
        <f ca="1">IFERROR(__xludf.DUMMYFUNCTION("""COMPUTED_VALUE"""),"Shalom Sánchez")</f>
        <v>Shalom Sánchez</v>
      </c>
      <c r="N71" s="14"/>
      <c r="O71" s="20">
        <f ca="1">IFERROR(__xludf.DUMMYFUNCTION("""COMPUTED_VALUE"""),0)</f>
        <v>0</v>
      </c>
      <c r="P71" s="11"/>
      <c r="Q71" s="11"/>
      <c r="R71" s="11"/>
      <c r="S71" s="11"/>
      <c r="T71" s="14"/>
      <c r="U71" s="14"/>
      <c r="V71" s="14"/>
      <c r="W71" s="14"/>
      <c r="X71" s="14"/>
      <c r="Y71" s="14"/>
      <c r="Z71" s="14"/>
      <c r="AA71" s="14"/>
      <c r="AB71" s="14"/>
      <c r="AC71" s="14"/>
      <c r="AD71" s="14"/>
      <c r="AE71" s="14"/>
      <c r="AF71" s="14"/>
      <c r="AG71" s="14"/>
      <c r="AH71" s="14"/>
      <c r="AI71" s="14"/>
      <c r="AJ71" s="14"/>
      <c r="AK71" s="14"/>
      <c r="AL71" s="11"/>
      <c r="AM71" s="14"/>
      <c r="AN71" s="15"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57"/>
      <c r="Q73" s="57"/>
      <c r="R73" s="57"/>
      <c r="S73" s="57"/>
      <c r="T73" s="57"/>
      <c r="U73" s="57"/>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hidden="1"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81"/>
      <c r="Q77" s="81"/>
      <c r="R77" s="81"/>
      <c r="S77" s="81"/>
      <c r="T77" s="81" t="s">
        <v>1043</v>
      </c>
      <c r="U77" s="56" t="s">
        <v>337</v>
      </c>
      <c r="V77" s="56" t="s">
        <v>1044</v>
      </c>
      <c r="W77" s="56" t="s">
        <v>337</v>
      </c>
      <c r="X77" s="56" t="s">
        <v>1045</v>
      </c>
      <c r="Y77" s="56" t="s">
        <v>1046</v>
      </c>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81"/>
      <c r="Q78" s="81"/>
      <c r="R78" s="81"/>
      <c r="S78" s="81"/>
      <c r="T78" s="81" t="s">
        <v>1047</v>
      </c>
      <c r="U78" s="56" t="s">
        <v>337</v>
      </c>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t="s">
        <v>1048</v>
      </c>
      <c r="AI81" s="14"/>
      <c r="AJ81" s="14"/>
      <c r="AK81" s="14"/>
      <c r="AL81" s="14"/>
      <c r="AM81" s="14"/>
      <c r="AN81" s="60" t="str">
        <f ca="1">IFERROR(__xludf.DUMMYFUNCTION("""COMPUTED_VALUE"""),"Trimestral")</f>
        <v>Trimestral</v>
      </c>
    </row>
    <row r="82" spans="1:40" ht="96" hidden="1" customHeight="1">
      <c r="A82" s="10" t="str">
        <f t="shared" ca="1" si="0"/>
        <v>Trimestral</v>
      </c>
      <c r="B82" s="11" t="str">
        <f ca="1">IFERROR(__xludf.DUMMYFUNCTION("""COMPUTED_VALUE"""),"1. PROTEGER LA BELLEZA DE LA VIDA")</f>
        <v>1. PROTEGER LA BELLEZA DE LA VIDA</v>
      </c>
      <c r="C82" s="11" t="str">
        <f ca="1">IFERROR(__xludf.DUMMYFUNCTION("""COMPUTED_VALUE"""),"1.5 Efectividad del manejo monitoreo y vida silvestre")</f>
        <v>1.5 Efectividad del manejo monitoreo y vida silvestre</v>
      </c>
      <c r="D82" s="11" t="str">
        <f ca="1">IFERROR(__xludf.DUMMYFUNCTION("""COMPUTED_VALUE"""),"Número de VOC-PIC con información generada desde el monitoreo")</f>
        <v>Número de VOC-PIC con información generada desde el monitoreo</v>
      </c>
      <c r="E82"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11" t="str">
        <f ca="1">IFERROR(__xludf.DUMMYFUNCTION("""COMPUTED_VALUE"""),"PAA-PI")</f>
        <v>PAA-PI</v>
      </c>
      <c r="G82" s="11" t="str">
        <f ca="1">IFERROR(__xludf.DUMMYFUNCTION("""COMPUTED_VALUE"""),"PNN Serranía de Chiribiquete")</f>
        <v>PNN Serranía de Chiribiquete</v>
      </c>
      <c r="H82" s="14" t="str">
        <f ca="1">IFERROR(__xludf.DUMMYFUNCTION("""COMPUTED_VALUE"""),"OTROS")</f>
        <v>OTROS</v>
      </c>
      <c r="I82"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14">
        <f ca="1">IFERROR(__xludf.DUMMYFUNCTION("""COMPUTED_VALUE"""),1)</f>
        <v>1</v>
      </c>
      <c r="K82" s="17"/>
      <c r="L82" s="11"/>
      <c r="M82" s="11" t="str">
        <f ca="1">IFERROR(__xludf.DUMMYFUNCTION("""COMPUTED_VALUE"""),"Angela Melo")</f>
        <v>Angela Melo</v>
      </c>
      <c r="N82" s="11"/>
      <c r="O82" s="11"/>
      <c r="P82" s="28" t="s">
        <v>1049</v>
      </c>
      <c r="Q82" s="11" t="s">
        <v>57</v>
      </c>
      <c r="R82" s="11" t="s">
        <v>1050</v>
      </c>
      <c r="S82" s="11" t="s">
        <v>57</v>
      </c>
      <c r="T82" s="11"/>
      <c r="U82" s="11"/>
      <c r="V82" s="11"/>
      <c r="W82" s="11"/>
      <c r="X82" s="11"/>
      <c r="Y82" s="11"/>
      <c r="Z82" s="11"/>
      <c r="AA82" s="11"/>
      <c r="AB82" s="11"/>
      <c r="AC82" s="11"/>
      <c r="AD82" s="11"/>
      <c r="AE82" s="11"/>
      <c r="AF82" s="11"/>
      <c r="AG82" s="11"/>
      <c r="AH82" s="11"/>
      <c r="AI82" s="14"/>
      <c r="AJ82" s="11"/>
      <c r="AK82" s="14"/>
      <c r="AL82" s="11"/>
      <c r="AM82" s="14"/>
      <c r="AN82" s="15" t="str">
        <f ca="1">IFERROR(__xludf.DUMMYFUNCTION("""COMPUTED_VALUE"""),"Trimestral")</f>
        <v>Trimestral</v>
      </c>
    </row>
    <row r="83" spans="1:40" ht="96" hidden="1" customHeight="1">
      <c r="A83" s="10" t="str">
        <f t="shared" ca="1" si="0"/>
        <v>Trimestral</v>
      </c>
      <c r="B83" s="11" t="str">
        <f ca="1">IFERROR(__xludf.DUMMYFUNCTION("""COMPUTED_VALUE"""),"1. PROTEGER LA BELLEZA DE LA VIDA")</f>
        <v>1. PROTEGER LA BELLEZA DE LA VIDA</v>
      </c>
      <c r="C83" s="11" t="str">
        <f ca="1">IFERROR(__xludf.DUMMYFUNCTION("""COMPUTED_VALUE"""),"1.5 Efectividad del manejo monitoreo y vida silvestre")</f>
        <v>1.5 Efectividad del manejo monitoreo y vida silvestre</v>
      </c>
      <c r="D83" s="11" t="str">
        <f ca="1">IFERROR(__xludf.DUMMYFUNCTION("""COMPUTED_VALUE"""),"Número de VOC-PIC con información generada desde el monitoreo")</f>
        <v>Número de VOC-PIC con información generada desde el monitoreo</v>
      </c>
      <c r="E83" s="11"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11" t="str">
        <f ca="1">IFERROR(__xludf.DUMMYFUNCTION("""COMPUTED_VALUE"""),"PAA-PI")</f>
        <v>PAA-PI</v>
      </c>
      <c r="G83" s="11" t="str">
        <f ca="1">IFERROR(__xludf.DUMMYFUNCTION("""COMPUTED_VALUE"""),"RNN Puinawai")</f>
        <v>RNN Puinawai</v>
      </c>
      <c r="H83" s="14" t="str">
        <f ca="1">IFERROR(__xludf.DUMMYFUNCTION("""COMPUTED_VALUE"""),"FONAM")</f>
        <v>FONAM</v>
      </c>
      <c r="I83" s="11"/>
      <c r="J83" s="14">
        <f ca="1">IFERROR(__xludf.DUMMYFUNCTION("""COMPUTED_VALUE"""),1)</f>
        <v>1</v>
      </c>
      <c r="K83" s="17"/>
      <c r="L83" s="11"/>
      <c r="M83" s="11" t="str">
        <f ca="1">IFERROR(__xludf.DUMMYFUNCTION("""COMPUTED_VALUE"""),"Angela Melo")</f>
        <v>Angela Melo</v>
      </c>
      <c r="N83" s="11"/>
      <c r="O83" s="11"/>
      <c r="P83" s="11" t="s">
        <v>1051</v>
      </c>
      <c r="Q83" s="11" t="s">
        <v>57</v>
      </c>
      <c r="R83" s="11" t="s">
        <v>1052</v>
      </c>
      <c r="S83" s="11" t="s">
        <v>57</v>
      </c>
      <c r="T83" s="11"/>
      <c r="U83" s="11"/>
      <c r="V83" s="11"/>
      <c r="W83" s="11"/>
      <c r="X83" s="11"/>
      <c r="Y83" s="11"/>
      <c r="Z83" s="11"/>
      <c r="AA83" s="11"/>
      <c r="AB83" s="11"/>
      <c r="AC83" s="11"/>
      <c r="AD83" s="11"/>
      <c r="AE83" s="11"/>
      <c r="AF83" s="11"/>
      <c r="AG83" s="11"/>
      <c r="AH83" s="11"/>
      <c r="AI83" s="14"/>
      <c r="AJ83" s="11"/>
      <c r="AK83" s="14"/>
      <c r="AL83" s="11"/>
      <c r="AM83" s="14"/>
      <c r="AN83" s="15"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v>0</v>
      </c>
      <c r="O86" s="11"/>
      <c r="P86" s="56"/>
      <c r="Q86" s="56"/>
      <c r="R86" s="56"/>
      <c r="S86" s="56"/>
      <c r="T86" s="56"/>
      <c r="U86" s="56"/>
      <c r="V86" s="56"/>
      <c r="W86" s="56"/>
      <c r="X86" s="56"/>
      <c r="Y86" s="56"/>
      <c r="Z86" s="56" t="s">
        <v>1053</v>
      </c>
      <c r="AA86" s="56" t="s">
        <v>57</v>
      </c>
      <c r="AB86" s="56" t="s">
        <v>1054</v>
      </c>
      <c r="AC86" s="56" t="s">
        <v>57</v>
      </c>
      <c r="AD86" s="56" t="s">
        <v>1055</v>
      </c>
      <c r="AE86" s="56" t="s">
        <v>168</v>
      </c>
      <c r="AF86" s="56" t="s">
        <v>1056</v>
      </c>
      <c r="AG86" s="56" t="s">
        <v>57</v>
      </c>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v>0</v>
      </c>
      <c r="O87" s="11"/>
      <c r="P87" s="56"/>
      <c r="Q87" s="56"/>
      <c r="R87" s="56"/>
      <c r="S87" s="56"/>
      <c r="T87" s="56"/>
      <c r="U87" s="56"/>
      <c r="V87" s="56"/>
      <c r="W87" s="56"/>
      <c r="X87" s="56"/>
      <c r="Y87" s="56"/>
      <c r="Z87" s="84" t="s">
        <v>1057</v>
      </c>
      <c r="AA87" s="56" t="s">
        <v>57</v>
      </c>
      <c r="AB87" s="56"/>
      <c r="AC87" s="56"/>
      <c r="AD87" s="56"/>
      <c r="AE87" s="56"/>
      <c r="AF87" s="56" t="s">
        <v>1058</v>
      </c>
      <c r="AG87" s="56" t="s">
        <v>57</v>
      </c>
      <c r="AH87" s="56"/>
      <c r="AI87" s="14"/>
      <c r="AJ87" s="14"/>
      <c r="AK87" s="14"/>
      <c r="AL87" s="14"/>
      <c r="AM87" s="14"/>
      <c r="AN87" s="60" t="str">
        <f ca="1">IFERROR(__xludf.DUMMYFUNCTION("""COMPUTED_VALUE"""),"Trimestral")</f>
        <v>Trimestral</v>
      </c>
    </row>
    <row r="88" spans="1:40" ht="96" hidden="1" customHeight="1">
      <c r="A88" s="10" t="str">
        <f t="shared" ca="1" si="0"/>
        <v>Trimestral</v>
      </c>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20">
        <f ca="1">IFERROR(__xludf.DUMMYFUNCTION("""COMPUTED_VALUE"""),0)</f>
        <v>0</v>
      </c>
      <c r="P88" s="56"/>
      <c r="Q88" s="56"/>
      <c r="R88" s="56"/>
      <c r="S88" s="56"/>
      <c r="T88" s="56"/>
      <c r="U88" s="56"/>
      <c r="V88" s="56"/>
      <c r="W88" s="56"/>
      <c r="X88" s="56"/>
      <c r="Y88" s="56"/>
      <c r="Z88" s="56"/>
      <c r="AA88" s="56"/>
      <c r="AB88" s="56"/>
      <c r="AC88" s="56"/>
      <c r="AD88" s="56"/>
      <c r="AE88" s="56"/>
      <c r="AF88" s="56"/>
      <c r="AG88" s="56"/>
      <c r="AH88" s="56"/>
      <c r="AI88" s="14"/>
      <c r="AJ88" s="14"/>
      <c r="AK88" s="14"/>
      <c r="AL88" s="14"/>
      <c r="AM88" s="14"/>
      <c r="AN88" s="60" t="str">
        <f ca="1">IFERROR(__xludf.DUMMYFUNCTION("""COMPUTED_VALUE"""),"Trimestral")</f>
        <v>Trimestral</v>
      </c>
    </row>
    <row r="89" spans="1:40" ht="96" hidden="1" customHeight="1">
      <c r="A89" s="10" t="str">
        <f t="shared" ca="1" si="0"/>
        <v>Trimestral</v>
      </c>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20">
        <f ca="1">IFERROR(__xludf.DUMMYFUNCTION("""COMPUTED_VALUE"""),0)</f>
        <v>0</v>
      </c>
      <c r="P89" s="56"/>
      <c r="Q89" s="56"/>
      <c r="R89" s="56"/>
      <c r="S89" s="56"/>
      <c r="T89" s="56"/>
      <c r="U89" s="56"/>
      <c r="V89" s="11"/>
      <c r="W89" s="11"/>
      <c r="X89" s="11"/>
      <c r="Y89" s="11"/>
      <c r="Z89" s="11"/>
      <c r="AA89" s="11"/>
      <c r="AB89" s="11"/>
      <c r="AC89" s="11"/>
      <c r="AD89" s="11"/>
      <c r="AE89" s="11"/>
      <c r="AF89" s="11"/>
      <c r="AG89" s="11"/>
      <c r="AH89" s="11"/>
      <c r="AI89" s="14"/>
      <c r="AJ89" s="14"/>
      <c r="AK89" s="14"/>
      <c r="AL89" s="14"/>
      <c r="AM89" s="14"/>
      <c r="AN89" s="60"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09.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81"/>
      <c r="Q92" s="81"/>
      <c r="R92" s="81"/>
      <c r="S92" s="81"/>
      <c r="T92" s="81" t="s">
        <v>1059</v>
      </c>
      <c r="U92" s="56"/>
      <c r="V92" s="56" t="s">
        <v>1060</v>
      </c>
      <c r="W92" s="56" t="s">
        <v>57</v>
      </c>
      <c r="X92" s="56" t="s">
        <v>1061</v>
      </c>
      <c r="Y92" s="56" t="s">
        <v>63</v>
      </c>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81"/>
      <c r="Q93" s="81"/>
      <c r="R93" s="81"/>
      <c r="S93" s="81"/>
      <c r="T93" s="81" t="s">
        <v>1059</v>
      </c>
      <c r="U93" s="56"/>
      <c r="V93" s="56" t="s">
        <v>1060</v>
      </c>
      <c r="W93" s="56" t="s">
        <v>57</v>
      </c>
      <c r="X93" s="56" t="s">
        <v>1061</v>
      </c>
      <c r="Y93" s="56" t="s">
        <v>63</v>
      </c>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44"/>
      <c r="Q97" s="44"/>
      <c r="R97" s="44"/>
      <c r="S97" s="44"/>
      <c r="T97" s="44"/>
      <c r="U97" s="44"/>
      <c r="V97" s="44"/>
      <c r="W97" s="44"/>
      <c r="X97" s="44"/>
      <c r="Y97" s="44"/>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11" t="str">
        <f ca="1">IFERROR(__xludf.DUMMYFUNCTION("""COMPUTED_VALUE"""),"1. PROTEGER LA BELLEZA DE LA VIDA")</f>
        <v>1. PROTEGER LA BELLEZA DE LA VIDA</v>
      </c>
      <c r="C99" s="11" t="str">
        <f ca="1">IFERROR(__xludf.DUMMYFUNCTION("""COMPUTED_VALUE"""),"1.6 Autoridad ambiental y gestión del riesgo")</f>
        <v>1.6 Autoridad ambiental y gestión del riesgo</v>
      </c>
      <c r="D99" s="11" t="str">
        <f ca="1">IFERROR(__xludf.DUMMYFUNCTION("""COMPUTED_VALUE"""),"Áreas administradas por PNNC en presión cubiertas por recorridos de prevención vigilancia y control")</f>
        <v>Áreas administradas por PNNC en presión cubiertas por recorridos de prevención vigilancia y control</v>
      </c>
      <c r="E99" s="11" t="str">
        <f ca="1">IFERROR(__xludf.DUMMYFUNCTION("""COMPUTED_VALUE"""),"Mapas de visibilidad")</f>
        <v>Mapas de visibilidad</v>
      </c>
      <c r="F99" s="11" t="str">
        <f ca="1">IFERROR(__xludf.DUMMYFUNCTION("""COMPUTED_VALUE"""),"PAA-PI")</f>
        <v>PAA-PI</v>
      </c>
      <c r="G99" s="11" t="str">
        <f ca="1">IFERROR(__xludf.DUMMYFUNCTION("""COMPUTED_VALUE"""),"PNN Amacayacu")</f>
        <v>PNN Amacayacu</v>
      </c>
      <c r="H99" s="14" t="str">
        <f ca="1">IFERROR(__xludf.DUMMYFUNCTION("""COMPUTED_VALUE"""),"FONAM")</f>
        <v>FONAM</v>
      </c>
      <c r="I99"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14">
        <f ca="1">IFERROR(__xludf.DUMMYFUNCTION("""COMPUTED_VALUE"""),300)</f>
        <v>300</v>
      </c>
      <c r="K99" s="17">
        <f ca="1">IFERROR(__xludf.DUMMYFUNCTION("""COMPUTED_VALUE"""),211869933)</f>
        <v>211869933</v>
      </c>
      <c r="L99" s="11" t="str">
        <f ca="1">IFERROR(__xludf.DUMMYFUNCTION("""COMPUTED_VALUE"""),"Pendiente revisar meta 22 de octubre")</f>
        <v>Pendiente revisar meta 22 de octubre</v>
      </c>
      <c r="M99" s="11" t="str">
        <f ca="1">IFERROR(__xludf.DUMMYFUNCTION("""COMPUTED_VALUE"""),"Mateo Pulido")</f>
        <v>Mateo Pulido</v>
      </c>
      <c r="N99" s="11"/>
      <c r="O99" s="20">
        <f ca="1">IFERROR(__xludf.DUMMYFUNCTION("""COMPUTED_VALUE"""),0)</f>
        <v>0</v>
      </c>
      <c r="P99" s="11"/>
      <c r="Q99" s="11"/>
      <c r="R99" s="11"/>
      <c r="S99" s="11"/>
      <c r="T99" s="11"/>
      <c r="U99" s="11"/>
      <c r="V99" s="11"/>
      <c r="W99" s="11"/>
      <c r="X99" s="11"/>
      <c r="Y99" s="11"/>
      <c r="Z99" s="11"/>
      <c r="AA99" s="11"/>
      <c r="AB99" s="11"/>
      <c r="AC99" s="11"/>
      <c r="AD99" s="11"/>
      <c r="AE99" s="11"/>
      <c r="AF99" s="11"/>
      <c r="AG99" s="11"/>
      <c r="AH99" s="11"/>
      <c r="AI99" s="14"/>
      <c r="AJ99" s="14"/>
      <c r="AK99" s="14"/>
      <c r="AL99" s="11"/>
      <c r="AM99" s="14"/>
      <c r="AN99" s="15"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56"/>
      <c r="Q100" s="56"/>
      <c r="R100" s="56"/>
      <c r="S100" s="56"/>
      <c r="T100" s="56"/>
      <c r="U100" s="56"/>
      <c r="V100" s="56"/>
      <c r="W100" s="56"/>
      <c r="X100" s="56"/>
      <c r="Y100" s="56"/>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v>0</v>
      </c>
      <c r="O101" s="20" t="str">
        <f ca="1">IFERROR(__xludf.DUMMYFUNCTION("""COMPUTED_VALUE"""),"#DIV/0!")</f>
        <v>#DIV/0!</v>
      </c>
      <c r="P101" s="56"/>
      <c r="Q101" s="56"/>
      <c r="R101" s="56"/>
      <c r="S101" s="56"/>
      <c r="T101" s="56"/>
      <c r="U101" s="56"/>
      <c r="V101" s="56"/>
      <c r="W101" s="56"/>
      <c r="X101" s="56"/>
      <c r="Y101" s="56"/>
      <c r="Z101" s="1" t="s">
        <v>1062</v>
      </c>
      <c r="AA101" s="56" t="s">
        <v>57</v>
      </c>
      <c r="AB101" s="56" t="s">
        <v>1063</v>
      </c>
      <c r="AC101" s="11" t="s">
        <v>57</v>
      </c>
      <c r="AD101" s="56" t="s">
        <v>1064</v>
      </c>
      <c r="AE101" s="56" t="s">
        <v>57</v>
      </c>
      <c r="AF101" s="56" t="s">
        <v>1065</v>
      </c>
      <c r="AG101" s="56" t="s">
        <v>57</v>
      </c>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v>27.16</v>
      </c>
      <c r="O102" s="20">
        <f ca="1">IFERROR(__xludf.DUMMYFUNCTION("""COMPUTED_VALUE"""),0)</f>
        <v>0</v>
      </c>
      <c r="P102" s="56"/>
      <c r="Q102" s="56"/>
      <c r="R102" s="56"/>
      <c r="S102" s="56"/>
      <c r="T102" s="56"/>
      <c r="U102" s="56"/>
      <c r="V102" s="56"/>
      <c r="W102" s="56"/>
      <c r="X102" s="56"/>
      <c r="Y102" s="56"/>
      <c r="Z102" s="1" t="s">
        <v>1066</v>
      </c>
      <c r="AA102" s="56" t="s">
        <v>57</v>
      </c>
      <c r="AB102" s="56" t="s">
        <v>1067</v>
      </c>
      <c r="AC102" s="11" t="s">
        <v>57</v>
      </c>
      <c r="AD102" s="56" t="s">
        <v>1068</v>
      </c>
      <c r="AE102" s="56" t="s">
        <v>57</v>
      </c>
      <c r="AF102" s="56" t="s">
        <v>1069</v>
      </c>
      <c r="AG102" s="56" t="s">
        <v>57</v>
      </c>
      <c r="AH102" s="56"/>
      <c r="AI102" s="57"/>
      <c r="AJ102" s="57"/>
      <c r="AK102" s="57"/>
      <c r="AL102" s="57"/>
      <c r="AM102" s="57"/>
      <c r="AN102" s="60"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20">
        <f ca="1">IFERROR(__xludf.DUMMYFUNCTION("""COMPUTED_VALUE"""),0)</f>
        <v>0</v>
      </c>
      <c r="P109" s="56"/>
      <c r="Q109" s="56"/>
      <c r="R109" s="56"/>
      <c r="S109" s="56"/>
      <c r="T109" s="56"/>
      <c r="U109" s="56"/>
      <c r="V109" s="56"/>
      <c r="W109" s="56"/>
      <c r="X109" s="56"/>
      <c r="Y109" s="56"/>
      <c r="Z109" s="56"/>
      <c r="AA109" s="56"/>
      <c r="AB109" s="56"/>
      <c r="AC109" s="56"/>
      <c r="AD109" s="56"/>
      <c r="AE109" s="56"/>
      <c r="AF109" s="56"/>
      <c r="AG109" s="56"/>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61">
        <f ca="1">IFERROR(__xludf.DUMMYFUNCTION("""COMPUTED_VALUE"""),0)</f>
        <v>0</v>
      </c>
      <c r="P110" s="44"/>
      <c r="Q110" s="44"/>
      <c r="R110" s="44"/>
      <c r="S110" s="44"/>
      <c r="T110" s="44"/>
      <c r="U110" s="44"/>
      <c r="V110" s="44"/>
      <c r="W110" s="44"/>
      <c r="X110" s="44"/>
      <c r="Y110" s="44"/>
      <c r="Z110" s="44"/>
      <c r="AA110" s="44"/>
      <c r="AB110" s="44"/>
      <c r="AC110" s="44"/>
      <c r="AD110" s="44"/>
      <c r="AE110" s="44"/>
      <c r="AF110" s="44"/>
      <c r="AG110" s="44"/>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hidden="1"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hidden="1"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54"/>
      <c r="Q113" s="54"/>
      <c r="R113" s="54"/>
      <c r="S113" s="54"/>
      <c r="T113" s="54" t="s">
        <v>1070</v>
      </c>
      <c r="U113" s="44" t="s">
        <v>265</v>
      </c>
      <c r="V113" s="44" t="s">
        <v>50</v>
      </c>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11" t="str">
        <f ca="1">IFERROR(__xludf.DUMMYFUNCTION("""COMPUTED_VALUE"""),"1. PROTEGER LA BELLEZA DE LA VIDA")</f>
        <v>1. PROTEGER LA BELLEZA DE LA VIDA</v>
      </c>
      <c r="C114" s="11" t="str">
        <f ca="1">IFERROR(__xludf.DUMMYFUNCTION("""COMPUTED_VALUE"""),"1.6 Autoridad ambiental y gestión del riesgo")</f>
        <v>1.6 Autoridad ambiental y gestión del riesgo</v>
      </c>
      <c r="D114" s="11" t="str">
        <f ca="1">IFERROR(__xludf.DUMMYFUNCTION("""COMPUTED_VALUE"""),"Áreas administradas por PNNC en presión cubiertas por recorridos de prevención vigilancia y control")</f>
        <v>Áreas administradas por PNNC en presión cubiertas por recorridos de prevención vigilancia y control</v>
      </c>
      <c r="E114" s="11" t="str">
        <f ca="1">IFERROR(__xludf.DUMMYFUNCTION("""COMPUTED_VALUE"""),"Mapas de visibilidad")</f>
        <v>Mapas de visibilidad</v>
      </c>
      <c r="F114" s="11" t="str">
        <f ca="1">IFERROR(__xludf.DUMMYFUNCTION("""COMPUTED_VALUE"""),"PAA-PI")</f>
        <v>PAA-PI</v>
      </c>
      <c r="G114" s="11" t="str">
        <f ca="1">IFERROR(__xludf.DUMMYFUNCTION("""COMPUTED_VALUE"""),"RNN Nukak")</f>
        <v>RNN Nukak</v>
      </c>
      <c r="H114" s="14" t="str">
        <f ca="1">IFERROR(__xludf.DUMMYFUNCTION("""COMPUTED_VALUE"""),"PGN")</f>
        <v>PGN</v>
      </c>
      <c r="I114"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23">
        <f ca="1">IFERROR(__xludf.DUMMYFUNCTION("""COMPUTED_VALUE"""),3020)</f>
        <v>3020</v>
      </c>
      <c r="K114" s="17">
        <f ca="1">IFERROR(__xludf.DUMMYFUNCTION("""COMPUTED_VALUE"""),89678600)</f>
        <v>89678600</v>
      </c>
      <c r="L114" s="11" t="str">
        <f ca="1">IFERROR(__xludf.DUMMYFUNCTION("""COMPUTED_VALUE"""),"Pendiente revisar meta 22 de octubre")</f>
        <v>Pendiente revisar meta 22 de octubre</v>
      </c>
      <c r="M114" s="11" t="str">
        <f ca="1">IFERROR(__xludf.DUMMYFUNCTION("""COMPUTED_VALUE"""),"Mateo Pulido")</f>
        <v>Mateo Pulido</v>
      </c>
      <c r="N114" s="11"/>
      <c r="O114" s="20">
        <f ca="1">IFERROR(__xludf.DUMMYFUNCTION("""COMPUTED_VALUE"""),0)</f>
        <v>0</v>
      </c>
      <c r="P114" s="11"/>
      <c r="Q114" s="11"/>
      <c r="R114" s="11"/>
      <c r="S114" s="11"/>
      <c r="T114" s="11"/>
      <c r="U114" s="11"/>
      <c r="V114" s="11"/>
      <c r="W114" s="11"/>
      <c r="X114" s="11"/>
      <c r="Y114" s="11"/>
      <c r="Z114" s="11"/>
      <c r="AA114" s="11"/>
      <c r="AB114" s="11"/>
      <c r="AC114" s="11"/>
      <c r="AD114" s="11"/>
      <c r="AE114" s="11"/>
      <c r="AF114" s="11"/>
      <c r="AG114" s="11"/>
      <c r="AH114" s="11"/>
      <c r="AI114" s="14"/>
      <c r="AJ114" s="14"/>
      <c r="AK114" s="14"/>
      <c r="AL114" s="11"/>
      <c r="AM114" s="14"/>
      <c r="AN114" s="15"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56"/>
      <c r="Q116" s="56"/>
      <c r="R116" s="56"/>
      <c r="S116" s="56"/>
      <c r="T116" s="56"/>
      <c r="U116" s="56"/>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20">
        <f ca="1">IFERROR(__xludf.DUMMYFUNCTION("""COMPUTED_VALUE"""),0)</f>
        <v>0</v>
      </c>
      <c r="P120" s="56"/>
      <c r="Q120" s="56"/>
      <c r="R120" s="56"/>
      <c r="S120" s="56"/>
      <c r="T120" s="56"/>
      <c r="U120" s="56"/>
      <c r="V120" s="56"/>
      <c r="W120" s="56"/>
      <c r="X120" s="56"/>
      <c r="Y120" s="56"/>
      <c r="Z120" s="56"/>
      <c r="AA120" s="56"/>
      <c r="AB120" s="56"/>
      <c r="AC120" s="56"/>
      <c r="AD120" s="56"/>
      <c r="AE120" s="56"/>
      <c r="AF120" s="56"/>
      <c r="AG120" s="56"/>
      <c r="AH120" s="56"/>
      <c r="AI120" s="57"/>
      <c r="AJ120" s="57"/>
      <c r="AK120" s="57"/>
      <c r="AL120" s="57"/>
      <c r="AM120" s="57"/>
      <c r="AN120" s="60"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84" t="s">
        <v>1071</v>
      </c>
      <c r="AA123" s="56" t="s">
        <v>63</v>
      </c>
      <c r="AB123" s="56"/>
      <c r="AC123" s="56"/>
      <c r="AD123" s="56"/>
      <c r="AE123" s="56"/>
      <c r="AF123" s="56" t="s">
        <v>1072</v>
      </c>
      <c r="AG123" s="56" t="s">
        <v>63</v>
      </c>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11" t="str">
        <f ca="1">IFERROR(__xludf.DUMMYFUNCTION("""COMPUTED_VALUE"""),"1. PROTEGER LA BELLEZA DE LA VIDA")</f>
        <v>1. PROTEGER LA BELLEZA DE LA VIDA</v>
      </c>
      <c r="C125" s="11" t="str">
        <f ca="1">IFERROR(__xludf.DUMMYFUNCTION("""COMPUTED_VALUE"""),"1.6 Autoridad ambiental y gestión del riesgo")</f>
        <v>1.6 Autoridad ambiental y gestión del riesgo</v>
      </c>
      <c r="D125"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11" t="str">
        <f ca="1">IFERROR(__xludf.DUMMYFUNCTION("""COMPUTED_VALUE"""),"PAA")</f>
        <v>PAA</v>
      </c>
      <c r="G125" s="11" t="str">
        <f ca="1">IFERROR(__xludf.DUMMYFUNCTION("""COMPUTED_VALUE"""),"PNN Serranía de Chiribiquete")</f>
        <v>PNN Serranía de Chiribiquete</v>
      </c>
      <c r="H125" s="14" t="str">
        <f ca="1">IFERROR(__xludf.DUMMYFUNCTION("""COMPUTED_VALUE"""),"OTROS")</f>
        <v>OTROS</v>
      </c>
      <c r="I125" s="14" t="str">
        <f ca="1">IFERROR(__xludf.DUMMYFUNCTION("""COMPUTED_VALUE"""),"N/A")</f>
        <v>N/A</v>
      </c>
      <c r="J125" s="23">
        <f ca="1">IFERROR(__xludf.DUMMYFUNCTION("""COMPUTED_VALUE"""),0.3)</f>
        <v>0.3</v>
      </c>
      <c r="K125" s="17"/>
      <c r="L125" s="11"/>
      <c r="M125" s="11" t="str">
        <f ca="1">IFERROR(__xludf.DUMMYFUNCTION("""COMPUTED_VALUE"""),"Marisol Castro")</f>
        <v>Marisol Castro</v>
      </c>
      <c r="N125" s="11"/>
      <c r="O125" s="11"/>
      <c r="P125" s="11"/>
      <c r="Q125" s="11"/>
      <c r="R125" s="11"/>
      <c r="S125" s="11"/>
      <c r="T125" s="11"/>
      <c r="U125" s="11"/>
      <c r="V125" s="11"/>
      <c r="W125" s="11"/>
      <c r="X125" s="11"/>
      <c r="Y125" s="11"/>
      <c r="Z125" s="11"/>
      <c r="AA125" s="11"/>
      <c r="AB125" s="11"/>
      <c r="AC125" s="11"/>
      <c r="AD125" s="11"/>
      <c r="AE125" s="11"/>
      <c r="AF125" s="11"/>
      <c r="AG125" s="11"/>
      <c r="AH125" s="11"/>
      <c r="AI125" s="14"/>
      <c r="AJ125" s="14"/>
      <c r="AK125" s="14"/>
      <c r="AL125" s="11"/>
      <c r="AM125" s="11"/>
      <c r="AN125" s="15"/>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20">
        <f ca="1">IFERROR(__xludf.DUMMYFUNCTION("""COMPUTED_VALUE"""),0)</f>
        <v>0</v>
      </c>
      <c r="P126" s="56"/>
      <c r="Q126" s="56"/>
      <c r="R126" s="56"/>
      <c r="S126" s="56"/>
      <c r="T126" s="56"/>
      <c r="U126" s="56"/>
      <c r="V126" s="56"/>
      <c r="W126" s="56"/>
      <c r="X126" s="56"/>
      <c r="Y126" s="56"/>
      <c r="Z126" s="56"/>
      <c r="AA126" s="56"/>
      <c r="AB126" s="56"/>
      <c r="AC126" s="56"/>
      <c r="AD126" s="56"/>
      <c r="AE126" s="56"/>
      <c r="AF126" s="56"/>
      <c r="AG126" s="56"/>
      <c r="AH126" s="56"/>
      <c r="AI126" s="57"/>
      <c r="AJ126" s="57"/>
      <c r="AK126" s="57"/>
      <c r="AL126" s="57"/>
      <c r="AM126" s="57"/>
      <c r="AN126" s="60" t="str">
        <f ca="1">IFERROR(__xludf.DUMMYFUNCTION("""COMPUTED_VALUE"""),"Trimestral")</f>
        <v>Trimestral</v>
      </c>
    </row>
    <row r="127" spans="1:40" ht="14.25" hidden="1"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81"/>
      <c r="Q128" s="81"/>
      <c r="R128" s="81"/>
      <c r="S128" s="81"/>
      <c r="T128" s="81" t="s">
        <v>1073</v>
      </c>
      <c r="U128" s="56" t="s">
        <v>1074</v>
      </c>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20">
        <f ca="1">IFERROR(__xludf.DUMMYFUNCTION("""COMPUTED_VALUE"""),0)</f>
        <v>0</v>
      </c>
      <c r="P130" s="56"/>
      <c r="Q130" s="56"/>
      <c r="R130" s="56"/>
      <c r="S130" s="56"/>
      <c r="T130" s="56"/>
      <c r="U130" s="56"/>
      <c r="V130" s="56"/>
      <c r="W130" s="56"/>
      <c r="X130" s="56"/>
      <c r="Y130" s="56"/>
      <c r="Z130" s="56"/>
      <c r="AA130" s="56"/>
      <c r="AB130" s="56"/>
      <c r="AC130" s="56"/>
      <c r="AD130" s="56"/>
      <c r="AE130" s="56"/>
      <c r="AF130" s="56"/>
      <c r="AG130" s="56"/>
      <c r="AH130" s="56"/>
      <c r="AI130" s="57"/>
      <c r="AJ130" s="57"/>
      <c r="AK130" s="57"/>
      <c r="AL130" s="57"/>
      <c r="AM130" s="57"/>
      <c r="AN130" s="60"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56"/>
      <c r="Q134" s="56"/>
      <c r="R134" s="56"/>
      <c r="S134" s="56"/>
      <c r="T134" s="56"/>
      <c r="U134" s="56"/>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t="s">
        <v>1075</v>
      </c>
      <c r="AA138" s="56"/>
      <c r="AB138" s="56"/>
      <c r="AC138" s="56"/>
      <c r="AD138" s="56"/>
      <c r="AE138" s="56"/>
      <c r="AF138" s="56" t="s">
        <v>1076</v>
      </c>
      <c r="AG138" s="56" t="s">
        <v>63</v>
      </c>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81"/>
      <c r="Q139" s="81"/>
      <c r="R139" s="81"/>
      <c r="S139" s="81"/>
      <c r="T139" s="81" t="s">
        <v>1077</v>
      </c>
      <c r="U139" s="56" t="s">
        <v>1078</v>
      </c>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11" t="str">
        <f ca="1">IFERROR(__xludf.DUMMYFUNCTION("""COMPUTED_VALUE"""),"1. PROTEGER LA BELLEZA DE LA VIDA")</f>
        <v>1. PROTEGER LA BELLEZA DE LA VIDA</v>
      </c>
      <c r="C140" s="11" t="str">
        <f ca="1">IFERROR(__xludf.DUMMYFUNCTION("""COMPUTED_VALUE"""),"1.6 Autoridad ambiental y gestión del riesgo")</f>
        <v>1.6 Autoridad ambiental y gestión del riesgo</v>
      </c>
      <c r="D140"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11" t="str">
        <f ca="1">IFERROR(__xludf.DUMMYFUNCTION("""COMPUTED_VALUE"""),"PAA")</f>
        <v>PAA</v>
      </c>
      <c r="G140" s="11" t="str">
        <f ca="1">IFERROR(__xludf.DUMMYFUNCTION("""COMPUTED_VALUE"""),"PNN La Paya")</f>
        <v>PNN La Paya</v>
      </c>
      <c r="H140" s="14" t="str">
        <f ca="1">IFERROR(__xludf.DUMMYFUNCTION("""COMPUTED_VALUE"""),"OTROS")</f>
        <v>OTROS</v>
      </c>
      <c r="I140" s="14" t="str">
        <f ca="1">IFERROR(__xludf.DUMMYFUNCTION("""COMPUTED_VALUE"""),"N/A")</f>
        <v>N/A</v>
      </c>
      <c r="J140" s="14">
        <f ca="1">IFERROR(__xludf.DUMMYFUNCTION("""COMPUTED_VALUE"""),1)</f>
        <v>1</v>
      </c>
      <c r="K140" s="17" t="str">
        <f ca="1">IFERROR(__xludf.DUMMYFUNCTION("""COMPUTED_VALUE"""),"   -")</f>
        <v xml:space="preserve">   -</v>
      </c>
      <c r="L140" s="11" t="str">
        <f ca="1">IFERROR(__xludf.DUMMYFUNCTION("""COMPUTED_VALUE"""),"Reportar en DRIVE 1 y en SENDA 0,25")</f>
        <v>Reportar en DRIVE 1 y en SENDA 0,25</v>
      </c>
      <c r="M140" s="11" t="str">
        <f ca="1">IFERROR(__xludf.DUMMYFUNCTION("""COMPUTED_VALUE"""),"Rafaél Hernandez")</f>
        <v>Rafaél Hernandez</v>
      </c>
      <c r="N140" s="11"/>
      <c r="O140" s="20">
        <f ca="1">IFERROR(__xludf.DUMMYFUNCTION("""COMPUTED_VALUE"""),0)</f>
        <v>0</v>
      </c>
      <c r="P140" s="14"/>
      <c r="Q140" s="14"/>
      <c r="R140" s="14"/>
      <c r="S140" s="14"/>
      <c r="T140" s="11"/>
      <c r="U140" s="11"/>
      <c r="V140" s="11"/>
      <c r="W140" s="11"/>
      <c r="X140" s="11"/>
      <c r="Y140" s="11"/>
      <c r="Z140" s="11"/>
      <c r="AA140" s="11"/>
      <c r="AB140" s="11"/>
      <c r="AC140" s="11"/>
      <c r="AD140" s="11"/>
      <c r="AE140" s="11"/>
      <c r="AF140" s="11"/>
      <c r="AG140" s="11"/>
      <c r="AH140" s="11"/>
      <c r="AI140" s="11"/>
      <c r="AJ140" s="11"/>
      <c r="AK140" s="14"/>
      <c r="AL140" s="11"/>
      <c r="AM140" s="14"/>
      <c r="AN140" s="15" t="str">
        <f ca="1">IFERROR(__xludf.DUMMYFUNCTION("""COMPUTED_VALUE"""),"Trimestral")</f>
        <v>Trimestral</v>
      </c>
    </row>
    <row r="141" spans="1:40" ht="14.25" customHeight="1">
      <c r="A141" s="10" t="str">
        <f t="shared" ca="1" si="0"/>
        <v>Trimestral</v>
      </c>
      <c r="B141" s="11" t="str">
        <f ca="1">IFERROR(__xludf.DUMMYFUNCTION("""COMPUTED_VALUE"""),"1. PROTEGER LA BELLEZA DE LA VIDA")</f>
        <v>1. PROTEGER LA BELLEZA DE LA VIDA</v>
      </c>
      <c r="C141" s="11" t="str">
        <f ca="1">IFERROR(__xludf.DUMMYFUNCTION("""COMPUTED_VALUE"""),"1.6 Autoridad ambiental y gestión del riesgo")</f>
        <v>1.6 Autoridad ambiental y gestión del riesgo</v>
      </c>
      <c r="D141" s="11"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11"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11" t="str">
        <f ca="1">IFERROR(__xludf.DUMMYFUNCTION("""COMPUTED_VALUE"""),"PAA")</f>
        <v>PAA</v>
      </c>
      <c r="G141" s="11" t="str">
        <f ca="1">IFERROR(__xludf.DUMMYFUNCTION("""COMPUTED_VALUE"""),"PNN Río Puré")</f>
        <v>PNN Río Puré</v>
      </c>
      <c r="H141" s="14" t="str">
        <f ca="1">IFERROR(__xludf.DUMMYFUNCTION("""COMPUTED_VALUE"""),"OTROS")</f>
        <v>OTROS</v>
      </c>
      <c r="I141" s="11" t="str">
        <f ca="1">IFERROR(__xludf.DUMMYFUNCTION("""COMPUTED_VALUE"""),"N/A")</f>
        <v>N/A</v>
      </c>
      <c r="J141" s="14">
        <f ca="1">IFERROR(__xludf.DUMMYFUNCTION("""COMPUTED_VALUE"""),1)</f>
        <v>1</v>
      </c>
      <c r="K141" s="17" t="str">
        <f ca="1">IFERROR(__xludf.DUMMYFUNCTION("""COMPUTED_VALUE"""),"   -")</f>
        <v xml:space="preserve">   -</v>
      </c>
      <c r="L141" s="11" t="str">
        <f ca="1">IFERROR(__xludf.DUMMYFUNCTION("""COMPUTED_VALUE"""),"Reportar en DRIVE 1 y en SENDA 0,25")</f>
        <v>Reportar en DRIVE 1 y en SENDA 0,25</v>
      </c>
      <c r="M141" s="11" t="str">
        <f ca="1">IFERROR(__xludf.DUMMYFUNCTION("""COMPUTED_VALUE"""),"Rafaél Hernandez")</f>
        <v>Rafaél Hernandez</v>
      </c>
      <c r="N141" s="11"/>
      <c r="O141" s="20">
        <f ca="1">IFERROR(__xludf.DUMMYFUNCTION("""COMPUTED_VALUE"""),0)</f>
        <v>0</v>
      </c>
      <c r="P141" s="11"/>
      <c r="Q141" s="11"/>
      <c r="R141" s="11"/>
      <c r="S141" s="11"/>
      <c r="T141" s="11"/>
      <c r="U141" s="11"/>
      <c r="V141" s="11"/>
      <c r="W141" s="11"/>
      <c r="X141" s="11"/>
      <c r="Y141" s="11"/>
      <c r="Z141" s="11"/>
      <c r="AA141" s="11"/>
      <c r="AB141" s="11"/>
      <c r="AC141" s="11"/>
      <c r="AD141" s="11"/>
      <c r="AE141" s="11"/>
      <c r="AF141" s="11"/>
      <c r="AG141" s="11"/>
      <c r="AH141" s="11"/>
      <c r="AI141" s="11"/>
      <c r="AJ141" s="11"/>
      <c r="AK141" s="14"/>
      <c r="AL141" s="11"/>
      <c r="AM141" s="14"/>
      <c r="AN141" s="15"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20">
        <f ca="1">IFERROR(__xludf.DUMMYFUNCTION("""COMPUTED_VALUE"""),0)</f>
        <v>0</v>
      </c>
      <c r="P144" s="56"/>
      <c r="Q144" s="56"/>
      <c r="R144" s="56"/>
      <c r="S144" s="56"/>
      <c r="T144" s="56"/>
      <c r="U144" s="56"/>
      <c r="V144" s="56"/>
      <c r="W144" s="56"/>
      <c r="X144" s="56"/>
      <c r="Y144" s="56"/>
      <c r="Z144" s="56"/>
      <c r="AA144" s="56"/>
      <c r="AB144" s="56"/>
      <c r="AC144" s="56"/>
      <c r="AD144" s="56"/>
      <c r="AE144" s="56"/>
      <c r="AF144" s="56"/>
      <c r="AG144" s="56"/>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hidden="1"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v>0.75</v>
      </c>
      <c r="O149" s="20">
        <f ca="1">IFERROR(__xludf.DUMMYFUNCTION("""COMPUTED_VALUE"""),0)</f>
        <v>0</v>
      </c>
      <c r="P149" s="56"/>
      <c r="Q149" s="56"/>
      <c r="R149" s="56"/>
      <c r="S149" s="56"/>
      <c r="T149" s="56"/>
      <c r="U149" s="56"/>
      <c r="V149" s="56"/>
      <c r="W149" s="56"/>
      <c r="X149" s="56"/>
      <c r="Y149" s="56"/>
      <c r="Z149" s="64" t="s">
        <v>1079</v>
      </c>
      <c r="AA149" s="56" t="s">
        <v>63</v>
      </c>
      <c r="AB149" s="56"/>
      <c r="AC149" s="56"/>
      <c r="AD149" s="56"/>
      <c r="AE149" s="56"/>
      <c r="AF149" s="56" t="s">
        <v>1080</v>
      </c>
      <c r="AG149" s="56" t="s">
        <v>1081</v>
      </c>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61">
        <f ca="1">IFERROR(__xludf.DUMMYFUNCTION("""COMPUTED_VALUE"""),0)</f>
        <v>0</v>
      </c>
      <c r="P154" s="44"/>
      <c r="Q154" s="44"/>
      <c r="R154" s="44"/>
      <c r="S154" s="44"/>
      <c r="T154" s="44"/>
      <c r="U154" s="44"/>
      <c r="V154" s="44"/>
      <c r="W154" s="44"/>
      <c r="X154" s="44"/>
      <c r="Y154" s="44"/>
      <c r="Z154" s="44"/>
      <c r="AA154" s="44"/>
      <c r="AB154" s="44"/>
      <c r="AC154" s="44"/>
      <c r="AD154" s="44"/>
      <c r="AE154" s="44"/>
      <c r="AF154" s="44"/>
      <c r="AG154" s="44"/>
      <c r="AH154" s="44"/>
      <c r="AI154" s="45"/>
      <c r="AJ154" s="45"/>
      <c r="AK154" s="45"/>
      <c r="AL154" s="45"/>
      <c r="AM154" s="45"/>
      <c r="AN154" s="55" t="str">
        <f ca="1">IFERROR(__xludf.DUMMYFUNCTION("""COMPUTED_VALUE"""),"Trimestral")</f>
        <v>Trimestral</v>
      </c>
    </row>
    <row r="155" spans="1:40" ht="96" hidden="1" customHeight="1">
      <c r="A155" s="10" t="str">
        <f t="shared" ca="1" si="0"/>
        <v>Trimestral</v>
      </c>
      <c r="B155" s="11" t="str">
        <f ca="1">IFERROR(__xludf.DUMMYFUNCTION("""COMPUTED_VALUE"""),"1. PROTEGER LA BELLEZA DE LA VIDA")</f>
        <v>1. PROTEGER LA BELLEZA DE LA VIDA</v>
      </c>
      <c r="C155" s="11" t="str">
        <f ca="1">IFERROR(__xludf.DUMMYFUNCTION("""COMPUTED_VALUE"""),"1.6 Autoridad ambiental y gestión del riesgo")</f>
        <v>1.6 Autoridad ambiental y gestión del riesgo</v>
      </c>
      <c r="D155"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11" t="str">
        <f ca="1">IFERROR(__xludf.DUMMYFUNCTION("""COMPUTED_VALUE"""),"PAA")</f>
        <v>PAA</v>
      </c>
      <c r="G155" s="11" t="str">
        <f ca="1">IFERROR(__xludf.DUMMYFUNCTION("""COMPUTED_VALUE"""),"RNN Nukak")</f>
        <v>RNN Nukak</v>
      </c>
      <c r="H155" s="14" t="str">
        <f ca="1">IFERROR(__xludf.DUMMYFUNCTION("""COMPUTED_VALUE"""),"PGN")</f>
        <v>PGN</v>
      </c>
      <c r="I155" s="11" t="str">
        <f ca="1">IFERROR(__xludf.DUMMYFUNCTION("""COMPUTED_VALUE"""),"N/A")</f>
        <v>N/A</v>
      </c>
      <c r="J155" s="14">
        <f ca="1">IFERROR(__xludf.DUMMYFUNCTION("""COMPUTED_VALUE"""),1)</f>
        <v>1</v>
      </c>
      <c r="K155" s="17" t="str">
        <f ca="1">IFERROR(__xludf.DUMMYFUNCTION("""COMPUTED_VALUE"""),"   -")</f>
        <v xml:space="preserve">   -</v>
      </c>
      <c r="L155" s="14" t="str">
        <f ca="1">IFERROR(__xludf.DUMMYFUNCTION("""COMPUTED_VALUE"""),"Reporte en DRIVE 1 y en SENDA 0,25")</f>
        <v>Reporte en DRIVE 1 y en SENDA 0,25</v>
      </c>
      <c r="M155" s="11" t="str">
        <f ca="1">IFERROR(__xludf.DUMMYFUNCTION("""COMPUTED_VALUE"""),"Liseth Castellanos")</f>
        <v>Liseth Castellanos</v>
      </c>
      <c r="N155" s="14"/>
      <c r="O155" s="20">
        <f ca="1">IFERROR(__xludf.DUMMYFUNCTION("""COMPUTED_VALUE"""),0)</f>
        <v>0</v>
      </c>
      <c r="P155" s="11"/>
      <c r="Q155" s="11"/>
      <c r="R155" s="11"/>
      <c r="S155" s="11"/>
      <c r="T155" s="14"/>
      <c r="U155" s="14"/>
      <c r="V155" s="14"/>
      <c r="W155" s="14"/>
      <c r="X155" s="14"/>
      <c r="Y155" s="14"/>
      <c r="Z155" s="14"/>
      <c r="AA155" s="14"/>
      <c r="AB155" s="14"/>
      <c r="AC155" s="14"/>
      <c r="AD155" s="14"/>
      <c r="AE155" s="14"/>
      <c r="AF155" s="14"/>
      <c r="AG155" s="14"/>
      <c r="AH155" s="14"/>
      <c r="AI155" s="14"/>
      <c r="AJ155" s="14"/>
      <c r="AK155" s="14"/>
      <c r="AL155" s="14"/>
      <c r="AM155" s="14"/>
      <c r="AN155" s="15" t="str">
        <f ca="1">IFERROR(__xludf.DUMMYFUNCTION("""COMPUTED_VALUE"""),"Trimestral")</f>
        <v>Trimestral</v>
      </c>
    </row>
    <row r="156" spans="1:40" ht="14.25" hidden="1" customHeight="1">
      <c r="A156" s="10" t="str">
        <f t="shared" ca="1" si="0"/>
        <v>Trimestral</v>
      </c>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61">
        <f ca="1">IFERROR(__xludf.DUMMYFUNCTION("""COMPUTED_VALUE"""),0)</f>
        <v>0</v>
      </c>
      <c r="P156" s="44"/>
      <c r="Q156" s="44"/>
      <c r="R156" s="44"/>
      <c r="S156" s="44"/>
      <c r="T156" s="44"/>
      <c r="U156" s="44"/>
      <c r="V156" s="44"/>
      <c r="W156" s="44"/>
      <c r="X156" s="44"/>
      <c r="Y156" s="44"/>
      <c r="Z156" s="44"/>
      <c r="AA156" s="44"/>
      <c r="AB156" s="44"/>
      <c r="AC156" s="44"/>
      <c r="AD156" s="44"/>
      <c r="AE156" s="44"/>
      <c r="AF156" s="44"/>
      <c r="AG156" s="44"/>
      <c r="AH156" s="44"/>
      <c r="AI156" s="45"/>
      <c r="AJ156" s="45"/>
      <c r="AK156" s="45"/>
      <c r="AL156" s="45"/>
      <c r="AM156" s="45"/>
      <c r="AN156" s="55" t="str">
        <f ca="1">IFERROR(__xludf.DUMMYFUNCTION("""COMPUTED_VALUE"""),"Trimestral")</f>
        <v>Trimestral</v>
      </c>
    </row>
    <row r="157" spans="1:40" ht="14.25" hidden="1"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54"/>
      <c r="Q159" s="54"/>
      <c r="R159" s="54"/>
      <c r="S159" s="54"/>
      <c r="T159" s="54"/>
      <c r="U159" s="44"/>
      <c r="V159" s="44" t="s">
        <v>1082</v>
      </c>
      <c r="W159" s="44" t="s">
        <v>63</v>
      </c>
      <c r="X159" s="11" t="s">
        <v>1083</v>
      </c>
      <c r="Y159" s="44" t="s">
        <v>63</v>
      </c>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81"/>
      <c r="Q160" s="81"/>
      <c r="R160" s="81"/>
      <c r="S160" s="81"/>
      <c r="T160" s="81" t="s">
        <v>1084</v>
      </c>
      <c r="U160" s="56" t="s">
        <v>63</v>
      </c>
      <c r="V160" s="11" t="s">
        <v>1085</v>
      </c>
      <c r="W160" s="14" t="s">
        <v>63</v>
      </c>
      <c r="X160" s="11" t="s">
        <v>1086</v>
      </c>
      <c r="Y160" s="44" t="s">
        <v>63</v>
      </c>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54"/>
      <c r="Q161" s="54"/>
      <c r="R161" s="54"/>
      <c r="S161" s="54"/>
      <c r="T161" s="54" t="s">
        <v>304</v>
      </c>
      <c r="U161" s="44"/>
      <c r="V161" s="44" t="s">
        <v>1087</v>
      </c>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61">
        <f ca="1">IFERROR(__xludf.DUMMYFUNCTION("""COMPUTED_VALUE"""),1)</f>
        <v>1</v>
      </c>
      <c r="P164" s="44"/>
      <c r="Q164" s="44"/>
      <c r="R164" s="44"/>
      <c r="S164" s="44"/>
      <c r="T164" s="44"/>
      <c r="U164" s="44"/>
      <c r="V164" s="44"/>
      <c r="W164" s="44"/>
      <c r="X164" s="44"/>
      <c r="Y164" s="44"/>
      <c r="Z164" s="44"/>
      <c r="AA164" s="44"/>
      <c r="AB164" s="44"/>
      <c r="AC164" s="44"/>
      <c r="AD164" s="44"/>
      <c r="AE164" s="44"/>
      <c r="AF164" s="44"/>
      <c r="AG164" s="44"/>
      <c r="AH164" s="44"/>
      <c r="AI164" s="45"/>
      <c r="AJ164" s="45"/>
      <c r="AK164" s="45"/>
      <c r="AL164" s="45"/>
      <c r="AM164" s="45"/>
      <c r="AN164" s="5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44"/>
      <c r="Q167" s="44"/>
      <c r="R167" s="44"/>
      <c r="S167" s="44"/>
      <c r="T167" s="44"/>
      <c r="U167" s="44"/>
      <c r="V167" s="44"/>
      <c r="W167" s="44"/>
      <c r="X167" s="44"/>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v>4</v>
      </c>
      <c r="O169" s="61">
        <f ca="1">IFERROR(__xludf.DUMMYFUNCTION("""COMPUTED_VALUE"""),1)</f>
        <v>1</v>
      </c>
      <c r="P169" s="44"/>
      <c r="Q169" s="44"/>
      <c r="R169" s="44"/>
      <c r="S169" s="44"/>
      <c r="T169" s="44"/>
      <c r="U169" s="44"/>
      <c r="V169" s="44"/>
      <c r="W169" s="44"/>
      <c r="X169" s="44"/>
      <c r="Y169" s="44"/>
      <c r="Z169" s="85" t="s">
        <v>1088</v>
      </c>
      <c r="AA169" s="44" t="s">
        <v>63</v>
      </c>
      <c r="AB169" s="44" t="s">
        <v>1089</v>
      </c>
      <c r="AC169" s="44" t="s">
        <v>63</v>
      </c>
      <c r="AD169" s="44" t="s">
        <v>1090</v>
      </c>
      <c r="AE169" s="44" t="s">
        <v>63</v>
      </c>
      <c r="AF169" s="44" t="s">
        <v>1091</v>
      </c>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v>53</v>
      </c>
      <c r="O170" s="20">
        <f ca="1">IFERROR(__xludf.DUMMYFUNCTION("""COMPUTED_VALUE"""),1)</f>
        <v>1</v>
      </c>
      <c r="P170" s="57"/>
      <c r="Q170" s="57"/>
      <c r="R170" s="57"/>
      <c r="S170" s="57"/>
      <c r="T170" s="57"/>
      <c r="U170" s="57"/>
      <c r="V170" s="14"/>
      <c r="W170" s="14"/>
      <c r="X170" s="14"/>
      <c r="Y170" s="14"/>
      <c r="Z170" s="11" t="s">
        <v>1092</v>
      </c>
      <c r="AA170" s="44" t="s">
        <v>63</v>
      </c>
      <c r="AB170" s="11" t="s">
        <v>1093</v>
      </c>
      <c r="AC170" s="44" t="s">
        <v>63</v>
      </c>
      <c r="AD170" s="11" t="s">
        <v>1094</v>
      </c>
      <c r="AE170" s="14" t="s">
        <v>63</v>
      </c>
      <c r="AF170" s="11" t="s">
        <v>1095</v>
      </c>
      <c r="AG170" s="11" t="s">
        <v>63</v>
      </c>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t="s">
        <v>1096</v>
      </c>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11" t="str">
        <f ca="1">IFERROR(__xludf.DUMMYFUNCTION("""COMPUTED_VALUE"""),"1. PROTEGER LA BELLEZA DE LA VIDA")</f>
        <v>1. PROTEGER LA BELLEZA DE LA VIDA</v>
      </c>
      <c r="C174" s="11" t="str">
        <f ca="1">IFERROR(__xludf.DUMMYFUNCTION("""COMPUTED_VALUE"""),"1.1 Fortalecimiento del SINAP")</f>
        <v>1.1 Fortalecimiento del SINAP</v>
      </c>
      <c r="D174" s="11" t="str">
        <f ca="1">IFERROR(__xludf.DUMMYFUNCTION("""COMPUTED_VALUE"""),"N° de instrumentos de planeación y manejo de las áreas administradas por PNNC desarrollados")</f>
        <v>N° de instrumentos de planeación y manejo de las áreas administradas por PNNC desarrollados</v>
      </c>
      <c r="E174" s="11" t="str">
        <f ca="1">IFERROR(__xludf.DUMMYFUNCTION("""COMPUTED_VALUE"""),"Documento actualizado, memorando de envió a la DT y memorando de envió de la DT  a la SGM- GPM.")</f>
        <v>Documento actualizado, memorando de envió a la DT y memorando de envió de la DT  a la SGM- GPM.</v>
      </c>
      <c r="F174" s="11" t="str">
        <f ca="1">IFERROR(__xludf.DUMMYFUNCTION("""COMPUTED_VALUE"""),"PAA-PI")</f>
        <v>PAA-PI</v>
      </c>
      <c r="G174" s="11" t="str">
        <f ca="1">IFERROR(__xludf.DUMMYFUNCTION("""COMPUTED_VALUE"""),"PNN Cahuinarí")</f>
        <v>PNN Cahuinarí</v>
      </c>
      <c r="H174" s="14" t="str">
        <f ca="1">IFERROR(__xludf.DUMMYFUNCTION("""COMPUTED_VALUE"""),"PGN")</f>
        <v>PGN</v>
      </c>
      <c r="I174" s="11"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29">
        <f ca="1">IFERROR(__xludf.DUMMYFUNCTION("""COMPUTED_VALUE"""),0)</f>
        <v>0</v>
      </c>
      <c r="K174" s="17">
        <f ca="1">IFERROR(__xludf.DUMMYFUNCTION("""COMPUTED_VALUE"""),76282656)</f>
        <v>76282656</v>
      </c>
      <c r="L174" s="14" t="str">
        <f ca="1">IFERROR(__xludf.DUMMYFUNCTION("""COMPUTED_VALUE"""),"Implementación de acciones de planes de manejo en Amazonía-Se requiere actualización del REM.")</f>
        <v>Implementación de acciones de planes de manejo en Amazonía-Se requiere actualización del REM.</v>
      </c>
      <c r="M174" s="11" t="str">
        <f ca="1">IFERROR(__xludf.DUMMYFUNCTION("""COMPUTED_VALUE"""),"Maria Fernanda Molina")</f>
        <v>Maria Fernanda Molina</v>
      </c>
      <c r="N174" s="14"/>
      <c r="O174" s="20">
        <f ca="1">IFERROR(__xludf.DUMMYFUNCTION("""COMPUTED_VALUE"""),0)</f>
        <v>0</v>
      </c>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1"/>
      <c r="AM174" s="14"/>
      <c r="AN174" s="15" t="str">
        <f ca="1">IFERROR(__xludf.DUMMYFUNCTION("""COMPUTED_VALUE"""),"Trimestral")</f>
        <v>Trimestral</v>
      </c>
    </row>
    <row r="175" spans="1:40" ht="14.25" hidden="1" customHeight="1">
      <c r="A175" s="10" t="str">
        <f t="shared" ca="1" si="0"/>
        <v>Trimestral</v>
      </c>
      <c r="B175" s="11" t="str">
        <f ca="1">IFERROR(__xludf.DUMMYFUNCTION("""COMPUTED_VALUE"""),"1. PROTEGER LA BELLEZA DE LA VIDA")</f>
        <v>1. PROTEGER LA BELLEZA DE LA VIDA</v>
      </c>
      <c r="C175" s="11" t="str">
        <f ca="1">IFERROR(__xludf.DUMMYFUNCTION("""COMPUTED_VALUE"""),"1.1 Fortalecimiento del SINAP")</f>
        <v>1.1 Fortalecimiento del SINAP</v>
      </c>
      <c r="D175" s="11" t="str">
        <f ca="1">IFERROR(__xludf.DUMMYFUNCTION("""COMPUTED_VALUE"""),"N° de instrumentos de planeación y manejo de las áreas administradas por PNNC desarrollados")</f>
        <v>N° de instrumentos de planeación y manejo de las áreas administradas por PNNC desarrollados</v>
      </c>
      <c r="E175" s="11" t="str">
        <f ca="1">IFERROR(__xludf.DUMMYFUNCTION("""COMPUTED_VALUE"""),"Documento actualizado, memorando de envió a la DT y memorando de envió de la DT  a la SGM- GPM.")</f>
        <v>Documento actualizado, memorando de envió a la DT y memorando de envió de la DT  a la SGM- GPM.</v>
      </c>
      <c r="F175" s="11" t="str">
        <f ca="1">IFERROR(__xludf.DUMMYFUNCTION("""COMPUTED_VALUE"""),"PAA-PI")</f>
        <v>PAA-PI</v>
      </c>
      <c r="G175" s="11" t="str">
        <f ca="1">IFERROR(__xludf.DUMMYFUNCTION("""COMPUTED_VALUE"""),"PNN Serranía de Chiribiquete")</f>
        <v>PNN Serranía de Chiribiquete</v>
      </c>
      <c r="H175" s="14" t="str">
        <f ca="1">IFERROR(__xludf.DUMMYFUNCTION("""COMPUTED_VALUE"""),"OTROS")</f>
        <v>OTROS</v>
      </c>
      <c r="I175" s="14" t="str">
        <f ca="1">IFERROR(__xludf.DUMMYFUNCTION("""COMPUTED_VALUE"""),"Actualización")</f>
        <v>Actualización</v>
      </c>
      <c r="J175" s="14">
        <f ca="1">IFERROR(__xludf.DUMMYFUNCTION("""COMPUTED_VALUE"""),1)</f>
        <v>1</v>
      </c>
      <c r="K175" s="17"/>
      <c r="L175" s="18" t="str">
        <f ca="1">IFERROR(__xludf.DUMMYFUNCTION("""COMPUTED_VALUE""")," Pendiente socialización del documento de plan de manejo 22 de octubre de 2025")</f>
        <v xml:space="preserve"> Pendiente socialización del documento de plan de manejo 22 de octubre de 2025</v>
      </c>
      <c r="M175" s="11" t="str">
        <f ca="1">IFERROR(__xludf.DUMMYFUNCTION("""COMPUTED_VALUE"""),"Maria Fernanda Molina")</f>
        <v>Maria Fernanda Molina</v>
      </c>
      <c r="N175" s="11"/>
      <c r="O175" s="19">
        <f ca="1">IFERROR(__xludf.DUMMYFUNCTION("""COMPUTED_VALUE"""),42.5)</f>
        <v>42.5</v>
      </c>
      <c r="P175" s="11"/>
      <c r="Q175" s="11"/>
      <c r="R175" s="11"/>
      <c r="S175" s="11"/>
      <c r="T175" s="11"/>
      <c r="U175" s="11"/>
      <c r="V175" s="11"/>
      <c r="W175" s="11"/>
      <c r="X175" s="11"/>
      <c r="Y175" s="11"/>
      <c r="Z175" s="11"/>
      <c r="AA175" s="11"/>
      <c r="AB175" s="11"/>
      <c r="AC175" s="11"/>
      <c r="AD175" s="11"/>
      <c r="AE175" s="11"/>
      <c r="AF175" s="11"/>
      <c r="AG175" s="11"/>
      <c r="AH175" s="11"/>
      <c r="AI175" s="14"/>
      <c r="AJ175" s="14"/>
      <c r="AK175" s="14"/>
      <c r="AL175" s="11"/>
      <c r="AM175" s="14"/>
      <c r="AN175" s="1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c r="AA177" s="44"/>
      <c r="AB177" s="44"/>
      <c r="AC177" s="44"/>
      <c r="AD177" s="44"/>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1"/>
      <c r="Q181" s="81"/>
      <c r="R181" s="81"/>
      <c r="S181" s="81"/>
      <c r="T181" s="81" t="s">
        <v>1097</v>
      </c>
      <c r="U181" s="56" t="s">
        <v>63</v>
      </c>
      <c r="V181" s="98"/>
      <c r="W181" s="98"/>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91.5" hidden="1" customHeight="1">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88"/>
      <c r="Q182" s="88"/>
      <c r="R182" s="88"/>
      <c r="S182" s="88"/>
      <c r="T182" s="88"/>
      <c r="U182" s="88"/>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56"/>
      <c r="Q183" s="56"/>
      <c r="R183" s="56"/>
      <c r="S183" s="56"/>
      <c r="T183" s="56"/>
      <c r="U183" s="56"/>
      <c r="V183" s="90"/>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c r="Q184" s="88"/>
      <c r="R184" s="88"/>
      <c r="S184" s="88"/>
      <c r="T184" s="88"/>
      <c r="U184" s="88"/>
      <c r="V184" s="90"/>
      <c r="W184" s="90"/>
      <c r="X184" s="90"/>
      <c r="Y184" s="90"/>
      <c r="Z184" s="90"/>
      <c r="AA184" s="90"/>
      <c r="AB184" s="90"/>
      <c r="AC184" s="90"/>
      <c r="AD184" s="90"/>
      <c r="AE184" s="90"/>
      <c r="AF184" s="90"/>
      <c r="AG184" s="90"/>
      <c r="AH184" s="90"/>
      <c r="AI184" s="14"/>
      <c r="AJ184" s="14"/>
      <c r="AK184" s="14"/>
      <c r="AL184" s="14"/>
      <c r="AM184" s="14"/>
      <c r="AN184" s="60" t="str">
        <f ca="1">IFERROR(__xludf.DUMMYFUNCTION("""COMPUTED_VALUE"""),"Trimestral")</f>
        <v>Trimestral</v>
      </c>
    </row>
    <row r="185" spans="1:40" ht="91.5" hidden="1" customHeight="1">
      <c r="A185" s="10" t="str">
        <f t="shared" ca="1" si="0"/>
        <v>Trimestral</v>
      </c>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88"/>
      <c r="O185" s="20">
        <f ca="1">IFERROR(__xludf.DUMMYFUNCTION("""COMPUTED_VALUE"""),0)</f>
        <v>0</v>
      </c>
      <c r="P185" s="56" t="s">
        <v>1098</v>
      </c>
      <c r="Q185" s="88" t="s">
        <v>134</v>
      </c>
      <c r="R185" s="56" t="s">
        <v>1099</v>
      </c>
      <c r="S185" s="88" t="s">
        <v>134</v>
      </c>
      <c r="T185" s="56"/>
      <c r="U185" s="56"/>
      <c r="V185" s="90"/>
      <c r="W185" s="90"/>
      <c r="X185" s="90"/>
      <c r="Y185" s="90"/>
      <c r="Z185" s="90"/>
      <c r="AA185" s="90"/>
      <c r="AB185" s="90"/>
      <c r="AC185" s="90"/>
      <c r="AD185" s="90"/>
      <c r="AE185" s="90"/>
      <c r="AF185" s="90"/>
      <c r="AG185" s="90"/>
      <c r="AH185" s="90" t="s">
        <v>1100</v>
      </c>
      <c r="AI185" s="14"/>
      <c r="AJ185" s="14"/>
      <c r="AK185" s="14"/>
      <c r="AL185" s="14"/>
      <c r="AM185" s="14"/>
      <c r="AN185" s="60" t="str">
        <f ca="1">IFERROR(__xludf.DUMMYFUNCTION("""COMPUTED_VALUE"""),"Trimestral")</f>
        <v>Trimestral</v>
      </c>
    </row>
    <row r="186" spans="1:40" ht="14.25" hidden="1" customHeight="1">
      <c r="A186" s="42" t="str">
        <f t="shared" ca="1" si="0"/>
        <v>Mensual</v>
      </c>
      <c r="B186" s="11" t="str">
        <f ca="1">IFERROR(__xludf.DUMMYFUNCTION("""COMPUTED_VALUE"""),"1. PROTEGER LA BELLEZA DE LA VIDA")</f>
        <v>1. PROTEGER LA BELLEZA DE LA VIDA</v>
      </c>
      <c r="C186" s="11" t="str">
        <f ca="1">IFERROR(__xludf.DUMMYFUNCTION("""COMPUTED_VALUE"""),"1.1 Fortalecimiento del SINAP")</f>
        <v>1.1 Fortalecimiento del SINAP</v>
      </c>
      <c r="D186" s="11" t="str">
        <f ca="1">IFERROR(__xludf.DUMMYFUNCTION("""COMPUTED_VALUE"""),"Áreas administradas")</f>
        <v>Áreas administradas</v>
      </c>
      <c r="E186" s="11" t="str">
        <f ca="1">IFERROR(__xludf.DUMMYFUNCTION("""COMPUTED_VALUE"""),"Reporte Cualitativo Mensual")</f>
        <v>Reporte Cualitativo Mensual</v>
      </c>
      <c r="F186" s="11" t="str">
        <f ca="1">IFERROR(__xludf.DUMMYFUNCTION("""COMPUTED_VALUE"""),"PAA-PI")</f>
        <v>PAA-PI</v>
      </c>
      <c r="G186" s="11" t="str">
        <f ca="1">IFERROR(__xludf.DUMMYFUNCTION("""COMPUTED_VALUE"""),"DTAM")</f>
        <v>DTAM</v>
      </c>
      <c r="H186" s="14" t="str">
        <f ca="1">IFERROR(__xludf.DUMMYFUNCTION("""COMPUTED_VALUE"""),"PGN")</f>
        <v>PGN</v>
      </c>
      <c r="I186" s="11" t="str">
        <f ca="1">IFERROR(__xludf.DUMMYFUNCTION("""COMPUTED_VALUE"""),"11. Promover la conservación privada en el SINAP.")</f>
        <v>11. Promover la conservación privada en el SINAP.</v>
      </c>
      <c r="J186" s="14">
        <f ca="1">IFERROR(__xludf.DUMMYFUNCTION("""COMPUTED_VALUE"""),0)</f>
        <v>0</v>
      </c>
      <c r="K186" s="17">
        <f ca="1">IFERROR(__xludf.DUMMYFUNCTION("""COMPUTED_VALUE"""),38087472)</f>
        <v>38087472</v>
      </c>
      <c r="L186" s="18" t="str">
        <f ca="1">IFERROR(__xludf.DUMMYFUNCTION("""COMPUTED_VALUE""")," Reservas de la Sociedad Civil")</f>
        <v xml:space="preserve"> Reservas de la Sociedad Civil</v>
      </c>
      <c r="M186" s="18" t="str">
        <f ca="1">IFERROR(__xludf.DUMMYFUNCTION("""COMPUTED_VALUE""")," Carlos Morales")</f>
        <v xml:space="preserve"> Carlos Morales</v>
      </c>
      <c r="N186" s="18"/>
      <c r="O186" s="11" t="str">
        <f ca="1">IFERROR(__xludf.DUMMYFUNCTION("""COMPUTED_VALUE"""),"#DIV/0!")</f>
        <v>#DIV/0!</v>
      </c>
      <c r="P186" s="11"/>
      <c r="Q186" s="11"/>
      <c r="R186" s="11"/>
      <c r="S186" s="11"/>
      <c r="T186" s="11"/>
      <c r="U186" s="11"/>
      <c r="V186" s="18"/>
      <c r="W186" s="18"/>
      <c r="X186" s="18"/>
      <c r="Y186" s="18"/>
      <c r="Z186" s="18"/>
      <c r="AA186" s="18"/>
      <c r="AB186" s="18"/>
      <c r="AC186" s="18"/>
      <c r="AD186" s="18"/>
      <c r="AE186" s="18"/>
      <c r="AF186" s="18"/>
      <c r="AG186" s="18"/>
      <c r="AH186" s="18"/>
      <c r="AI186" s="14"/>
      <c r="AJ186" s="11"/>
      <c r="AK186" s="14"/>
      <c r="AL186" s="11"/>
      <c r="AM186" s="14"/>
      <c r="AN186" s="15" t="str">
        <f ca="1">IFERROR(__xludf.DUMMYFUNCTION("""COMPUTED_VALUE"""),"Mensual")</f>
        <v>Mensual</v>
      </c>
    </row>
    <row r="187" spans="1:40" ht="14.25" hidden="1" customHeight="1">
      <c r="A187" s="42"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42"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42"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hidden="1" customHeight="1">
      <c r="A190" s="42"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56"/>
      <c r="Q190" s="56"/>
      <c r="R190" s="56"/>
      <c r="S190" s="56"/>
      <c r="T190" s="56"/>
      <c r="U190" s="56"/>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hidden="1" customHeight="1">
      <c r="A191" s="95"/>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O191" s="20">
        <f ca="1">IFERROR(__xludf.DUMMYFUNCTION("""COMPUTED_VALUE"""),0)</f>
        <v>0</v>
      </c>
      <c r="P191" s="56"/>
      <c r="Q191" s="56"/>
      <c r="R191" s="56"/>
      <c r="S191" s="56"/>
      <c r="T191" s="56"/>
      <c r="U191" s="56"/>
      <c r="V191" s="90"/>
      <c r="W191" s="90"/>
      <c r="X191" s="90"/>
      <c r="Y191" s="90"/>
      <c r="Z191" s="90" t="s">
        <v>1101</v>
      </c>
      <c r="AA191" s="90" t="s">
        <v>63</v>
      </c>
      <c r="AB191" s="90"/>
      <c r="AC191" s="90" t="s">
        <v>1102</v>
      </c>
      <c r="AD191" s="90" t="s">
        <v>1103</v>
      </c>
      <c r="AE191" s="90"/>
      <c r="AF191" s="90" t="s">
        <v>1104</v>
      </c>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c r="AA192" s="90"/>
      <c r="AB192" s="90"/>
      <c r="AC192" s="90"/>
      <c r="AD192" s="90"/>
      <c r="AE192" s="90"/>
      <c r="AF192" s="90"/>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customHeight="1">
      <c r="A200" s="10" t="str">
        <f t="shared" ref="A200:A201" ca="1" si="1">AN200</f>
        <v>Trimestral</v>
      </c>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81"/>
      <c r="Q200" s="81"/>
      <c r="R200" s="81"/>
      <c r="S200" s="81"/>
      <c r="T200" s="81" t="s">
        <v>1105</v>
      </c>
      <c r="U200" s="56" t="s">
        <v>1106</v>
      </c>
      <c r="V200" s="98"/>
      <c r="W200" s="98"/>
      <c r="X200" s="90"/>
      <c r="Y200" s="90"/>
      <c r="Z200" s="90"/>
      <c r="AA200" s="90"/>
      <c r="AB200" s="90"/>
      <c r="AC200" s="90"/>
      <c r="AD200" s="90"/>
      <c r="AE200" s="90"/>
      <c r="AF200" s="90"/>
      <c r="AG200" s="90"/>
      <c r="AH200" s="90"/>
      <c r="AI200" s="14"/>
      <c r="AJ200" s="14"/>
      <c r="AK200" s="14"/>
      <c r="AL200" s="14"/>
      <c r="AM200" s="14"/>
      <c r="AN200" s="60" t="str">
        <f ca="1">IFERROR(__xludf.DUMMYFUNCTION("""COMPUTED_VALUE"""),"Trimestral")</f>
        <v>Trimestral</v>
      </c>
    </row>
    <row r="201" spans="1:40" ht="14.25" customHeight="1">
      <c r="A201" s="10" t="str">
        <f t="shared" ca="1" si="1"/>
        <v>Trimestral</v>
      </c>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81"/>
      <c r="Q201" s="81"/>
      <c r="R201" s="81"/>
      <c r="S201" s="81"/>
      <c r="T201" s="81" t="s">
        <v>1107</v>
      </c>
      <c r="U201" s="56" t="s">
        <v>749</v>
      </c>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hidden="1" customHeight="1">
      <c r="A210" s="1"/>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t="s">
        <v>1108</v>
      </c>
      <c r="AA210" s="90" t="s">
        <v>924</v>
      </c>
      <c r="AB210" s="90"/>
      <c r="AC210" s="90"/>
      <c r="AD210" s="90"/>
      <c r="AE210" s="90"/>
      <c r="AF210" s="90" t="s">
        <v>1109</v>
      </c>
      <c r="AG210" s="90" t="s">
        <v>1110</v>
      </c>
      <c r="AH210" s="90"/>
      <c r="AI210" s="14"/>
      <c r="AJ210" s="14"/>
      <c r="AK210" s="14"/>
      <c r="AL210" s="14"/>
      <c r="AM210" s="14"/>
      <c r="AN210" s="60" t="str">
        <f ca="1">IFERROR(__xludf.DUMMYFUNCTION("""COMPUTED_VALUE"""),"Mensual")</f>
        <v>Mensual</v>
      </c>
    </row>
    <row r="211" spans="1:40" ht="14.25" customHeight="1">
      <c r="A211" s="10" t="str">
        <f ca="1">AN211</f>
        <v>Mensual</v>
      </c>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v>100</v>
      </c>
      <c r="O211" s="20">
        <f ca="1">IFERROR(__xludf.DUMMYFUNCTION("""COMPUTED_VALUE"""),100)</f>
        <v>100</v>
      </c>
      <c r="P211" s="56"/>
      <c r="Q211" s="56"/>
      <c r="R211" s="56"/>
      <c r="S211" s="56"/>
      <c r="T211" s="56"/>
      <c r="U211" s="56"/>
      <c r="V211" s="90"/>
      <c r="W211" s="90"/>
      <c r="X211" s="90"/>
      <c r="Y211" s="90"/>
      <c r="Z211" s="90" t="s">
        <v>1111</v>
      </c>
      <c r="AA211" s="90" t="s">
        <v>924</v>
      </c>
      <c r="AB211" s="90"/>
      <c r="AC211" s="90"/>
      <c r="AD211" s="90"/>
      <c r="AE211" s="90"/>
      <c r="AF211" s="90" t="s">
        <v>1112</v>
      </c>
      <c r="AG211" s="90" t="s">
        <v>1110</v>
      </c>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81"/>
      <c r="Q212" s="81"/>
      <c r="R212" s="81"/>
      <c r="S212" s="81"/>
      <c r="T212" s="81" t="s">
        <v>1113</v>
      </c>
      <c r="U212" s="56" t="s">
        <v>152</v>
      </c>
      <c r="V212" s="90" t="s">
        <v>1114</v>
      </c>
      <c r="W212" s="98" t="s">
        <v>154</v>
      </c>
      <c r="X212" s="90" t="s">
        <v>1115</v>
      </c>
      <c r="Y212" s="90" t="s">
        <v>156</v>
      </c>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88"/>
      <c r="O218" s="20"/>
      <c r="P218" s="56"/>
      <c r="Q218" s="56"/>
      <c r="R218" s="56"/>
      <c r="S218" s="56"/>
      <c r="T218" s="56"/>
      <c r="U218" s="56"/>
      <c r="V218" s="90"/>
      <c r="W218" s="90"/>
      <c r="X218" s="9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56"/>
      <c r="Q219" s="56"/>
      <c r="R219" s="56"/>
      <c r="S219" s="56"/>
      <c r="T219" s="56"/>
      <c r="U219" s="56"/>
      <c r="V219" s="90"/>
      <c r="W219" s="90"/>
      <c r="X219" s="9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56"/>
      <c r="Q220" s="56"/>
      <c r="R220" s="56"/>
      <c r="S220" s="56"/>
      <c r="T220" s="56"/>
      <c r="U220" s="56"/>
      <c r="V220" s="90"/>
      <c r="W220" s="90"/>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56"/>
      <c r="Q221" s="56"/>
      <c r="R221" s="56"/>
      <c r="S221" s="56"/>
      <c r="T221" s="56"/>
      <c r="U221" s="56"/>
      <c r="V221" s="90"/>
      <c r="W221" s="90"/>
      <c r="X221" s="90"/>
      <c r="Y221" s="90"/>
      <c r="Z221" s="90"/>
      <c r="AA221" s="90"/>
      <c r="AB221" s="90"/>
      <c r="AC221" s="90"/>
      <c r="AD221" s="90"/>
      <c r="AE221" s="90"/>
      <c r="AF221" s="90"/>
      <c r="AG221" s="90"/>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56"/>
      <c r="Q222" s="56"/>
      <c r="R222" s="56"/>
      <c r="S222" s="56"/>
      <c r="T222" s="56"/>
      <c r="U222" s="56"/>
      <c r="V222" s="90"/>
      <c r="W222" s="90"/>
      <c r="X222" s="90"/>
      <c r="Y222" s="90"/>
      <c r="Z222" s="90" t="s">
        <v>1116</v>
      </c>
      <c r="AA222" s="90" t="s">
        <v>158</v>
      </c>
      <c r="AB222" s="90" t="s">
        <v>1117</v>
      </c>
      <c r="AC222" s="90" t="s">
        <v>160</v>
      </c>
      <c r="AD222" s="90" t="s">
        <v>1118</v>
      </c>
      <c r="AE222" s="90" t="s">
        <v>162</v>
      </c>
      <c r="AF222" s="90" t="s">
        <v>1119</v>
      </c>
      <c r="AG222" s="90" t="s">
        <v>164</v>
      </c>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56"/>
      <c r="Q223" s="56"/>
      <c r="R223" s="56"/>
      <c r="S223" s="56"/>
      <c r="T223" s="56"/>
      <c r="U223" s="56"/>
      <c r="V223" s="90"/>
      <c r="W223" s="90"/>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88"/>
      <c r="O224" s="20"/>
      <c r="P224" s="56"/>
      <c r="Q224" s="56"/>
      <c r="R224" s="56"/>
      <c r="S224" s="56"/>
      <c r="T224" s="56"/>
      <c r="U224" s="56"/>
      <c r="V224" s="90"/>
      <c r="W224" s="90"/>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56"/>
      <c r="Q225" s="56"/>
      <c r="R225" s="56"/>
      <c r="S225" s="56"/>
      <c r="T225" s="56"/>
      <c r="U225" s="56"/>
      <c r="V225" s="90"/>
      <c r="W225" s="90"/>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56"/>
      <c r="Q226" s="56"/>
      <c r="R226" s="56"/>
      <c r="S226" s="56"/>
      <c r="T226" s="56"/>
      <c r="U226" s="56"/>
      <c r="V226" s="90"/>
      <c r="W226" s="90"/>
      <c r="X226" s="90"/>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03"/>
      <c r="O227" s="104"/>
      <c r="P227" s="99"/>
      <c r="Q227" s="99"/>
      <c r="R227" s="99"/>
      <c r="S227" s="99"/>
      <c r="T227" s="99"/>
      <c r="U227" s="99"/>
      <c r="V227" s="105"/>
      <c r="W227" s="105"/>
      <c r="X227" s="105"/>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3"/>
      <c r="Q228" s="33"/>
      <c r="R228" s="33"/>
      <c r="S228" s="33"/>
      <c r="T228" s="109"/>
      <c r="U228" s="32"/>
      <c r="V228" s="32"/>
      <c r="W228" s="32"/>
      <c r="X228" s="32"/>
      <c r="Y228" s="32"/>
      <c r="Z228" s="32"/>
      <c r="AA228" s="32"/>
      <c r="AB228" s="32"/>
      <c r="AC228" s="32"/>
      <c r="AD228" s="32"/>
      <c r="AE228" s="32"/>
      <c r="AF228" s="1"/>
      <c r="AG228" s="1"/>
      <c r="AH228" s="1"/>
      <c r="AI228" s="1"/>
      <c r="AJ228" s="1"/>
      <c r="AK228" s="1"/>
      <c r="AL228" s="32"/>
      <c r="AM228" s="1"/>
      <c r="AN228" s="37"/>
    </row>
    <row r="229" spans="1:40" ht="14.25" customHeight="1">
      <c r="A229" s="1"/>
      <c r="B229" s="32"/>
      <c r="C229" s="32"/>
      <c r="D229" s="33"/>
      <c r="E229" s="1"/>
      <c r="F229" s="34"/>
      <c r="G229" s="32"/>
      <c r="H229" s="1"/>
      <c r="I229" s="35"/>
      <c r="J229" s="1"/>
      <c r="K229" s="1"/>
      <c r="L229" s="32"/>
      <c r="M229" s="32"/>
      <c r="N229" s="32"/>
      <c r="O229" s="32"/>
      <c r="P229" s="33"/>
      <c r="Q229" s="33"/>
      <c r="R229" s="33"/>
      <c r="S229" s="33"/>
      <c r="T229" s="109"/>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4"/>
      <c r="Q230" s="34"/>
      <c r="R230" s="34"/>
      <c r="S230" s="34"/>
      <c r="T230" s="109"/>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4"/>
      <c r="Q231" s="34"/>
      <c r="R231" s="34"/>
      <c r="S231" s="34"/>
      <c r="T231" s="109"/>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4"/>
      <c r="Q232" s="34"/>
      <c r="R232" s="34"/>
      <c r="S232" s="34"/>
      <c r="T232" s="109"/>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4"/>
      <c r="Q233" s="34"/>
      <c r="R233" s="34"/>
      <c r="S233" s="34"/>
      <c r="T233" s="109"/>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3"/>
      <c r="Q234" s="33"/>
      <c r="R234" s="33"/>
      <c r="S234" s="33"/>
      <c r="T234" s="109"/>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3"/>
      <c r="Q235" s="33"/>
      <c r="R235" s="33"/>
      <c r="S235" s="33"/>
      <c r="T235" s="109"/>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3"/>
      <c r="Q236" s="33"/>
      <c r="R236" s="33"/>
      <c r="S236" s="33"/>
      <c r="T236" s="109"/>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3"/>
      <c r="Q237" s="33"/>
      <c r="R237" s="33"/>
      <c r="S237" s="33"/>
      <c r="T237" s="109"/>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3"/>
      <c r="Q238" s="33"/>
      <c r="R238" s="33"/>
      <c r="S238" s="33"/>
      <c r="T238" s="109"/>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3"/>
      <c r="Q239" s="33"/>
      <c r="R239" s="33"/>
      <c r="S239" s="33"/>
      <c r="T239" s="109"/>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109"/>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109"/>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3"/>
      <c r="Q242" s="33"/>
      <c r="R242" s="33"/>
      <c r="S242" s="33"/>
      <c r="T242" s="109"/>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3"/>
      <c r="Q243" s="33"/>
      <c r="R243" s="33"/>
      <c r="S243" s="33"/>
      <c r="T243" s="109"/>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109"/>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3"/>
      <c r="Q245" s="33"/>
      <c r="R245" s="33"/>
      <c r="S245" s="33"/>
      <c r="T245" s="109"/>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3"/>
      <c r="Q246" s="33"/>
      <c r="R246" s="33"/>
      <c r="S246" s="33"/>
      <c r="T246" s="109"/>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3"/>
      <c r="Q247" s="33"/>
      <c r="R247" s="33"/>
      <c r="S247" s="33"/>
      <c r="T247" s="109"/>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6"/>
      <c r="Q248" s="36"/>
      <c r="R248" s="36"/>
      <c r="S248" s="36"/>
      <c r="T248" s="109"/>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4"/>
      <c r="Q249" s="34"/>
      <c r="R249" s="34"/>
      <c r="S249" s="34"/>
      <c r="T249" s="109"/>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109"/>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4"/>
      <c r="Q251" s="34"/>
      <c r="R251" s="34"/>
      <c r="S251" s="34"/>
      <c r="T251" s="109"/>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3"/>
      <c r="Q252" s="33"/>
      <c r="R252" s="33"/>
      <c r="S252" s="33"/>
      <c r="T252" s="109"/>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3"/>
      <c r="Q253" s="33"/>
      <c r="R253" s="33"/>
      <c r="S253" s="33"/>
      <c r="T253" s="109"/>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3"/>
      <c r="Q254" s="33"/>
      <c r="R254" s="33"/>
      <c r="S254" s="33"/>
      <c r="T254" s="109"/>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3"/>
      <c r="Q255" s="33"/>
      <c r="R255" s="33"/>
      <c r="S255" s="33"/>
      <c r="T255" s="109"/>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3"/>
      <c r="Q256" s="33"/>
      <c r="R256" s="33"/>
      <c r="S256" s="33"/>
      <c r="T256" s="109"/>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3"/>
      <c r="Q257" s="33"/>
      <c r="R257" s="33"/>
      <c r="S257" s="33"/>
      <c r="T257" s="109"/>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3"/>
      <c r="Q258" s="33"/>
      <c r="R258" s="33"/>
      <c r="S258" s="33"/>
      <c r="T258" s="109"/>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3"/>
      <c r="Q259" s="33"/>
      <c r="R259" s="33"/>
      <c r="S259" s="33"/>
      <c r="T259" s="109"/>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3"/>
      <c r="Q260" s="33"/>
      <c r="R260" s="33"/>
      <c r="S260" s="33"/>
      <c r="T260" s="109"/>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3"/>
      <c r="Q261" s="33"/>
      <c r="R261" s="33"/>
      <c r="S261" s="33"/>
      <c r="T261" s="109"/>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3"/>
      <c r="Q262" s="33"/>
      <c r="R262" s="33"/>
      <c r="S262" s="33"/>
      <c r="T262" s="109"/>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4"/>
      <c r="Q263" s="34"/>
      <c r="R263" s="34"/>
      <c r="S263" s="34"/>
      <c r="T263" s="109"/>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4"/>
      <c r="Q264" s="34"/>
      <c r="R264" s="34"/>
      <c r="S264" s="34"/>
      <c r="T264" s="109"/>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4"/>
      <c r="Q265" s="34"/>
      <c r="R265" s="34"/>
      <c r="S265" s="34"/>
      <c r="T265" s="109"/>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4"/>
      <c r="Q266" s="34"/>
      <c r="R266" s="34"/>
      <c r="S266" s="34"/>
      <c r="T266" s="109"/>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4"/>
      <c r="Q267" s="34"/>
      <c r="R267" s="34"/>
      <c r="S267" s="34"/>
      <c r="T267" s="109"/>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4"/>
      <c r="Q268" s="34"/>
      <c r="R268" s="34"/>
      <c r="S268" s="34"/>
      <c r="T268" s="109"/>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4"/>
      <c r="Q269" s="34"/>
      <c r="R269" s="34"/>
      <c r="S269" s="34"/>
      <c r="T269" s="109"/>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109"/>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4"/>
      <c r="Q271" s="34"/>
      <c r="R271" s="34"/>
      <c r="S271" s="34"/>
      <c r="T271" s="109"/>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4"/>
      <c r="Q272" s="34"/>
      <c r="R272" s="34"/>
      <c r="S272" s="34"/>
      <c r="T272" s="109"/>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6"/>
      <c r="Q273" s="36"/>
      <c r="R273" s="36"/>
      <c r="S273" s="36"/>
      <c r="T273" s="109"/>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4"/>
      <c r="Q274" s="34"/>
      <c r="R274" s="34"/>
      <c r="S274" s="34"/>
      <c r="T274" s="109"/>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3"/>
      <c r="Q275" s="33"/>
      <c r="R275" s="33"/>
      <c r="S275" s="33"/>
      <c r="T275" s="109"/>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4"/>
      <c r="Q276" s="34"/>
      <c r="R276" s="34"/>
      <c r="S276" s="34"/>
      <c r="T276" s="109"/>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3"/>
      <c r="Q277" s="33"/>
      <c r="R277" s="33"/>
      <c r="S277" s="33"/>
      <c r="T277" s="109"/>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4"/>
      <c r="Q278" s="34"/>
      <c r="R278" s="34"/>
      <c r="S278" s="34"/>
      <c r="T278" s="109"/>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3"/>
      <c r="Q279" s="33"/>
      <c r="R279" s="33"/>
      <c r="S279" s="33"/>
      <c r="T279" s="109"/>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4"/>
      <c r="Q280" s="34"/>
      <c r="R280" s="34"/>
      <c r="S280" s="34"/>
      <c r="T280" s="109"/>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3"/>
      <c r="Q281" s="33"/>
      <c r="R281" s="33"/>
      <c r="S281" s="33"/>
      <c r="T281" s="109"/>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4"/>
      <c r="Q282" s="34"/>
      <c r="R282" s="34"/>
      <c r="S282" s="34"/>
      <c r="T282" s="109"/>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3"/>
      <c r="Q283" s="33"/>
      <c r="R283" s="33"/>
      <c r="S283" s="33"/>
      <c r="T283" s="109"/>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3"/>
      <c r="Q284" s="33"/>
      <c r="R284" s="33"/>
      <c r="S284" s="33"/>
      <c r="T284" s="109"/>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3"/>
      <c r="Q285" s="33"/>
      <c r="R285" s="33"/>
      <c r="S285" s="33"/>
      <c r="T285" s="109"/>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3"/>
      <c r="Q286" s="33"/>
      <c r="R286" s="33"/>
      <c r="S286" s="33"/>
      <c r="T286" s="109"/>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3"/>
      <c r="Q287" s="33"/>
      <c r="R287" s="33"/>
      <c r="S287" s="33"/>
      <c r="T287" s="109"/>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3"/>
      <c r="Q288" s="33"/>
      <c r="R288" s="33"/>
      <c r="S288" s="33"/>
      <c r="T288" s="109"/>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6"/>
      <c r="Q289" s="36"/>
      <c r="R289" s="36"/>
      <c r="S289" s="36"/>
      <c r="T289" s="109"/>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109"/>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109"/>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3"/>
      <c r="Q292" s="33"/>
      <c r="R292" s="33"/>
      <c r="S292" s="33"/>
      <c r="T292" s="109"/>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3"/>
      <c r="Q293" s="33"/>
      <c r="R293" s="33"/>
      <c r="S293" s="33"/>
      <c r="T293" s="109"/>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4"/>
      <c r="Q294" s="34"/>
      <c r="R294" s="34"/>
      <c r="S294" s="34"/>
      <c r="T294" s="109"/>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3"/>
      <c r="Q295" s="33"/>
      <c r="R295" s="33"/>
      <c r="S295" s="33"/>
      <c r="T295" s="109"/>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109"/>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3"/>
      <c r="Q297" s="33"/>
      <c r="R297" s="33"/>
      <c r="S297" s="33"/>
      <c r="T297" s="109"/>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109"/>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3"/>
      <c r="Q299" s="33"/>
      <c r="R299" s="33"/>
      <c r="S299" s="33"/>
      <c r="T299" s="109"/>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3"/>
      <c r="Q300" s="33"/>
      <c r="R300" s="33"/>
      <c r="S300" s="33"/>
      <c r="T300" s="109"/>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109"/>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109"/>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109"/>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109"/>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109"/>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109"/>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109"/>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109"/>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109"/>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109"/>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109"/>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3"/>
      <c r="Q312" s="33"/>
      <c r="R312" s="33"/>
      <c r="S312" s="33"/>
      <c r="T312" s="109"/>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109"/>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109"/>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109"/>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109"/>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109"/>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6"/>
      <c r="Q318" s="36"/>
      <c r="R318" s="36"/>
      <c r="S318" s="36"/>
      <c r="T318" s="109"/>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109"/>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109"/>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3"/>
      <c r="Q321" s="33"/>
      <c r="R321" s="33"/>
      <c r="S321" s="33"/>
      <c r="T321" s="109"/>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109"/>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3"/>
      <c r="Q323" s="33"/>
      <c r="R323" s="33"/>
      <c r="S323" s="33"/>
      <c r="T323" s="109"/>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3"/>
      <c r="Q324" s="33"/>
      <c r="R324" s="33"/>
      <c r="S324" s="33"/>
      <c r="T324" s="109"/>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3"/>
      <c r="Q325" s="33"/>
      <c r="R325" s="33"/>
      <c r="S325" s="33"/>
      <c r="T325" s="109"/>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3"/>
      <c r="Q326" s="33"/>
      <c r="R326" s="33"/>
      <c r="S326" s="33"/>
      <c r="T326" s="109"/>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3"/>
      <c r="Q327" s="33"/>
      <c r="R327" s="33"/>
      <c r="S327" s="33"/>
      <c r="T327" s="109"/>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3"/>
      <c r="Q328" s="33"/>
      <c r="R328" s="33"/>
      <c r="S328" s="33"/>
      <c r="T328" s="109"/>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3"/>
      <c r="Q329" s="33"/>
      <c r="R329" s="33"/>
      <c r="S329" s="33"/>
      <c r="T329" s="109"/>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6"/>
      <c r="Q330" s="36"/>
      <c r="R330" s="36"/>
      <c r="S330" s="36"/>
      <c r="T330" s="109"/>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6"/>
      <c r="Q331" s="36"/>
      <c r="R331" s="36"/>
      <c r="S331" s="36"/>
      <c r="T331" s="109"/>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6"/>
      <c r="Q332" s="36"/>
      <c r="R332" s="36"/>
      <c r="S332" s="36"/>
      <c r="T332" s="109"/>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6"/>
      <c r="Q333" s="36"/>
      <c r="R333" s="36"/>
      <c r="S333" s="36"/>
      <c r="T333" s="109"/>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3"/>
      <c r="Q334" s="33"/>
      <c r="R334" s="33"/>
      <c r="S334" s="33"/>
      <c r="T334" s="109"/>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3"/>
      <c r="Q335" s="33"/>
      <c r="R335" s="33"/>
      <c r="S335" s="33"/>
      <c r="T335" s="109"/>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3"/>
      <c r="Q336" s="33"/>
      <c r="R336" s="33"/>
      <c r="S336" s="33"/>
      <c r="T336" s="109"/>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3"/>
      <c r="Q337" s="33"/>
      <c r="R337" s="33"/>
      <c r="S337" s="33"/>
      <c r="T337" s="109"/>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3"/>
      <c r="Q338" s="33"/>
      <c r="R338" s="33"/>
      <c r="S338" s="33"/>
      <c r="T338" s="109"/>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3"/>
      <c r="Q339" s="33"/>
      <c r="R339" s="33"/>
      <c r="S339" s="33"/>
      <c r="T339" s="109"/>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109"/>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109"/>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109"/>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109"/>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109"/>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109"/>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109"/>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109"/>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109"/>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109"/>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3"/>
      <c r="Q350" s="33"/>
      <c r="R350" s="33"/>
      <c r="S350" s="33"/>
      <c r="T350" s="109"/>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3"/>
      <c r="Q351" s="33"/>
      <c r="R351" s="33"/>
      <c r="S351" s="33"/>
      <c r="T351" s="109"/>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109"/>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109"/>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3"/>
      <c r="Q354" s="33"/>
      <c r="R354" s="33"/>
      <c r="S354" s="33"/>
      <c r="T354" s="109"/>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3"/>
      <c r="Q355" s="33"/>
      <c r="R355" s="33"/>
      <c r="S355" s="33"/>
      <c r="T355" s="109"/>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6"/>
      <c r="Q356" s="36"/>
      <c r="R356" s="36"/>
      <c r="S356" s="36"/>
      <c r="T356" s="109"/>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6"/>
      <c r="Q357" s="36"/>
      <c r="R357" s="36"/>
      <c r="S357" s="36"/>
      <c r="T357" s="109"/>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3"/>
      <c r="Q358" s="33"/>
      <c r="R358" s="33"/>
      <c r="S358" s="33"/>
      <c r="T358" s="109"/>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3"/>
      <c r="Q359" s="33"/>
      <c r="R359" s="33"/>
      <c r="S359" s="33"/>
      <c r="T359" s="109"/>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3"/>
      <c r="Q360" s="33"/>
      <c r="R360" s="33"/>
      <c r="S360" s="33"/>
      <c r="T360" s="109"/>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3"/>
      <c r="Q361" s="33"/>
      <c r="R361" s="33"/>
      <c r="S361" s="33"/>
      <c r="T361" s="109"/>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4"/>
      <c r="Q362" s="34"/>
      <c r="R362" s="34"/>
      <c r="S362" s="34"/>
      <c r="T362" s="109"/>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3"/>
      <c r="Q363" s="33"/>
      <c r="R363" s="33"/>
      <c r="S363" s="33"/>
      <c r="T363" s="109"/>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4"/>
      <c r="Q364" s="34"/>
      <c r="R364" s="34"/>
      <c r="S364" s="34"/>
      <c r="T364" s="109"/>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3"/>
      <c r="Q365" s="33"/>
      <c r="R365" s="33"/>
      <c r="S365" s="33"/>
      <c r="T365" s="109"/>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4"/>
      <c r="Q366" s="34"/>
      <c r="R366" s="34"/>
      <c r="S366" s="34"/>
      <c r="T366" s="109"/>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4"/>
      <c r="Q367" s="34"/>
      <c r="R367" s="34"/>
      <c r="S367" s="34"/>
      <c r="T367" s="109"/>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3"/>
      <c r="Q368" s="33"/>
      <c r="R368" s="33"/>
      <c r="S368" s="33"/>
      <c r="T368" s="109"/>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4"/>
      <c r="Q369" s="34"/>
      <c r="R369" s="34"/>
      <c r="S369" s="34"/>
      <c r="T369" s="109"/>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3"/>
      <c r="Q370" s="33"/>
      <c r="R370" s="33"/>
      <c r="S370" s="33"/>
      <c r="T370" s="109"/>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4"/>
      <c r="Q371" s="34"/>
      <c r="R371" s="34"/>
      <c r="S371" s="34"/>
      <c r="T371" s="109"/>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4"/>
      <c r="Q372" s="34"/>
      <c r="R372" s="34"/>
      <c r="S372" s="34"/>
      <c r="T372" s="109"/>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3"/>
      <c r="Q373" s="33"/>
      <c r="R373" s="33"/>
      <c r="S373" s="33"/>
      <c r="T373" s="109"/>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4"/>
      <c r="Q374" s="34"/>
      <c r="R374" s="34"/>
      <c r="S374" s="34"/>
      <c r="T374" s="109"/>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4"/>
      <c r="Q375" s="34"/>
      <c r="R375" s="34"/>
      <c r="S375" s="34"/>
      <c r="T375" s="109"/>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3"/>
      <c r="Q376" s="33"/>
      <c r="R376" s="33"/>
      <c r="S376" s="33"/>
      <c r="T376" s="109"/>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4"/>
      <c r="Q377" s="34"/>
      <c r="R377" s="34"/>
      <c r="S377" s="34"/>
      <c r="T377" s="109"/>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3"/>
      <c r="Q378" s="33"/>
      <c r="R378" s="33"/>
      <c r="S378" s="33"/>
      <c r="T378" s="109"/>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4"/>
      <c r="Q379" s="34"/>
      <c r="R379" s="34"/>
      <c r="S379" s="34"/>
      <c r="T379" s="109"/>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4"/>
      <c r="Q380" s="34"/>
      <c r="R380" s="34"/>
      <c r="S380" s="34"/>
      <c r="T380" s="109"/>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3"/>
      <c r="Q381" s="33"/>
      <c r="R381" s="33"/>
      <c r="S381" s="33"/>
      <c r="T381" s="109"/>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3"/>
      <c r="Q382" s="33"/>
      <c r="R382" s="33"/>
      <c r="S382" s="33"/>
      <c r="T382" s="109"/>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34"/>
      <c r="Q383" s="34"/>
      <c r="R383" s="34"/>
      <c r="S383" s="34"/>
      <c r="T383" s="109"/>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33"/>
      <c r="Q384" s="33"/>
      <c r="R384" s="33"/>
      <c r="S384" s="33"/>
      <c r="T384" s="109"/>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34"/>
      <c r="Q385" s="34"/>
      <c r="R385" s="34"/>
      <c r="S385" s="34"/>
      <c r="T385" s="109"/>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33"/>
      <c r="Q386" s="33"/>
      <c r="R386" s="33"/>
      <c r="S386" s="33"/>
      <c r="T386" s="109"/>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34"/>
      <c r="Q387" s="34"/>
      <c r="R387" s="34"/>
      <c r="S387" s="34"/>
      <c r="T387" s="109"/>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33"/>
      <c r="Q388" s="33"/>
      <c r="R388" s="33"/>
      <c r="S388" s="33"/>
      <c r="T388" s="109"/>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111"/>
      <c r="Q389" s="111"/>
      <c r="R389" s="111"/>
      <c r="S389" s="111"/>
      <c r="T389" s="109"/>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111"/>
      <c r="Q390" s="111"/>
      <c r="R390" s="111"/>
      <c r="S390" s="111"/>
      <c r="T390" s="109"/>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111"/>
      <c r="Q391" s="111"/>
      <c r="R391" s="111"/>
      <c r="S391" s="111"/>
      <c r="T391" s="109"/>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111"/>
      <c r="Q392" s="111"/>
      <c r="R392" s="111"/>
      <c r="S392" s="111"/>
      <c r="T392" s="109"/>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111"/>
      <c r="Q393" s="111"/>
      <c r="R393" s="111"/>
      <c r="S393" s="111"/>
      <c r="T393" s="109"/>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36"/>
      <c r="Q394" s="36"/>
      <c r="R394" s="36"/>
      <c r="S394" s="36"/>
      <c r="T394" s="109"/>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36"/>
      <c r="Q395" s="36"/>
      <c r="R395" s="36"/>
      <c r="S395" s="36"/>
      <c r="T395" s="109"/>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36"/>
      <c r="Q396" s="36"/>
      <c r="R396" s="36"/>
      <c r="S396" s="36"/>
      <c r="T396" s="109"/>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33"/>
      <c r="Q397" s="33"/>
      <c r="R397" s="33"/>
      <c r="S397" s="33"/>
      <c r="T397" s="109"/>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33"/>
      <c r="Q398" s="33"/>
      <c r="R398" s="33"/>
      <c r="S398" s="33"/>
      <c r="T398" s="109"/>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33"/>
      <c r="Q399" s="33"/>
      <c r="R399" s="33"/>
      <c r="S399" s="33"/>
      <c r="T399" s="109"/>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33"/>
      <c r="Q400" s="33"/>
      <c r="R400" s="33"/>
      <c r="S400" s="33"/>
      <c r="T400" s="109"/>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33"/>
      <c r="Q401" s="33"/>
      <c r="R401" s="33"/>
      <c r="S401" s="33"/>
      <c r="T401" s="109"/>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33"/>
      <c r="Q402" s="33"/>
      <c r="R402" s="33"/>
      <c r="S402" s="33"/>
      <c r="T402" s="109"/>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33"/>
      <c r="Q403" s="33"/>
      <c r="R403" s="33"/>
      <c r="S403" s="33"/>
      <c r="T403" s="109"/>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111"/>
      <c r="Q404" s="111"/>
      <c r="R404" s="111"/>
      <c r="S404" s="111"/>
      <c r="T404" s="109"/>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111"/>
      <c r="Q405" s="111"/>
      <c r="R405" s="111"/>
      <c r="S405" s="111"/>
      <c r="T405" s="109"/>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111"/>
      <c r="Q406" s="111"/>
      <c r="R406" s="111"/>
      <c r="S406" s="111"/>
      <c r="T406" s="109"/>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111"/>
      <c r="Q407" s="111"/>
      <c r="R407" s="111"/>
      <c r="S407" s="111"/>
      <c r="T407" s="109"/>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33"/>
      <c r="Q408" s="33"/>
      <c r="R408" s="33"/>
      <c r="S408" s="33"/>
      <c r="T408" s="109"/>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33"/>
      <c r="Q409" s="33"/>
      <c r="R409" s="33"/>
      <c r="S409" s="33"/>
      <c r="T409" s="109"/>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33"/>
      <c r="Q410" s="33"/>
      <c r="R410" s="33"/>
      <c r="S410" s="33"/>
      <c r="T410" s="109"/>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36"/>
      <c r="Q411" s="36"/>
      <c r="R411" s="36"/>
      <c r="S411" s="36"/>
      <c r="T411" s="109"/>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36"/>
      <c r="Q412" s="36"/>
      <c r="R412" s="36"/>
      <c r="S412" s="36"/>
      <c r="T412" s="109"/>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36"/>
      <c r="Q413" s="36"/>
      <c r="R413" s="36"/>
      <c r="S413" s="36"/>
      <c r="T413" s="109"/>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6"/>
      <c r="Q414" s="36"/>
      <c r="R414" s="36"/>
      <c r="S414" s="36"/>
      <c r="T414" s="109"/>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6"/>
      <c r="Q415" s="36"/>
      <c r="R415" s="36"/>
      <c r="S415" s="36"/>
      <c r="T415" s="109"/>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3"/>
      <c r="Q416" s="33"/>
      <c r="R416" s="33"/>
      <c r="S416" s="33"/>
      <c r="T416" s="109"/>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3"/>
      <c r="Q417" s="33"/>
      <c r="R417" s="33"/>
      <c r="S417" s="33"/>
      <c r="T417" s="109"/>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3"/>
      <c r="Q418" s="33"/>
      <c r="R418" s="33"/>
      <c r="S418" s="33"/>
      <c r="T418" s="109"/>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3"/>
      <c r="Q419" s="33"/>
      <c r="R419" s="33"/>
      <c r="S419" s="33"/>
      <c r="T419" s="109"/>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3"/>
      <c r="Q420" s="33"/>
      <c r="R420" s="33"/>
      <c r="S420" s="33"/>
      <c r="T420" s="109"/>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3"/>
      <c r="Q421" s="33"/>
      <c r="R421" s="33"/>
      <c r="S421" s="33"/>
      <c r="T421" s="109"/>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109"/>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109"/>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109"/>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109"/>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109"/>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109"/>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109"/>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109"/>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109"/>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3"/>
      <c r="Q431" s="33"/>
      <c r="R431" s="33"/>
      <c r="S431" s="33"/>
      <c r="T431" s="109"/>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3"/>
      <c r="Q432" s="33"/>
      <c r="R432" s="33"/>
      <c r="S432" s="33"/>
      <c r="T432" s="109"/>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3"/>
      <c r="Q433" s="33"/>
      <c r="R433" s="33"/>
      <c r="S433" s="33"/>
      <c r="T433" s="109"/>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3"/>
      <c r="Q434" s="33"/>
      <c r="R434" s="33"/>
      <c r="S434" s="33"/>
      <c r="T434" s="109"/>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3"/>
      <c r="Q435" s="33"/>
      <c r="R435" s="33"/>
      <c r="S435" s="33"/>
      <c r="T435" s="109"/>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3"/>
      <c r="Q436" s="33"/>
      <c r="R436" s="33"/>
      <c r="S436" s="33"/>
      <c r="T436" s="109"/>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6"/>
      <c r="Q437" s="36"/>
      <c r="R437" s="36"/>
      <c r="S437" s="36"/>
      <c r="T437" s="109"/>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6"/>
      <c r="Q438" s="36"/>
      <c r="R438" s="36"/>
      <c r="S438" s="36"/>
      <c r="T438" s="109"/>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6"/>
      <c r="Q439" s="36"/>
      <c r="R439" s="36"/>
      <c r="S439" s="36"/>
      <c r="T439" s="109"/>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6"/>
      <c r="Q440" s="36"/>
      <c r="R440" s="36"/>
      <c r="S440" s="36"/>
      <c r="T440" s="109"/>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6"/>
      <c r="Q441" s="36"/>
      <c r="R441" s="36"/>
      <c r="S441" s="36"/>
      <c r="T441" s="109"/>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6"/>
      <c r="Q442" s="36"/>
      <c r="R442" s="36"/>
      <c r="S442" s="36"/>
      <c r="T442" s="109"/>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109"/>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109"/>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109"/>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109"/>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109"/>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109"/>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109"/>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109"/>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109"/>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109"/>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109"/>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109"/>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109"/>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109"/>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109"/>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109"/>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109"/>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109"/>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109"/>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109"/>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109"/>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109"/>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109"/>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109"/>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109"/>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109"/>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109"/>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109"/>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109"/>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109"/>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109"/>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109"/>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109"/>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109"/>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109"/>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109"/>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109"/>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109"/>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109"/>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109"/>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109"/>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109"/>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109"/>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109"/>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109"/>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109"/>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109"/>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109"/>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109"/>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109"/>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109"/>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109"/>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109"/>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109"/>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109"/>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109"/>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109"/>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109"/>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109"/>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109"/>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109"/>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109"/>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109"/>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109"/>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109"/>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109"/>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109"/>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109"/>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109"/>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109"/>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109"/>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109"/>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109"/>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109"/>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109"/>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109"/>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109"/>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109"/>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109"/>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109"/>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109"/>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109"/>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109"/>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109"/>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109"/>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109"/>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109"/>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109"/>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109"/>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109"/>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109"/>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109"/>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109"/>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109"/>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109"/>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109"/>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109"/>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109"/>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109"/>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109"/>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109"/>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109"/>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109"/>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109"/>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109"/>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109"/>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109"/>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109"/>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109"/>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109"/>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109"/>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109"/>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109"/>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109"/>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109"/>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109"/>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109"/>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109"/>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109"/>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109"/>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109"/>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109"/>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109"/>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109"/>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109"/>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109"/>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109"/>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109"/>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109"/>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109"/>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109"/>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109"/>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109"/>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109"/>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109"/>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109"/>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109"/>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109"/>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109"/>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109"/>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109"/>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109"/>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109"/>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109"/>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109"/>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109"/>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109"/>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109"/>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109"/>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109"/>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109"/>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109"/>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109"/>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109"/>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109"/>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109"/>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109"/>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109"/>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109"/>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109"/>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109"/>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109"/>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109"/>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109"/>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109"/>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109"/>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109"/>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109"/>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109"/>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109"/>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109"/>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109"/>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109"/>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109"/>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109"/>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109"/>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109"/>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109"/>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109"/>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109"/>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109"/>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109"/>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109"/>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109"/>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109"/>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109"/>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109"/>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109"/>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109"/>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109"/>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109"/>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109"/>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109"/>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109"/>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109"/>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109"/>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109"/>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109"/>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109"/>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109"/>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109"/>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109"/>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109"/>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109"/>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109"/>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109"/>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109"/>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109"/>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109"/>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109"/>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109"/>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109"/>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109"/>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109"/>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109"/>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109"/>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109"/>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109"/>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109"/>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109"/>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109"/>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109"/>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109"/>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109"/>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109"/>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109"/>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109"/>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109"/>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109"/>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109"/>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109"/>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109"/>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109"/>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109"/>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109"/>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109"/>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109"/>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109"/>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109"/>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109"/>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109"/>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109"/>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109"/>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109"/>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109"/>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109"/>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109"/>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109"/>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109"/>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109"/>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109"/>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109"/>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109"/>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109"/>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109"/>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109"/>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109"/>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109"/>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109"/>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109"/>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109"/>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109"/>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109"/>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109"/>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109"/>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109"/>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109"/>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109"/>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109"/>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109"/>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109"/>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109"/>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109"/>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109"/>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109"/>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109"/>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109"/>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109"/>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109"/>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109"/>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109"/>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109"/>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109"/>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109"/>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109"/>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109"/>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109"/>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109"/>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109"/>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109"/>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109"/>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109"/>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109"/>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109"/>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109"/>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109"/>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109"/>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109"/>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109"/>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109"/>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109"/>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109"/>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109"/>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109"/>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109"/>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109"/>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109"/>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109"/>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109"/>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109"/>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109"/>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109"/>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109"/>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109"/>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109"/>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109"/>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109"/>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109"/>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109"/>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109"/>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109"/>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109"/>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109"/>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109"/>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109"/>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109"/>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109"/>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109"/>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109"/>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109"/>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109"/>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109"/>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109"/>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109"/>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109"/>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109"/>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109"/>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109"/>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109"/>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109"/>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109"/>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109"/>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109"/>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109"/>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109"/>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109"/>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109"/>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109"/>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109"/>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109"/>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109"/>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109"/>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109"/>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109"/>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109"/>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109"/>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109"/>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109"/>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109"/>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109"/>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109"/>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109"/>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109"/>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109"/>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109"/>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109"/>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109"/>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109"/>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109"/>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109"/>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109"/>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109"/>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109"/>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109"/>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109"/>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109"/>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109"/>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109"/>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109"/>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109"/>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109"/>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109"/>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109"/>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109"/>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109"/>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109"/>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109"/>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109"/>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109"/>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109"/>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109"/>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109"/>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109"/>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109"/>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109"/>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109"/>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109"/>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109"/>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109"/>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109"/>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109"/>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109"/>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109"/>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109"/>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109"/>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109"/>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109"/>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109"/>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109"/>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109"/>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109"/>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109"/>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109"/>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109"/>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109"/>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109"/>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109"/>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109"/>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109"/>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109"/>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109"/>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109"/>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109"/>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109"/>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109"/>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109"/>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109"/>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109"/>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109"/>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109"/>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109"/>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109"/>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109"/>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109"/>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109"/>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109"/>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109"/>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109"/>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109"/>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109"/>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109"/>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109"/>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109"/>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109"/>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109"/>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109"/>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109"/>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109"/>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109"/>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109"/>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109"/>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109"/>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109"/>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109"/>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109"/>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109"/>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109"/>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109"/>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109"/>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109"/>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109"/>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109"/>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109"/>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109"/>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109"/>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109"/>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109"/>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109"/>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109"/>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109"/>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109"/>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109"/>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109"/>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109"/>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109"/>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109"/>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109"/>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109"/>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109"/>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109"/>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109"/>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109"/>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109"/>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109"/>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109"/>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109"/>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109"/>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109"/>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109"/>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109"/>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109"/>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109"/>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109"/>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109"/>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109"/>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109"/>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109"/>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109"/>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109"/>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109"/>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109"/>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109"/>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109"/>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109"/>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109"/>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109"/>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109"/>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109"/>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109"/>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109"/>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109"/>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109"/>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109"/>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109"/>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109"/>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109"/>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109"/>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109"/>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109"/>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109"/>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109"/>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109"/>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109"/>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109"/>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109"/>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109"/>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109"/>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109"/>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109"/>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109"/>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109"/>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109"/>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109"/>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109"/>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109"/>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109"/>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109"/>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109"/>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109"/>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109"/>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109"/>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109"/>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109"/>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109"/>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109"/>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109"/>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109"/>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109"/>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109"/>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109"/>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109"/>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109"/>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109"/>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109"/>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109"/>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109"/>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109"/>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109"/>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109"/>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109"/>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109"/>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109"/>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109"/>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109"/>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109"/>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109"/>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109"/>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109"/>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109"/>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109"/>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109"/>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109"/>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109"/>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109"/>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109"/>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109"/>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109"/>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109"/>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109"/>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109"/>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109"/>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109"/>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109"/>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109"/>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109"/>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109"/>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109"/>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109"/>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109"/>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109"/>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109"/>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109"/>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109"/>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109"/>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109"/>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109"/>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109"/>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109"/>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109"/>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109"/>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109"/>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109"/>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109"/>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109"/>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109"/>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109"/>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109"/>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109"/>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109"/>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109"/>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109"/>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109"/>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109"/>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109"/>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109"/>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109"/>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109"/>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109"/>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109"/>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109"/>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109"/>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109"/>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109"/>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109"/>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109"/>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109"/>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109"/>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109"/>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109"/>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109"/>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109"/>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109"/>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109"/>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109"/>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109"/>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109"/>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109"/>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109"/>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109"/>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109"/>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109"/>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109"/>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109"/>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109"/>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109"/>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109"/>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109"/>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109"/>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109"/>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109"/>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109"/>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109"/>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109"/>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109"/>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109"/>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109"/>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109"/>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109"/>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109"/>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109"/>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109"/>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109"/>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109"/>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109"/>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109"/>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109"/>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109"/>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109"/>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109"/>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109"/>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109"/>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109"/>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109"/>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109"/>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109"/>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109"/>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109"/>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109"/>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109"/>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109"/>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109"/>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109"/>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109"/>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109"/>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109"/>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109"/>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109"/>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109"/>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109"/>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109"/>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109"/>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109"/>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109"/>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109"/>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109"/>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109"/>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109"/>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109"/>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109"/>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109"/>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109"/>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109"/>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109"/>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109"/>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109"/>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109"/>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109"/>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109"/>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109"/>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109"/>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109"/>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109"/>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109"/>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109"/>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109"/>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109"/>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109"/>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109"/>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109"/>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109"/>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109"/>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109"/>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109"/>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109"/>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109"/>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109"/>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109"/>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109"/>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109"/>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109"/>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109"/>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109"/>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109"/>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109"/>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109"/>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109"/>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109"/>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109"/>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109"/>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109"/>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109"/>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109"/>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109"/>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109"/>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109"/>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109"/>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109"/>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109"/>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109"/>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109"/>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109"/>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109"/>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109"/>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109"/>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109"/>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109"/>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109"/>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109"/>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109"/>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109"/>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109"/>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2"/>
      <c r="H1204" s="1"/>
      <c r="I1204" s="35"/>
      <c r="J1204" s="1"/>
      <c r="K1204" s="1"/>
      <c r="L1204" s="32"/>
      <c r="M1204" s="32"/>
      <c r="N1204" s="32"/>
      <c r="O1204" s="32"/>
      <c r="P1204" s="36"/>
      <c r="Q1204" s="36"/>
      <c r="R1204" s="36"/>
      <c r="S1204" s="36"/>
      <c r="T1204" s="109"/>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2"/>
      <c r="H1205" s="1"/>
      <c r="I1205" s="35"/>
      <c r="J1205" s="1"/>
      <c r="K1205" s="1"/>
      <c r="L1205" s="32"/>
      <c r="M1205" s="32"/>
      <c r="N1205" s="32"/>
      <c r="O1205" s="32"/>
      <c r="P1205" s="36"/>
      <c r="Q1205" s="36"/>
      <c r="R1205" s="36"/>
      <c r="S1205" s="36"/>
      <c r="T1205" s="109"/>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2"/>
      <c r="H1206" s="1"/>
      <c r="I1206" s="35"/>
      <c r="J1206" s="1"/>
      <c r="K1206" s="1"/>
      <c r="L1206" s="32"/>
      <c r="M1206" s="32"/>
      <c r="N1206" s="32"/>
      <c r="O1206" s="32"/>
      <c r="P1206" s="36"/>
      <c r="Q1206" s="36"/>
      <c r="R1206" s="36"/>
      <c r="S1206" s="36"/>
      <c r="T1206" s="109"/>
      <c r="U1206" s="32"/>
      <c r="V1206" s="32"/>
      <c r="W1206" s="32"/>
      <c r="X1206" s="32"/>
      <c r="Y1206" s="32"/>
      <c r="Z1206" s="32"/>
      <c r="AA1206" s="32"/>
      <c r="AB1206" s="32"/>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2"/>
      <c r="H1207" s="1"/>
      <c r="I1207" s="35"/>
      <c r="J1207" s="1"/>
      <c r="K1207" s="1"/>
      <c r="L1207" s="32"/>
      <c r="M1207" s="32"/>
      <c r="N1207" s="32"/>
      <c r="O1207" s="32"/>
      <c r="P1207" s="36"/>
      <c r="Q1207" s="36"/>
      <c r="R1207" s="36"/>
      <c r="S1207" s="36"/>
      <c r="T1207" s="109"/>
      <c r="U1207" s="32"/>
      <c r="V1207" s="32"/>
      <c r="W1207" s="32"/>
      <c r="X1207" s="32"/>
      <c r="Y1207" s="32"/>
      <c r="Z1207" s="32"/>
      <c r="AA1207" s="32"/>
      <c r="AB1207" s="32"/>
      <c r="AC1207" s="32"/>
      <c r="AD1207" s="32"/>
      <c r="AE1207" s="32"/>
      <c r="AF1207" s="1"/>
      <c r="AG1207" s="1"/>
      <c r="AH1207" s="1"/>
      <c r="AI1207" s="1"/>
      <c r="AJ1207" s="1"/>
      <c r="AK1207" s="1"/>
      <c r="AL1207" s="1"/>
      <c r="AM1207" s="1"/>
      <c r="AN1207" s="37"/>
    </row>
    <row r="1208" spans="1:40" ht="14.25" customHeight="1">
      <c r="A1208" s="1"/>
      <c r="B1208" s="32"/>
      <c r="C1208" s="32"/>
      <c r="D1208" s="33"/>
      <c r="E1208" s="1"/>
      <c r="F1208" s="34"/>
      <c r="G1208" s="32"/>
      <c r="H1208" s="1"/>
      <c r="I1208" s="35"/>
      <c r="J1208" s="1"/>
      <c r="K1208" s="1"/>
      <c r="L1208" s="32"/>
      <c r="M1208" s="32"/>
      <c r="N1208" s="32"/>
      <c r="O1208" s="32"/>
      <c r="P1208" s="36"/>
      <c r="Q1208" s="36"/>
      <c r="R1208" s="36"/>
      <c r="S1208" s="36"/>
      <c r="T1208" s="109"/>
      <c r="U1208" s="32"/>
      <c r="V1208" s="32"/>
      <c r="W1208" s="32"/>
      <c r="X1208" s="32"/>
      <c r="Y1208" s="32"/>
      <c r="Z1208" s="32"/>
      <c r="AA1208" s="32"/>
      <c r="AB1208" s="32"/>
      <c r="AC1208" s="32"/>
      <c r="AD1208" s="32"/>
      <c r="AE1208" s="32"/>
      <c r="AF1208" s="1"/>
      <c r="AG1208" s="1"/>
      <c r="AH1208" s="1"/>
      <c r="AI1208" s="1"/>
      <c r="AJ1208" s="1"/>
      <c r="AK1208" s="1"/>
      <c r="AL1208" s="1"/>
      <c r="AM1208" s="1"/>
      <c r="AN1208" s="37"/>
    </row>
    <row r="1209" spans="1:40" ht="14.25" customHeight="1">
      <c r="A1209" s="1"/>
      <c r="B1209" s="32"/>
      <c r="C1209" s="32"/>
      <c r="D1209" s="33"/>
      <c r="E1209" s="1"/>
      <c r="F1209" s="34"/>
      <c r="G1209" s="32"/>
      <c r="H1209" s="1"/>
      <c r="I1209" s="35"/>
      <c r="J1209" s="1"/>
      <c r="K1209" s="1"/>
      <c r="L1209" s="32"/>
      <c r="M1209" s="32"/>
      <c r="N1209" s="32"/>
      <c r="O1209" s="32"/>
      <c r="P1209" s="36"/>
      <c r="Q1209" s="36"/>
      <c r="R1209" s="36"/>
      <c r="S1209" s="36"/>
      <c r="T1209" s="109"/>
      <c r="U1209" s="32"/>
      <c r="V1209" s="32"/>
      <c r="W1209" s="32"/>
      <c r="X1209" s="32"/>
      <c r="Y1209" s="32"/>
      <c r="Z1209" s="32"/>
      <c r="AA1209" s="32"/>
      <c r="AB1209" s="32"/>
      <c r="AC1209" s="32"/>
      <c r="AD1209" s="32"/>
      <c r="AE1209" s="32"/>
      <c r="AF1209" s="1"/>
      <c r="AG1209" s="1"/>
      <c r="AH1209" s="1"/>
      <c r="AI1209" s="1"/>
      <c r="AJ1209" s="1"/>
      <c r="AK1209" s="1"/>
      <c r="AL1209" s="1"/>
      <c r="AM1209" s="1"/>
      <c r="AN1209" s="37"/>
    </row>
  </sheetData>
  <autoFilter ref="A2:AN227" xr:uid="{00000000-0009-0000-0000-00000A000000}">
    <filterColumn colId="6">
      <filters>
        <filter val="PNN Río Puré"/>
      </filters>
    </filterColumn>
  </autoFilter>
  <mergeCells count="3">
    <mergeCell ref="B1:M1"/>
    <mergeCell ref="N1:O1"/>
    <mergeCell ref="P1:AM1"/>
  </mergeCells>
  <dataValidations count="8">
    <dataValidation type="list" allowBlank="1" showErrorMessage="1" sqref="I183:I205" xr:uid="{00000000-0002-0000-0A00-000000000000}">
      <formula1>INDIRECT(H183)</formula1>
    </dataValidation>
    <dataValidation type="list" allowBlank="1" showErrorMessage="1" sqref="D4:D205" xr:uid="{00000000-0002-0000-0A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A00-000002000000}">
      <formula1>0</formula1>
      <formula2>500000000</formula2>
    </dataValidation>
    <dataValidation type="list" allowBlank="1" showErrorMessage="1" sqref="H4:H71 H73:H205" xr:uid="{00000000-0002-0000-0A00-000003000000}">
      <formula1>"PGN,FONAM,FPVB,KFW,GEF,COMPENSACIONES,REGALÍAS,OTROS,FUNCIONAMIENTO,GESTIÓN,GESTIÓN-PGN,GESTIÓN-FONAM"</formula1>
    </dataValidation>
    <dataValidation type="list" allowBlank="1" showErrorMessage="1" sqref="G4:G205" xr:uid="{00000000-0002-0000-0A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A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A00-000006000000}">
      <formula1>"PEI,PAA,PEI-PI,PAA-PI,PI,PAA-PEI"</formula1>
    </dataValidation>
    <dataValidation type="list" allowBlank="1" showErrorMessage="1" sqref="B4:B205" xr:uid="{00000000-0002-0000-0A00-000007000000}">
      <formula1>"1. PROTEGER LA BELLEZA DE LA VIDA,2. TERRITORIOS SOSTENIBLES E INNOVADORES,3. MODERNIZACIÓN INSTITUCIONAL EFICIENTE,4. PAZ CON LA NATURALEZA"</formula1>
    </dataValidation>
  </dataValidations>
  <hyperlinks>
    <hyperlink ref="Z56" r:id="rId1" xr:uid="{00000000-0004-0000-0A00-000000000000}"/>
    <hyperlink ref="Z87" r:id="rId2" xr:uid="{00000000-0004-0000-0A00-000001000000}"/>
    <hyperlink ref="Z123" r:id="rId3" xr:uid="{00000000-0004-0000-0A00-000002000000}"/>
    <hyperlink ref="Z149" r:id="rId4" xr:uid="{00000000-0004-0000-0A00-000003000000}"/>
    <hyperlink ref="Z169" r:id="rId5" xr:uid="{00000000-0004-0000-0A00-000004000000}"/>
  </hyperlinks>
  <pageMargins left="0.7" right="0.7" top="0.75" bottom="0.75" header="0" footer="0"/>
  <pageSetup orientation="portrait"/>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tabColor rgb="FFFFFF00"/>
  </sheetPr>
  <dimension ref="A1:AN1215"/>
  <sheetViews>
    <sheetView workbookViewId="0">
      <pane ySplit="2" topLeftCell="A3" activePane="bottomLeft" state="frozen"/>
      <selection pane="bottomLeft" activeCell="B4" sqref="B4"/>
    </sheetView>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33.85546875" customWidth="1"/>
    <col min="6" max="6" width="12.5703125" customWidth="1"/>
    <col min="7" max="7" width="14.42578125" customWidth="1"/>
    <col min="8" max="8" width="13" customWidth="1"/>
    <col min="9" max="9" width="28.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6" width="39.28515625" hidden="1" customWidth="1"/>
    <col min="17" max="17" width="28.5703125" hidden="1" customWidth="1"/>
    <col min="18" max="18" width="46.85546875" hidden="1" customWidth="1"/>
    <col min="19" max="19" width="28.5703125" hidden="1" customWidth="1"/>
    <col min="20" max="20" width="32.42578125" customWidth="1"/>
    <col min="21" max="21" width="22.42578125" customWidth="1"/>
    <col min="22" max="22" width="41.140625" hidden="1" customWidth="1"/>
    <col min="23" max="31" width="22.42578125" hidden="1" customWidth="1"/>
    <col min="32" max="32" width="37.5703125" hidden="1" customWidth="1"/>
    <col min="33" max="33" width="20.140625" hidden="1" customWidth="1"/>
    <col min="34" max="34" width="55.42578125" hidden="1" customWidth="1"/>
    <col min="35" max="35" width="17.42578125" hidden="1" customWidth="1"/>
    <col min="36" max="36" width="34.85546875" hidden="1" customWidth="1"/>
    <col min="37" max="37" width="17.42578125" hidden="1" customWidth="1"/>
    <col min="38" max="38" width="34.85546875" hidden="1" customWidth="1"/>
    <col min="39" max="39" width="17.42578125" hidden="1" customWidth="1"/>
    <col min="40" max="40" width="13.85546875" customWidth="1"/>
  </cols>
  <sheetData>
    <row r="1" spans="1:40" ht="14.25" customHeight="1">
      <c r="A1" s="1"/>
      <c r="B1" s="187" t="s">
        <v>0</v>
      </c>
      <c r="C1" s="188"/>
      <c r="D1" s="188"/>
      <c r="E1" s="188"/>
      <c r="F1" s="188"/>
      <c r="G1" s="188"/>
      <c r="H1" s="188"/>
      <c r="I1" s="188"/>
      <c r="J1" s="188"/>
      <c r="K1" s="188"/>
      <c r="L1" s="188"/>
      <c r="M1" s="189"/>
      <c r="N1" s="190" t="s">
        <v>47</v>
      </c>
      <c r="O1" s="189"/>
      <c r="P1" s="191" t="s">
        <v>1</v>
      </c>
      <c r="Q1" s="188"/>
      <c r="R1" s="188"/>
      <c r="S1" s="188"/>
      <c r="T1" s="188"/>
      <c r="U1" s="188"/>
      <c r="V1" s="188"/>
      <c r="W1" s="188"/>
      <c r="X1" s="188"/>
      <c r="Y1" s="188"/>
      <c r="Z1" s="188"/>
      <c r="AA1" s="188"/>
      <c r="AB1" s="188"/>
      <c r="AC1" s="188"/>
      <c r="AD1" s="188"/>
      <c r="AE1" s="188"/>
      <c r="AF1" s="188"/>
      <c r="AG1" s="188"/>
      <c r="AH1" s="188"/>
      <c r="AI1" s="188"/>
      <c r="AJ1" s="188"/>
      <c r="AK1" s="188"/>
      <c r="AL1" s="188"/>
      <c r="AM1" s="189"/>
      <c r="AN1" s="2"/>
    </row>
    <row r="2" spans="1:40" ht="34.5" customHeight="1">
      <c r="A2" s="9" t="str">
        <f t="shared" ref="A2:A190" si="0">AN2</f>
        <v>Medio-tiempos reporte</v>
      </c>
      <c r="B2" s="3" t="s">
        <v>2</v>
      </c>
      <c r="C2" s="4" t="s">
        <v>3</v>
      </c>
      <c r="D2" s="4" t="s">
        <v>4</v>
      </c>
      <c r="E2" s="5" t="s">
        <v>5</v>
      </c>
      <c r="F2" s="5" t="s">
        <v>6</v>
      </c>
      <c r="G2" s="5" t="s">
        <v>7</v>
      </c>
      <c r="H2" s="5" t="s">
        <v>8</v>
      </c>
      <c r="I2" s="5" t="s">
        <v>9</v>
      </c>
      <c r="J2" s="6" t="s">
        <v>10</v>
      </c>
      <c r="K2" s="5" t="s">
        <v>11</v>
      </c>
      <c r="L2" s="5" t="s">
        <v>12</v>
      </c>
      <c r="M2" s="5" t="s">
        <v>13</v>
      </c>
      <c r="N2" s="7" t="s">
        <v>14</v>
      </c>
      <c r="O2" s="8" t="s">
        <v>15</v>
      </c>
      <c r="P2" s="7" t="s">
        <v>16</v>
      </c>
      <c r="Q2" s="8" t="s">
        <v>17</v>
      </c>
      <c r="R2" s="7" t="s">
        <v>18</v>
      </c>
      <c r="S2" s="8" t="s">
        <v>17</v>
      </c>
      <c r="T2" s="7" t="s">
        <v>19</v>
      </c>
      <c r="U2" s="8" t="s">
        <v>17</v>
      </c>
      <c r="V2" s="7" t="s">
        <v>20</v>
      </c>
      <c r="W2" s="8" t="s">
        <v>17</v>
      </c>
      <c r="X2" s="7" t="s">
        <v>21</v>
      </c>
      <c r="Y2" s="8" t="s">
        <v>17</v>
      </c>
      <c r="Z2" s="7" t="s">
        <v>22</v>
      </c>
      <c r="AA2" s="8" t="s">
        <v>17</v>
      </c>
      <c r="AB2" s="7" t="s">
        <v>23</v>
      </c>
      <c r="AC2" s="8" t="s">
        <v>17</v>
      </c>
      <c r="AD2" s="7" t="s">
        <v>24</v>
      </c>
      <c r="AE2" s="8" t="s">
        <v>17</v>
      </c>
      <c r="AF2" s="7" t="s">
        <v>25</v>
      </c>
      <c r="AG2" s="8" t="s">
        <v>17</v>
      </c>
      <c r="AH2" s="7" t="s">
        <v>26</v>
      </c>
      <c r="AI2" s="8" t="s">
        <v>17</v>
      </c>
      <c r="AJ2" s="7" t="s">
        <v>27</v>
      </c>
      <c r="AK2" s="8" t="s">
        <v>17</v>
      </c>
      <c r="AL2" s="7" t="s">
        <v>28</v>
      </c>
      <c r="AM2" s="8" t="s">
        <v>17</v>
      </c>
      <c r="AN2" s="9" t="s">
        <v>29</v>
      </c>
    </row>
    <row r="3" spans="1:40" ht="14.25" hidden="1" customHeight="1">
      <c r="A3" s="42" t="str">
        <f t="shared" ca="1" si="0"/>
        <v>Mensual</v>
      </c>
      <c r="B3" s="44" t="str">
        <f ca="1">IFERROR(__xludf.DUMMYFUNCTION("IMPORTRANGE(""https://docs.google.com/spreadsheets/d/1SoBKqsMjNXVbehZGoHtVpZovoF3BXxmcMHN8NAGyChQ/edit"",""Metas!B3:M227"")"),"1.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IFERROR(__xludf.DUMMYFUNCTION("IMPORTRANGE(""https://docs.google.com/spreadsheets/d/1SoBKqsMjNXVbehZGoHtVpZovoF3BXxmcMHN8NAGyChQ/edit"",""Metas!O3:O227"")"),"")</f>
        <v/>
      </c>
      <c r="P3" s="44"/>
      <c r="Q3" s="44"/>
      <c r="R3" s="44"/>
      <c r="S3" s="44"/>
      <c r="T3" s="44"/>
      <c r="U3" s="44"/>
      <c r="V3" s="44"/>
      <c r="W3" s="44"/>
      <c r="X3" s="44"/>
      <c r="Y3" s="44"/>
      <c r="Z3" s="44"/>
      <c r="AA3" s="44"/>
      <c r="AB3" s="44"/>
      <c r="AC3" s="44"/>
      <c r="AD3" s="44"/>
      <c r="AE3" s="44"/>
      <c r="AF3" s="44"/>
      <c r="AG3" s="44"/>
      <c r="AH3" s="44"/>
      <c r="AI3" s="45"/>
      <c r="AJ3" s="45"/>
      <c r="AK3" s="45"/>
      <c r="AL3" s="45"/>
      <c r="AM3" s="45"/>
      <c r="AN3" s="55" t="str">
        <f ca="1">IFERROR(__xludf.DUMMYFUNCTION("IMPORTRANGE(""https://docs.google.com/spreadsheets/d/1SoBKqsMjNXVbehZGoHtVpZovoF3BXxmcMHN8NAGyChQ/edit"",""Metas!AN3:AN227"")"),"Mensual")</f>
        <v>Mensual</v>
      </c>
    </row>
    <row r="4" spans="1:40" ht="14.25" hidden="1" customHeight="1">
      <c r="A4" s="42" t="str">
        <f t="shared" ca="1" si="0"/>
        <v>Mensual</v>
      </c>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9">
        <f ca="1">IFERROR(__xludf.DUMMYFUNCTION("""COMPUTED_VALUE"""),0)</f>
        <v>0</v>
      </c>
      <c r="P4" s="44"/>
      <c r="Q4" s="44"/>
      <c r="R4" s="44"/>
      <c r="S4" s="44"/>
      <c r="T4" s="44"/>
      <c r="U4" s="44"/>
      <c r="V4" s="44"/>
      <c r="W4" s="44"/>
      <c r="X4" s="44"/>
      <c r="Y4" s="44"/>
      <c r="Z4" s="44"/>
      <c r="AA4" s="44"/>
      <c r="AB4" s="44"/>
      <c r="AC4" s="44"/>
      <c r="AD4" s="44"/>
      <c r="AE4" s="44"/>
      <c r="AF4" s="44"/>
      <c r="AG4" s="44"/>
      <c r="AH4" s="44"/>
      <c r="AI4" s="45"/>
      <c r="AJ4" s="45"/>
      <c r="AK4" s="45"/>
      <c r="AL4" s="45"/>
      <c r="AM4" s="45"/>
      <c r="AN4" s="55" t="str">
        <f ca="1">IFERROR(__xludf.DUMMYFUNCTION("""COMPUTED_VALUE"""),"Mensual")</f>
        <v>Mensual</v>
      </c>
    </row>
    <row r="5" spans="1:40" ht="14.25" hidden="1" customHeight="1">
      <c r="A5" s="42" t="str">
        <f t="shared" ca="1" si="0"/>
        <v>Mensual</v>
      </c>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57"/>
      <c r="S5" s="57"/>
      <c r="T5" s="57"/>
      <c r="U5" s="57"/>
      <c r="V5" s="14"/>
      <c r="W5" s="14"/>
      <c r="X5" s="14"/>
      <c r="Y5" s="14"/>
      <c r="Z5" s="14"/>
      <c r="AA5" s="14"/>
      <c r="AB5" s="14"/>
      <c r="AC5" s="14"/>
      <c r="AD5" s="14"/>
      <c r="AE5" s="14"/>
      <c r="AF5" s="14"/>
      <c r="AG5" s="14"/>
      <c r="AH5" s="14"/>
      <c r="AI5" s="14"/>
      <c r="AJ5" s="14"/>
      <c r="AK5" s="14"/>
      <c r="AL5" s="14"/>
      <c r="AM5" s="14"/>
      <c r="AN5" s="60" t="str">
        <f ca="1">IFERROR(__xludf.DUMMYFUNCTION("""COMPUTED_VALUE"""),"Mensual")</f>
        <v>Mensual</v>
      </c>
    </row>
    <row r="6" spans="1:40" ht="14.25" hidden="1" customHeight="1">
      <c r="A6" s="42" t="str">
        <f t="shared" ca="1" si="0"/>
        <v>Mensual</v>
      </c>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4"/>
      <c r="AF6" s="44"/>
      <c r="AG6" s="44"/>
      <c r="AH6" s="44"/>
      <c r="AI6" s="45"/>
      <c r="AJ6" s="45"/>
      <c r="AK6" s="45"/>
      <c r="AL6" s="45"/>
      <c r="AM6" s="45"/>
      <c r="AN6" s="55" t="str">
        <f ca="1">IFERROR(__xludf.DUMMYFUNCTION("""COMPUTED_VALUE"""),"Mensual")</f>
        <v>Mensual</v>
      </c>
    </row>
    <row r="7" spans="1:40" ht="14.25" hidden="1" customHeight="1">
      <c r="A7" s="42" t="str">
        <f t="shared" ca="1" si="0"/>
        <v>Mensual</v>
      </c>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61">
        <f ca="1">IFERROR(__xludf.DUMMYFUNCTION("""COMPUTED_VALUE"""),0)</f>
        <v>0</v>
      </c>
      <c r="P7" s="44"/>
      <c r="Q7" s="44"/>
      <c r="R7" s="44"/>
      <c r="S7" s="44"/>
      <c r="T7" s="44"/>
      <c r="U7" s="44"/>
      <c r="V7" s="44"/>
      <c r="W7" s="44"/>
      <c r="X7" s="44"/>
      <c r="Y7" s="44"/>
      <c r="Z7" s="44"/>
      <c r="AA7" s="44"/>
      <c r="AB7" s="44"/>
      <c r="AC7" s="44"/>
      <c r="AD7" s="44"/>
      <c r="AE7" s="44"/>
      <c r="AF7" s="44"/>
      <c r="AG7" s="44"/>
      <c r="AH7" s="44"/>
      <c r="AI7" s="45"/>
      <c r="AJ7" s="45"/>
      <c r="AK7" s="45"/>
      <c r="AL7" s="45"/>
      <c r="AM7" s="45"/>
      <c r="AN7" s="55" t="str">
        <f ca="1">IFERROR(__xludf.DUMMYFUNCTION("""COMPUTED_VALUE"""),"Mensual")</f>
        <v>Mensual</v>
      </c>
    </row>
    <row r="8" spans="1:40" ht="14.25" hidden="1" customHeight="1">
      <c r="A8" s="42" t="str">
        <f t="shared" ca="1" si="0"/>
        <v>Mensual</v>
      </c>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20">
        <f ca="1">IFERROR(__xludf.DUMMYFUNCTION("""COMPUTED_VALUE"""),0)</f>
        <v>0</v>
      </c>
      <c r="P8" s="57"/>
      <c r="Q8" s="57"/>
      <c r="R8" s="57"/>
      <c r="S8" s="57"/>
      <c r="T8" s="57"/>
      <c r="U8" s="57"/>
      <c r="V8" s="14"/>
      <c r="W8" s="14"/>
      <c r="X8" s="14"/>
      <c r="Y8" s="14"/>
      <c r="Z8" s="14"/>
      <c r="AA8" s="14"/>
      <c r="AB8" s="14"/>
      <c r="AC8" s="14"/>
      <c r="AD8" s="14"/>
      <c r="AE8" s="14"/>
      <c r="AF8" s="14"/>
      <c r="AG8" s="14"/>
      <c r="AH8" s="14"/>
      <c r="AI8" s="14"/>
      <c r="AJ8" s="14"/>
      <c r="AK8" s="14"/>
      <c r="AL8" s="14"/>
      <c r="AM8" s="14"/>
      <c r="AN8" s="60" t="str">
        <f ca="1">IFERROR(__xludf.DUMMYFUNCTION("""COMPUTED_VALUE"""),"Mensual")</f>
        <v>Mensual</v>
      </c>
    </row>
    <row r="9" spans="1:40" ht="14.25" hidden="1" customHeight="1">
      <c r="A9" s="42" t="str">
        <f t="shared" ca="1" si="0"/>
        <v>Mensual</v>
      </c>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61">
        <f ca="1">IFERROR(__xludf.DUMMYFUNCTION("""COMPUTED_VALUE"""),0)</f>
        <v>0</v>
      </c>
      <c r="P9" s="44"/>
      <c r="Q9" s="44"/>
      <c r="R9" s="44"/>
      <c r="S9" s="44"/>
      <c r="T9" s="44"/>
      <c r="U9" s="44"/>
      <c r="V9" s="44"/>
      <c r="W9" s="44"/>
      <c r="X9" s="44"/>
      <c r="Y9" s="44"/>
      <c r="Z9" s="44"/>
      <c r="AA9" s="44"/>
      <c r="AB9" s="44"/>
      <c r="AC9" s="44"/>
      <c r="AD9" s="44"/>
      <c r="AE9" s="44"/>
      <c r="AF9" s="44"/>
      <c r="AG9" s="44"/>
      <c r="AH9" s="44"/>
      <c r="AI9" s="45"/>
      <c r="AJ9" s="45"/>
      <c r="AK9" s="45"/>
      <c r="AL9" s="45"/>
      <c r="AM9" s="45"/>
      <c r="AN9" s="55" t="str">
        <f ca="1">IFERROR(__xludf.DUMMYFUNCTION("""COMPUTED_VALUE"""),"Mensual")</f>
        <v>Mensual</v>
      </c>
    </row>
    <row r="10" spans="1:40" ht="14.25" hidden="1" customHeight="1">
      <c r="A10" s="42" t="str">
        <f t="shared" ca="1" si="0"/>
        <v>Mensual</v>
      </c>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61">
        <f ca="1">IFERROR(__xludf.DUMMYFUNCTION("""COMPUTED_VALUE"""),0)</f>
        <v>0</v>
      </c>
      <c r="P10" s="44"/>
      <c r="Q10" s="44"/>
      <c r="R10" s="44"/>
      <c r="S10" s="44"/>
      <c r="T10" s="44"/>
      <c r="U10" s="44"/>
      <c r="V10" s="44"/>
      <c r="W10" s="44"/>
      <c r="X10" s="44"/>
      <c r="Y10" s="44"/>
      <c r="Z10" s="44"/>
      <c r="AA10" s="44"/>
      <c r="AB10" s="44"/>
      <c r="AC10" s="44"/>
      <c r="AD10" s="44"/>
      <c r="AE10" s="44"/>
      <c r="AF10" s="44"/>
      <c r="AG10" s="44"/>
      <c r="AH10" s="44"/>
      <c r="AI10" s="45"/>
      <c r="AJ10" s="45"/>
      <c r="AK10" s="45"/>
      <c r="AL10" s="45"/>
      <c r="AM10" s="45"/>
      <c r="AN10" s="55" t="str">
        <f ca="1">IFERROR(__xludf.DUMMYFUNCTION("""COMPUTED_VALUE"""),"Mensual")</f>
        <v>Mensual</v>
      </c>
    </row>
    <row r="11" spans="1:40" ht="14.25" hidden="1" customHeight="1">
      <c r="A11" s="42" t="str">
        <f t="shared" ca="1" si="0"/>
        <v>Mensual</v>
      </c>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4"/>
      <c r="AF11" s="44"/>
      <c r="AG11" s="44"/>
      <c r="AH11" s="44"/>
      <c r="AI11" s="45"/>
      <c r="AJ11" s="45"/>
      <c r="AK11" s="45"/>
      <c r="AL11" s="45"/>
      <c r="AM11" s="45"/>
      <c r="AN11" s="55" t="str">
        <f ca="1">IFERROR(__xludf.DUMMYFUNCTION("""COMPUTED_VALUE"""),"Mensual")</f>
        <v>Mensual</v>
      </c>
    </row>
    <row r="12" spans="1:40" ht="14.25" hidden="1" customHeight="1">
      <c r="A12" s="42" t="str">
        <f t="shared" ca="1" si="0"/>
        <v>Mensual</v>
      </c>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61">
        <f ca="1">IFERROR(__xludf.DUMMYFUNCTION("""COMPUTED_VALUE"""),0)</f>
        <v>0</v>
      </c>
      <c r="P12" s="44"/>
      <c r="Q12" s="44"/>
      <c r="R12" s="44"/>
      <c r="S12" s="44"/>
      <c r="T12" s="44"/>
      <c r="U12" s="44"/>
      <c r="V12" s="44"/>
      <c r="W12" s="44"/>
      <c r="X12" s="44"/>
      <c r="Y12" s="44"/>
      <c r="Z12" s="44"/>
      <c r="AA12" s="44"/>
      <c r="AB12" s="44"/>
      <c r="AC12" s="44"/>
      <c r="AD12" s="44"/>
      <c r="AE12" s="44"/>
      <c r="AF12" s="44"/>
      <c r="AG12" s="44"/>
      <c r="AH12" s="44"/>
      <c r="AI12" s="45"/>
      <c r="AJ12" s="45"/>
      <c r="AK12" s="45"/>
      <c r="AL12" s="45"/>
      <c r="AM12" s="45"/>
      <c r="AN12" s="55" t="str">
        <f ca="1">IFERROR(__xludf.DUMMYFUNCTION("""COMPUTED_VALUE"""),"Mensual")</f>
        <v>Mensual</v>
      </c>
    </row>
    <row r="13" spans="1:40" ht="14.25" hidden="1" customHeight="1">
      <c r="A13" s="42" t="str">
        <f t="shared" ca="1" si="0"/>
        <v>Mensual</v>
      </c>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20">
        <f ca="1">IFERROR(__xludf.DUMMYFUNCTION("""COMPUTED_VALUE"""),0)</f>
        <v>0</v>
      </c>
      <c r="P13" s="57"/>
      <c r="Q13" s="57"/>
      <c r="R13" s="57"/>
      <c r="S13" s="57"/>
      <c r="T13" s="57"/>
      <c r="U13" s="57"/>
      <c r="V13" s="14"/>
      <c r="W13" s="14"/>
      <c r="X13" s="14"/>
      <c r="Y13" s="14"/>
      <c r="Z13" s="14"/>
      <c r="AA13" s="14"/>
      <c r="AB13" s="14"/>
      <c r="AC13" s="14"/>
      <c r="AD13" s="14"/>
      <c r="AE13" s="14"/>
      <c r="AF13" s="14"/>
      <c r="AG13" s="14"/>
      <c r="AH13" s="14"/>
      <c r="AI13" s="14"/>
      <c r="AJ13" s="14"/>
      <c r="AK13" s="14"/>
      <c r="AL13" s="14"/>
      <c r="AM13" s="14"/>
      <c r="AN13" s="60" t="str">
        <f ca="1">IFERROR(__xludf.DUMMYFUNCTION("""COMPUTED_VALUE"""),"Mensual")</f>
        <v>Mensual</v>
      </c>
    </row>
    <row r="14" spans="1:40" ht="14.25" hidden="1" customHeight="1">
      <c r="A14" s="42" t="str">
        <f t="shared" ca="1" si="0"/>
        <v>Trimestral</v>
      </c>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4"/>
      <c r="AF14" s="44"/>
      <c r="AG14" s="44"/>
      <c r="AH14" s="44"/>
      <c r="AI14" s="45"/>
      <c r="AJ14" s="45"/>
      <c r="AK14" s="45"/>
      <c r="AL14" s="45"/>
      <c r="AM14" s="45"/>
      <c r="AN14" s="55" t="str">
        <f ca="1">IFERROR(__xludf.DUMMYFUNCTION("""COMPUTED_VALUE"""),"Trimestral")</f>
        <v>Trimestral</v>
      </c>
    </row>
    <row r="15" spans="1:40" ht="14.25" hidden="1" customHeight="1">
      <c r="A15" s="42" t="str">
        <f t="shared" ca="1" si="0"/>
        <v>Trimestral</v>
      </c>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4"/>
      <c r="AF15" s="44"/>
      <c r="AG15" s="44"/>
      <c r="AH15" s="44"/>
      <c r="AI15" s="45"/>
      <c r="AJ15" s="45"/>
      <c r="AK15" s="45"/>
      <c r="AL15" s="45"/>
      <c r="AM15" s="45"/>
      <c r="AN15" s="55" t="str">
        <f ca="1">IFERROR(__xludf.DUMMYFUNCTION("""COMPUTED_VALUE"""),"Trimestral")</f>
        <v>Trimestral</v>
      </c>
    </row>
    <row r="16" spans="1:40" ht="14.25" hidden="1" customHeight="1">
      <c r="A16" s="42" t="str">
        <f t="shared" ca="1" si="0"/>
        <v>Trimestral</v>
      </c>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77"/>
      <c r="Q16" s="77"/>
      <c r="R16" s="77"/>
      <c r="S16" s="77"/>
      <c r="T16" s="77" t="s">
        <v>1120</v>
      </c>
      <c r="U16" s="57"/>
      <c r="V16" s="11" t="s">
        <v>304</v>
      </c>
      <c r="W16" s="14" t="s">
        <v>311</v>
      </c>
      <c r="X16" s="11" t="s">
        <v>304</v>
      </c>
      <c r="Y16" s="14"/>
      <c r="Z16" s="11" t="s">
        <v>304</v>
      </c>
      <c r="AA16" s="14"/>
      <c r="AB16" s="11" t="s">
        <v>304</v>
      </c>
      <c r="AC16" s="14"/>
      <c r="AD16" s="28" t="s">
        <v>305</v>
      </c>
      <c r="AE16" s="14"/>
      <c r="AF16" s="14"/>
      <c r="AG16" s="14"/>
      <c r="AH16" s="14"/>
      <c r="AI16" s="14"/>
      <c r="AJ16" s="14"/>
      <c r="AK16" s="14"/>
      <c r="AL16" s="14"/>
      <c r="AM16" s="14"/>
      <c r="AN16" s="60" t="str">
        <f ca="1">IFERROR(__xludf.DUMMYFUNCTION("""COMPUTED_VALUE"""),"Trimestral")</f>
        <v>Trimestral</v>
      </c>
    </row>
    <row r="17" spans="1:40" ht="14.25" hidden="1" customHeight="1">
      <c r="A17" s="42" t="str">
        <f t="shared" ca="1" si="0"/>
        <v>Trimestral</v>
      </c>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4"/>
      <c r="AF17" s="44"/>
      <c r="AG17" s="44"/>
      <c r="AH17" s="44"/>
      <c r="AI17" s="45"/>
      <c r="AJ17" s="45"/>
      <c r="AK17" s="45"/>
      <c r="AL17" s="45"/>
      <c r="AM17" s="45"/>
      <c r="AN17" s="55" t="str">
        <f ca="1">IFERROR(__xludf.DUMMYFUNCTION("""COMPUTED_VALUE"""),"Trimestral")</f>
        <v>Trimestral</v>
      </c>
    </row>
    <row r="18" spans="1:40" ht="14.25" hidden="1" customHeight="1">
      <c r="A18" s="42" t="str">
        <f t="shared" ca="1" si="0"/>
        <v>Trimestral</v>
      </c>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61">
        <f ca="1">IFERROR(__xludf.DUMMYFUNCTION("""COMPUTED_VALUE"""),0)</f>
        <v>0</v>
      </c>
      <c r="P18" s="44"/>
      <c r="Q18" s="44"/>
      <c r="R18" s="44"/>
      <c r="S18" s="44"/>
      <c r="T18" s="44"/>
      <c r="U18" s="44"/>
      <c r="V18" s="44"/>
      <c r="W18" s="44"/>
      <c r="X18" s="44"/>
      <c r="Y18" s="44"/>
      <c r="Z18" s="44"/>
      <c r="AA18" s="44"/>
      <c r="AB18" s="44"/>
      <c r="AC18" s="44"/>
      <c r="AD18" s="44"/>
      <c r="AE18" s="44"/>
      <c r="AF18" s="44"/>
      <c r="AG18" s="44"/>
      <c r="AH18" s="44"/>
      <c r="AI18" s="45"/>
      <c r="AJ18" s="45"/>
      <c r="AK18" s="45"/>
      <c r="AL18" s="45"/>
      <c r="AM18" s="45"/>
      <c r="AN18" s="55" t="str">
        <f ca="1">IFERROR(__xludf.DUMMYFUNCTION("""COMPUTED_VALUE"""),"Trimestral")</f>
        <v>Trimestral</v>
      </c>
    </row>
    <row r="19" spans="1:40" ht="14.25" hidden="1" customHeight="1">
      <c r="A19" s="42" t="str">
        <f t="shared" ca="1" si="0"/>
        <v>Trimestral</v>
      </c>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61">
        <f ca="1">IFERROR(__xludf.DUMMYFUNCTION("""COMPUTED_VALUE"""),0)</f>
        <v>0</v>
      </c>
      <c r="P19" s="44"/>
      <c r="Q19" s="44"/>
      <c r="R19" s="44"/>
      <c r="S19" s="44"/>
      <c r="T19" s="44"/>
      <c r="U19" s="44"/>
      <c r="V19" s="44"/>
      <c r="W19" s="44"/>
      <c r="X19" s="44"/>
      <c r="Y19" s="44"/>
      <c r="Z19" s="44"/>
      <c r="AA19" s="44"/>
      <c r="AB19" s="44"/>
      <c r="AC19" s="44"/>
      <c r="AD19" s="44"/>
      <c r="AE19" s="44"/>
      <c r="AF19" s="44"/>
      <c r="AG19" s="44"/>
      <c r="AH19" s="44"/>
      <c r="AI19" s="45"/>
      <c r="AJ19" s="45"/>
      <c r="AK19" s="45"/>
      <c r="AL19" s="45"/>
      <c r="AM19" s="45"/>
      <c r="AN19" s="55" t="str">
        <f ca="1">IFERROR(__xludf.DUMMYFUNCTION("""COMPUTED_VALUE"""),"Trimestral")</f>
        <v>Trimestral</v>
      </c>
    </row>
    <row r="20" spans="1:40" ht="14.25" hidden="1" customHeight="1">
      <c r="A20" s="42" t="str">
        <f t="shared" ca="1" si="0"/>
        <v>Trimestral</v>
      </c>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4"/>
      <c r="AF20" s="44"/>
      <c r="AG20" s="44"/>
      <c r="AH20" s="44"/>
      <c r="AI20" s="45"/>
      <c r="AJ20" s="45"/>
      <c r="AK20" s="45"/>
      <c r="AL20" s="45"/>
      <c r="AM20" s="45"/>
      <c r="AN20" s="55" t="str">
        <f ca="1">IFERROR(__xludf.DUMMYFUNCTION("""COMPUTED_VALUE"""),"Trimestral")</f>
        <v>Trimestral</v>
      </c>
    </row>
    <row r="21" spans="1:40" ht="14.25" hidden="1" customHeight="1">
      <c r="A21" s="42" t="str">
        <f t="shared" ca="1" si="0"/>
        <v>Trimestral</v>
      </c>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57"/>
      <c r="S21" s="57"/>
      <c r="T21" s="57"/>
      <c r="U21" s="57"/>
      <c r="V21" s="14"/>
      <c r="W21" s="14"/>
      <c r="X21" s="14"/>
      <c r="Y21" s="14"/>
      <c r="Z21" s="14"/>
      <c r="AA21" s="14"/>
      <c r="AB21" s="14"/>
      <c r="AC21" s="14"/>
      <c r="AD21" s="14"/>
      <c r="AE21" s="14"/>
      <c r="AF21" s="14"/>
      <c r="AG21" s="14"/>
      <c r="AH21" s="14"/>
      <c r="AI21" s="14"/>
      <c r="AJ21" s="14"/>
      <c r="AK21" s="14"/>
      <c r="AL21" s="14"/>
      <c r="AM21" s="14"/>
      <c r="AN21" s="60" t="str">
        <f ca="1">IFERROR(__xludf.DUMMYFUNCTION("""COMPUTED_VALUE"""),"Trimestral")</f>
        <v>Trimestral</v>
      </c>
    </row>
    <row r="22" spans="1:40" ht="14.25" hidden="1" customHeight="1">
      <c r="A22" s="42" t="str">
        <f t="shared" ca="1" si="0"/>
        <v>Trimestral</v>
      </c>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57"/>
      <c r="S22" s="57"/>
      <c r="T22" s="57"/>
      <c r="U22" s="57"/>
      <c r="V22" s="14"/>
      <c r="W22" s="14"/>
      <c r="X22" s="14"/>
      <c r="Y22" s="14"/>
      <c r="Z22" s="14"/>
      <c r="AA22" s="14"/>
      <c r="AB22" s="14"/>
      <c r="AC22" s="14"/>
      <c r="AD22" s="14"/>
      <c r="AE22" s="14"/>
      <c r="AF22" s="14"/>
      <c r="AG22" s="14"/>
      <c r="AH22" s="14"/>
      <c r="AI22" s="14"/>
      <c r="AJ22" s="14"/>
      <c r="AK22" s="14"/>
      <c r="AL22" s="14"/>
      <c r="AM22" s="14"/>
      <c r="AN22" s="60" t="str">
        <f ca="1">IFERROR(__xludf.DUMMYFUNCTION("""COMPUTED_VALUE"""),"Trimestral")</f>
        <v>Trimestral</v>
      </c>
    </row>
    <row r="23" spans="1:40" ht="14.25" hidden="1" customHeight="1">
      <c r="A23" s="42" t="str">
        <f t="shared" ca="1" si="0"/>
        <v>Trimestral</v>
      </c>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57"/>
      <c r="S23" s="57"/>
      <c r="T23" s="57"/>
      <c r="U23" s="57"/>
      <c r="V23" s="14"/>
      <c r="W23" s="14"/>
      <c r="X23" s="14"/>
      <c r="Y23" s="14"/>
      <c r="Z23" s="14"/>
      <c r="AA23" s="14"/>
      <c r="AB23" s="14"/>
      <c r="AC23" s="14"/>
      <c r="AD23" s="14"/>
      <c r="AE23" s="14"/>
      <c r="AF23" s="14"/>
      <c r="AG23" s="14"/>
      <c r="AH23" s="14"/>
      <c r="AI23" s="14"/>
      <c r="AJ23" s="14"/>
      <c r="AK23" s="14"/>
      <c r="AL23" s="14"/>
      <c r="AM23" s="14"/>
      <c r="AN23" s="60" t="str">
        <f ca="1">IFERROR(__xludf.DUMMYFUNCTION("""COMPUTED_VALUE"""),"Trimestral")</f>
        <v>Trimestral</v>
      </c>
    </row>
    <row r="24" spans="1:40" ht="96" hidden="1" customHeight="1">
      <c r="A24" s="42" t="str">
        <f t="shared" ca="1" si="0"/>
        <v>Trimestral</v>
      </c>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57"/>
      <c r="S24" s="57"/>
      <c r="T24" s="57"/>
      <c r="U24" s="57"/>
      <c r="V24" s="14"/>
      <c r="W24" s="14"/>
      <c r="X24" s="14"/>
      <c r="Y24" s="14"/>
      <c r="Z24" s="14"/>
      <c r="AA24" s="14"/>
      <c r="AB24" s="14"/>
      <c r="AC24" s="14"/>
      <c r="AD24" s="14"/>
      <c r="AE24" s="14"/>
      <c r="AF24" s="14"/>
      <c r="AG24" s="14"/>
      <c r="AH24" s="14"/>
      <c r="AI24" s="14"/>
      <c r="AJ24" s="14"/>
      <c r="AK24" s="14"/>
      <c r="AL24" s="14"/>
      <c r="AM24" s="14"/>
      <c r="AN24" s="60" t="str">
        <f ca="1">IFERROR(__xludf.DUMMYFUNCTION("""COMPUTED_VALUE"""),"Trimestral")</f>
        <v>Trimestral</v>
      </c>
    </row>
    <row r="25" spans="1:40" ht="96" hidden="1" customHeight="1">
      <c r="A25" s="42" t="str">
        <f t="shared" ca="1" si="0"/>
        <v>Trimestral</v>
      </c>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56"/>
      <c r="AF25" s="56"/>
      <c r="AG25" s="56"/>
      <c r="AH25" s="56"/>
      <c r="AI25" s="14"/>
      <c r="AJ25" s="14"/>
      <c r="AK25" s="14"/>
      <c r="AL25" s="14"/>
      <c r="AM25" s="14"/>
      <c r="AN25" s="60" t="str">
        <f ca="1">IFERROR(__xludf.DUMMYFUNCTION("""COMPUTED_VALUE"""),"Trimestral")</f>
        <v>Trimestral</v>
      </c>
    </row>
    <row r="26" spans="1:40" ht="14.25" hidden="1" customHeight="1">
      <c r="A26" s="42" t="str">
        <f t="shared" ca="1" si="0"/>
        <v>Trimestral</v>
      </c>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56"/>
      <c r="AF26" s="56"/>
      <c r="AG26" s="56"/>
      <c r="AH26" s="56"/>
      <c r="AI26" s="14"/>
      <c r="AJ26" s="14"/>
      <c r="AK26" s="14"/>
      <c r="AL26" s="14"/>
      <c r="AM26" s="14"/>
      <c r="AN26" s="60" t="str">
        <f ca="1">IFERROR(__xludf.DUMMYFUNCTION("""COMPUTED_VALUE"""),"Trimestral")</f>
        <v>Trimestral</v>
      </c>
    </row>
    <row r="27" spans="1:40" ht="14.25" customHeight="1">
      <c r="A27" s="42" t="str">
        <f t="shared" ca="1" si="0"/>
        <v>Trimestral</v>
      </c>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56"/>
      <c r="AF27" s="56"/>
      <c r="AG27" s="56"/>
      <c r="AH27" s="56"/>
      <c r="AI27" s="14"/>
      <c r="AJ27" s="14"/>
      <c r="AK27" s="14"/>
      <c r="AL27" s="14"/>
      <c r="AM27" s="14"/>
      <c r="AN27" s="60" t="str">
        <f ca="1">IFERROR(__xludf.DUMMYFUNCTION("""COMPUTED_VALUE"""),"Trimestral")</f>
        <v>Trimestral</v>
      </c>
    </row>
    <row r="28" spans="1:40" ht="14.25" hidden="1" customHeight="1">
      <c r="A28" s="42" t="str">
        <f t="shared" ca="1" si="0"/>
        <v>Mensual</v>
      </c>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20">
        <f ca="1">IFERROR(__xludf.DUMMYFUNCTION("""COMPUTED_VALUE"""),0)</f>
        <v>0</v>
      </c>
      <c r="P28" s="56"/>
      <c r="Q28" s="56"/>
      <c r="R28" s="56"/>
      <c r="S28" s="56"/>
      <c r="T28" s="56"/>
      <c r="U28" s="56"/>
      <c r="V28" s="56"/>
      <c r="W28" s="56"/>
      <c r="X28" s="56"/>
      <c r="Y28" s="56"/>
      <c r="Z28" s="56"/>
      <c r="AA28" s="56"/>
      <c r="AB28" s="56"/>
      <c r="AC28" s="56"/>
      <c r="AD28" s="56"/>
      <c r="AE28" s="56"/>
      <c r="AF28" s="56"/>
      <c r="AG28" s="56"/>
      <c r="AH28" s="56"/>
      <c r="AI28" s="14"/>
      <c r="AJ28" s="14"/>
      <c r="AK28" s="14"/>
      <c r="AL28" s="14"/>
      <c r="AM28" s="14"/>
      <c r="AN28" s="60" t="str">
        <f ca="1">IFERROR(__xludf.DUMMYFUNCTION("""COMPUTED_VALUE"""),"Mensual")</f>
        <v>Mensual</v>
      </c>
    </row>
    <row r="29" spans="1:40" ht="14.25" hidden="1" customHeight="1">
      <c r="A29" s="42" t="str">
        <f t="shared" ca="1" si="0"/>
        <v>Mensual</v>
      </c>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20">
        <f ca="1">IFERROR(__xludf.DUMMYFUNCTION("""COMPUTED_VALUE"""),0)</f>
        <v>0</v>
      </c>
      <c r="P29" s="56"/>
      <c r="Q29" s="56"/>
      <c r="R29" s="56"/>
      <c r="S29" s="56"/>
      <c r="T29" s="56"/>
      <c r="U29" s="56"/>
      <c r="V29" s="56"/>
      <c r="W29" s="56"/>
      <c r="X29" s="56"/>
      <c r="Y29" s="56"/>
      <c r="Z29" s="56"/>
      <c r="AA29" s="56"/>
      <c r="AB29" s="56"/>
      <c r="AC29" s="56"/>
      <c r="AD29" s="56"/>
      <c r="AE29" s="56"/>
      <c r="AF29" s="56"/>
      <c r="AG29" s="56"/>
      <c r="AH29" s="182" t="s">
        <v>1121</v>
      </c>
      <c r="AI29" s="14"/>
      <c r="AJ29" s="14"/>
      <c r="AK29" s="14"/>
      <c r="AL29" s="14"/>
      <c r="AM29" s="14"/>
      <c r="AN29" s="60" t="str">
        <f ca="1">IFERROR(__xludf.DUMMYFUNCTION("""COMPUTED_VALUE"""),"Mensual")</f>
        <v>Mensual</v>
      </c>
    </row>
    <row r="30" spans="1:40" ht="14.25" hidden="1" customHeight="1">
      <c r="A30" s="10" t="str">
        <f t="shared" ca="1" si="0"/>
        <v>Trimestral</v>
      </c>
      <c r="B30" s="11" t="str">
        <f ca="1">IFERROR(__xludf.DUMMYFUNCTION("""COMPUTED_VALUE"""),"2. TERRITORIOS SOSTENIBLES E INNOVADORES")</f>
        <v>2. TERRITORIOS SOSTENIBLES E INNOVADORES</v>
      </c>
      <c r="C30" s="11" t="str">
        <f ca="1">IFERROR(__xludf.DUMMYFUNCTION("""COMPUTED_VALUE"""),"2.1 Bioeconomía y Ecoturismo")</f>
        <v>2.1 Bioeconomía y Ecoturismo</v>
      </c>
      <c r="D30" s="11"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11"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11" t="str">
        <f ca="1">IFERROR(__xludf.DUMMYFUNCTION("""COMPUTED_VALUE"""),"PNN Amacayacu")</f>
        <v>PNN Amacayacu</v>
      </c>
      <c r="H30" s="11" t="str">
        <f ca="1">IFERROR(__xludf.DUMMYFUNCTION("""COMPUTED_VALUE"""),"FONAM")</f>
        <v>FONAM</v>
      </c>
      <c r="I30" s="11" t="str">
        <f ca="1">IFERROR(__xludf.DUMMYFUNCTION("""COMPUTED_VALUE"""),"N/A")</f>
        <v>N/A</v>
      </c>
      <c r="J30" s="24">
        <f ca="1">IFERROR(__xludf.DUMMYFUNCTION("""COMPUTED_VALUE"""),0.7324)</f>
        <v>0.73240000000000005</v>
      </c>
      <c r="K30" s="17" t="str">
        <f ca="1">IFERROR(__xludf.DUMMYFUNCTION("""COMPUTED_VALUE"""),"   -")</f>
        <v xml:space="preserve">   -</v>
      </c>
      <c r="L30" s="11"/>
      <c r="M30" s="11" t="str">
        <f ca="1">IFERROR(__xludf.DUMMYFUNCTION("""COMPUTED_VALUE"""),"Iván Rodriguez")</f>
        <v>Iván Rodriguez</v>
      </c>
      <c r="N30" s="11"/>
      <c r="O30" s="19">
        <f ca="1">IFERROR(__xludf.DUMMYFUNCTION("""COMPUTED_VALUE"""),425.99672310213)</f>
        <v>425.99672310212998</v>
      </c>
      <c r="P30" s="13" t="s">
        <v>1122</v>
      </c>
      <c r="Q30" s="11" t="s">
        <v>57</v>
      </c>
      <c r="R30" s="13" t="s">
        <v>1123</v>
      </c>
      <c r="S30" s="11" t="s">
        <v>57</v>
      </c>
      <c r="T30" s="11"/>
      <c r="U30" s="11"/>
      <c r="V30" s="11"/>
      <c r="W30" s="11"/>
      <c r="X30" s="11"/>
      <c r="Y30" s="11"/>
      <c r="Z30" s="11"/>
      <c r="AA30" s="11"/>
      <c r="AB30" s="11"/>
      <c r="AC30" s="11"/>
      <c r="AD30" s="11"/>
      <c r="AE30" s="11"/>
      <c r="AF30" s="11"/>
      <c r="AG30" s="11"/>
      <c r="AH30" s="11"/>
      <c r="AI30" s="14"/>
      <c r="AJ30" s="11"/>
      <c r="AK30" s="14"/>
      <c r="AL30" s="11"/>
      <c r="AM30" s="14"/>
      <c r="AN30" s="15" t="str">
        <f ca="1">IFERROR(__xludf.DUMMYFUNCTION("""COMPUTED_VALUE"""),"Trimestral")</f>
        <v>Trimestral</v>
      </c>
    </row>
    <row r="31" spans="1:40" ht="14.25" hidden="1" customHeight="1">
      <c r="A31" s="10" t="str">
        <f t="shared" ca="1" si="0"/>
        <v>Trimestral</v>
      </c>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56"/>
      <c r="AF31" s="56"/>
      <c r="AG31" s="56"/>
      <c r="AH31" s="56"/>
      <c r="AI31" s="14"/>
      <c r="AJ31" s="14"/>
      <c r="AK31" s="14"/>
      <c r="AL31" s="14"/>
      <c r="AM31" s="14"/>
      <c r="AN31" s="60" t="str">
        <f ca="1">IFERROR(__xludf.DUMMYFUNCTION("""COMPUTED_VALUE"""),"Trimestral")</f>
        <v>Trimestral</v>
      </c>
    </row>
    <row r="32" spans="1:40" ht="14.25" hidden="1" customHeight="1">
      <c r="A32" s="10" t="str">
        <f t="shared" ca="1" si="0"/>
        <v>Trimestral</v>
      </c>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20">
        <f ca="1">IFERROR(__xludf.DUMMYFUNCTION("""COMPUTED_VALUE"""),0)</f>
        <v>0</v>
      </c>
      <c r="P32" s="56"/>
      <c r="Q32" s="56"/>
      <c r="R32" s="56"/>
      <c r="S32" s="56"/>
      <c r="T32" s="56"/>
      <c r="U32" s="56"/>
      <c r="V32" s="56"/>
      <c r="W32" s="56"/>
      <c r="X32" s="56"/>
      <c r="Y32" s="56"/>
      <c r="Z32" s="56"/>
      <c r="AA32" s="56"/>
      <c r="AB32" s="56"/>
      <c r="AC32" s="56"/>
      <c r="AD32" s="56"/>
      <c r="AE32" s="56"/>
      <c r="AF32" s="56"/>
      <c r="AG32" s="56"/>
      <c r="AH32" s="56"/>
      <c r="AI32" s="14"/>
      <c r="AJ32" s="14"/>
      <c r="AK32" s="14"/>
      <c r="AL32" s="14"/>
      <c r="AM32" s="14"/>
      <c r="AN32" s="60" t="str">
        <f ca="1">IFERROR(__xludf.DUMMYFUNCTION("""COMPUTED_VALUE"""),"Trimestral")</f>
        <v>Trimestral</v>
      </c>
    </row>
    <row r="33" spans="1:40" ht="14.25" hidden="1" customHeight="1">
      <c r="A33" s="10" t="str">
        <f t="shared" ca="1" si="0"/>
        <v>Mensual</v>
      </c>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20">
        <f ca="1">IFERROR(__xludf.DUMMYFUNCTION("""COMPUTED_VALUE"""),0)</f>
        <v>0</v>
      </c>
      <c r="P33" s="56"/>
      <c r="Q33" s="56"/>
      <c r="R33" s="56"/>
      <c r="S33" s="56"/>
      <c r="T33" s="56"/>
      <c r="U33" s="56"/>
      <c r="V33" s="56"/>
      <c r="W33" s="56"/>
      <c r="X33" s="56"/>
      <c r="Y33" s="56"/>
      <c r="Z33" s="56"/>
      <c r="AA33" s="56"/>
      <c r="AB33" s="56"/>
      <c r="AC33" s="56"/>
      <c r="AD33" s="56"/>
      <c r="AE33" s="56"/>
      <c r="AF33" s="56"/>
      <c r="AG33" s="56"/>
      <c r="AH33" s="56"/>
      <c r="AI33" s="14"/>
      <c r="AJ33" s="14"/>
      <c r="AK33" s="14"/>
      <c r="AL33" s="14"/>
      <c r="AM33" s="14"/>
      <c r="AN33" s="60" t="str">
        <f ca="1">IFERROR(__xludf.DUMMYFUNCTION("""COMPUTED_VALUE"""),"Mensual")</f>
        <v>Mensual</v>
      </c>
    </row>
    <row r="34" spans="1:40" ht="14.25" hidden="1" customHeight="1">
      <c r="A34" s="10" t="str">
        <f t="shared" ca="1" si="0"/>
        <v>Mensual</v>
      </c>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20">
        <f ca="1">IFERROR(__xludf.DUMMYFUNCTION("""COMPUTED_VALUE"""),0)</f>
        <v>0</v>
      </c>
      <c r="P34" s="56"/>
      <c r="Q34" s="56"/>
      <c r="R34" s="56"/>
      <c r="S34" s="56"/>
      <c r="T34" s="56"/>
      <c r="U34" s="56"/>
      <c r="V34" s="56"/>
      <c r="W34" s="56"/>
      <c r="X34" s="56"/>
      <c r="Y34" s="56"/>
      <c r="Z34" s="56"/>
      <c r="AA34" s="56"/>
      <c r="AB34" s="56"/>
      <c r="AC34" s="56"/>
      <c r="AD34" s="56"/>
      <c r="AE34" s="56"/>
      <c r="AF34" s="56"/>
      <c r="AG34" s="56"/>
      <c r="AH34" s="56"/>
      <c r="AI34" s="14"/>
      <c r="AJ34" s="14"/>
      <c r="AK34" s="14"/>
      <c r="AL34" s="14"/>
      <c r="AM34" s="14"/>
      <c r="AN34" s="60" t="str">
        <f ca="1">IFERROR(__xludf.DUMMYFUNCTION("""COMPUTED_VALUE"""),"Mensual")</f>
        <v>Mensual</v>
      </c>
    </row>
    <row r="35" spans="1:40" ht="14.25" hidden="1" customHeight="1">
      <c r="A35" s="10" t="str">
        <f t="shared" ca="1" si="0"/>
        <v>Mensual</v>
      </c>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f ca="1">IFERROR(__xludf.DUMMYFUNCTION("""COMPUTED_VALUE"""),0.5)</f>
        <v>0.5</v>
      </c>
      <c r="P35" s="77"/>
      <c r="Q35" s="77"/>
      <c r="R35" s="77"/>
      <c r="S35" s="77"/>
      <c r="T35" s="77" t="s">
        <v>1124</v>
      </c>
      <c r="U35" s="56" t="s">
        <v>1125</v>
      </c>
      <c r="V35" s="56" t="s">
        <v>1126</v>
      </c>
      <c r="W35" s="56"/>
      <c r="X35" s="81" t="s">
        <v>1127</v>
      </c>
      <c r="Y35" s="56" t="s">
        <v>1128</v>
      </c>
      <c r="Z35" s="56"/>
      <c r="AA35" s="56"/>
      <c r="AB35" s="56"/>
      <c r="AC35" s="56"/>
      <c r="AD35" s="56"/>
      <c r="AE35" s="56"/>
      <c r="AF35" s="56"/>
      <c r="AG35" s="56"/>
      <c r="AH35" s="56"/>
      <c r="AI35" s="14"/>
      <c r="AJ35" s="14"/>
      <c r="AK35" s="14"/>
      <c r="AL35" s="14"/>
      <c r="AM35" s="14"/>
      <c r="AN35" s="60" t="str">
        <f ca="1">IFERROR(__xludf.DUMMYFUNCTION("""COMPUTED_VALUE"""),"Mensual")</f>
        <v>Mensual</v>
      </c>
    </row>
    <row r="36" spans="1:40" ht="14.25" hidden="1" customHeight="1">
      <c r="A36" s="10" t="str">
        <f t="shared" ca="1" si="0"/>
        <v>Mensual</v>
      </c>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f ca="1">IFERROR(__xludf.DUMMYFUNCTION("""COMPUTED_VALUE"""),0)</f>
        <v>0</v>
      </c>
      <c r="P36" s="56"/>
      <c r="Q36" s="56"/>
      <c r="R36" s="56"/>
      <c r="S36" s="56"/>
      <c r="T36" s="56"/>
      <c r="U36" s="56"/>
      <c r="V36" s="56"/>
      <c r="W36" s="56"/>
      <c r="X36" s="56"/>
      <c r="Y36" s="56"/>
      <c r="Z36" s="56"/>
      <c r="AA36" s="56"/>
      <c r="AB36" s="56"/>
      <c r="AC36" s="56"/>
      <c r="AD36" s="56"/>
      <c r="AE36" s="56"/>
      <c r="AF36" s="56"/>
      <c r="AG36" s="56"/>
      <c r="AH36" s="56"/>
      <c r="AI36" s="14"/>
      <c r="AJ36" s="14"/>
      <c r="AK36" s="14"/>
      <c r="AL36" s="14"/>
      <c r="AM36" s="14"/>
      <c r="AN36" s="60" t="str">
        <f ca="1">IFERROR(__xludf.DUMMYFUNCTION("""COMPUTED_VALUE"""),"Mensual")</f>
        <v>Mensual</v>
      </c>
    </row>
    <row r="37" spans="1:40" ht="14.25" hidden="1" customHeight="1">
      <c r="A37" s="10" t="str">
        <f t="shared" ca="1" si="0"/>
        <v>Mensual</v>
      </c>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f ca="1">IFERROR(__xludf.DUMMYFUNCTION("""COMPUTED_VALUE"""),0)</f>
        <v>0</v>
      </c>
      <c r="P37" s="56"/>
      <c r="Q37" s="56"/>
      <c r="R37" s="56"/>
      <c r="S37" s="56"/>
      <c r="T37" s="56"/>
      <c r="U37" s="56"/>
      <c r="V37" s="56"/>
      <c r="W37" s="56"/>
      <c r="X37" s="56"/>
      <c r="Y37" s="56"/>
      <c r="Z37" s="56"/>
      <c r="AA37" s="56"/>
      <c r="AB37" s="56"/>
      <c r="AC37" s="56"/>
      <c r="AD37" s="56"/>
      <c r="AE37" s="56"/>
      <c r="AF37" s="56"/>
      <c r="AG37" s="56"/>
      <c r="AH37" s="56"/>
      <c r="AI37" s="14"/>
      <c r="AJ37" s="14"/>
      <c r="AK37" s="14"/>
      <c r="AL37" s="14"/>
      <c r="AM37" s="14"/>
      <c r="AN37" s="60" t="str">
        <f ca="1">IFERROR(__xludf.DUMMYFUNCTION("""COMPUTED_VALUE"""),"Mensual")</f>
        <v>Mensual</v>
      </c>
    </row>
    <row r="38" spans="1:40" ht="14.25" hidden="1" customHeight="1">
      <c r="A38" s="10" t="str">
        <f t="shared" ca="1" si="0"/>
        <v>Mensual</v>
      </c>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20">
        <f ca="1">IFERROR(__xludf.DUMMYFUNCTION("""COMPUTED_VALUE"""),0)</f>
        <v>0</v>
      </c>
      <c r="P38" s="56"/>
      <c r="Q38" s="56"/>
      <c r="R38" s="56"/>
      <c r="S38" s="56"/>
      <c r="T38" s="56"/>
      <c r="U38" s="56"/>
      <c r="V38" s="56"/>
      <c r="W38" s="56"/>
      <c r="X38" s="56"/>
      <c r="Y38" s="56"/>
      <c r="Z38" s="56"/>
      <c r="AA38" s="56"/>
      <c r="AB38" s="56"/>
      <c r="AC38" s="56"/>
      <c r="AD38" s="56"/>
      <c r="AE38" s="56"/>
      <c r="AF38" s="56"/>
      <c r="AG38" s="56"/>
      <c r="AH38" s="56"/>
      <c r="AI38" s="14"/>
      <c r="AJ38" s="14"/>
      <c r="AK38" s="14"/>
      <c r="AL38" s="14"/>
      <c r="AM38" s="14"/>
      <c r="AN38" s="60" t="str">
        <f ca="1">IFERROR(__xludf.DUMMYFUNCTION("""COMPUTED_VALUE"""),"Mensual")</f>
        <v>Mensual</v>
      </c>
    </row>
    <row r="39" spans="1:40" ht="14.25" hidden="1" customHeight="1">
      <c r="A39" s="10" t="str">
        <f t="shared" ca="1" si="0"/>
        <v>Mensual</v>
      </c>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f ca="1">IFERROR(__xludf.DUMMYFUNCTION("""COMPUTED_VALUE"""),0)</f>
        <v>0</v>
      </c>
      <c r="P39" s="56"/>
      <c r="Q39" s="56"/>
      <c r="R39" s="56"/>
      <c r="S39" s="56"/>
      <c r="T39" s="56"/>
      <c r="U39" s="56"/>
      <c r="V39" s="56"/>
      <c r="W39" s="56"/>
      <c r="X39" s="56"/>
      <c r="Y39" s="56"/>
      <c r="Z39" s="56"/>
      <c r="AA39" s="56"/>
      <c r="AB39" s="56"/>
      <c r="AC39" s="56"/>
      <c r="AD39" s="56"/>
      <c r="AE39" s="56"/>
      <c r="AF39" s="56"/>
      <c r="AG39" s="56"/>
      <c r="AH39" s="56"/>
      <c r="AI39" s="14"/>
      <c r="AJ39" s="14"/>
      <c r="AK39" s="14"/>
      <c r="AL39" s="14"/>
      <c r="AM39" s="14"/>
      <c r="AN39" s="60" t="str">
        <f ca="1">IFERROR(__xludf.DUMMYFUNCTION("""COMPUTED_VALUE"""),"Mensual")</f>
        <v>Mensual</v>
      </c>
    </row>
    <row r="40" spans="1:40" ht="14.25" hidden="1" customHeight="1">
      <c r="A40" s="10" t="str">
        <f t="shared" ca="1" si="0"/>
        <v>Mensual</v>
      </c>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f ca="1">IFERROR(__xludf.DUMMYFUNCTION("""COMPUTED_VALUE"""),0)</f>
        <v>0</v>
      </c>
      <c r="P40" s="57"/>
      <c r="Q40" s="57"/>
      <c r="R40" s="57"/>
      <c r="S40" s="57"/>
      <c r="T40" s="57"/>
      <c r="U40" s="57"/>
      <c r="V40" s="14"/>
      <c r="W40" s="14"/>
      <c r="X40" s="14"/>
      <c r="Y40" s="14"/>
      <c r="Z40" s="14"/>
      <c r="AA40" s="14"/>
      <c r="AB40" s="14"/>
      <c r="AC40" s="14"/>
      <c r="AD40" s="14"/>
      <c r="AE40" s="14"/>
      <c r="AF40" s="14"/>
      <c r="AG40" s="14"/>
      <c r="AH40" s="14"/>
      <c r="AI40" s="14"/>
      <c r="AJ40" s="14"/>
      <c r="AK40" s="14"/>
      <c r="AL40" s="14"/>
      <c r="AM40" s="14"/>
      <c r="AN40" s="60" t="str">
        <f ca="1">IFERROR(__xludf.DUMMYFUNCTION("""COMPUTED_VALUE"""),"Mensual")</f>
        <v>Mensual</v>
      </c>
    </row>
    <row r="41" spans="1:40" ht="14.25" hidden="1" customHeight="1">
      <c r="A41" s="10" t="str">
        <f t="shared" ca="1" si="0"/>
        <v>Mensual</v>
      </c>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61">
        <f ca="1">IFERROR(__xludf.DUMMYFUNCTION("""COMPUTED_VALUE"""),0)</f>
        <v>0</v>
      </c>
      <c r="P41" s="44"/>
      <c r="Q41" s="44"/>
      <c r="R41" s="44"/>
      <c r="S41" s="44"/>
      <c r="T41" s="44"/>
      <c r="U41" s="44"/>
      <c r="V41" s="44"/>
      <c r="W41" s="44"/>
      <c r="X41" s="44"/>
      <c r="Y41" s="44"/>
      <c r="Z41" s="44"/>
      <c r="AA41" s="44"/>
      <c r="AB41" s="44"/>
      <c r="AC41" s="44"/>
      <c r="AD41" s="44"/>
      <c r="AE41" s="44"/>
      <c r="AF41" s="44"/>
      <c r="AG41" s="44"/>
      <c r="AH41" s="44"/>
      <c r="AI41" s="45"/>
      <c r="AJ41" s="45"/>
      <c r="AK41" s="45"/>
      <c r="AL41" s="45"/>
      <c r="AM41" s="45"/>
      <c r="AN41" s="55" t="str">
        <f ca="1">IFERROR(__xludf.DUMMYFUNCTION("""COMPUTED_VALUE"""),"Mensual")</f>
        <v>Mensual</v>
      </c>
    </row>
    <row r="42" spans="1:40" ht="14.25" hidden="1" customHeight="1">
      <c r="A42" s="10" t="str">
        <f t="shared" ca="1" si="0"/>
        <v>Mensual</v>
      </c>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20">
        <f ca="1">IFERROR(__xludf.DUMMYFUNCTION("""COMPUTED_VALUE"""),1)</f>
        <v>1</v>
      </c>
      <c r="P42" s="57"/>
      <c r="Q42" s="57"/>
      <c r="R42" s="57"/>
      <c r="S42" s="57"/>
      <c r="T42" s="57"/>
      <c r="U42" s="57"/>
      <c r="V42" s="14"/>
      <c r="W42" s="14"/>
      <c r="X42" s="14"/>
      <c r="Y42" s="14"/>
      <c r="Z42" s="14"/>
      <c r="AA42" s="14"/>
      <c r="AB42" s="14"/>
      <c r="AC42" s="14"/>
      <c r="AD42" s="14"/>
      <c r="AE42" s="14"/>
      <c r="AF42" s="14"/>
      <c r="AG42" s="14"/>
      <c r="AH42" s="14"/>
      <c r="AI42" s="14"/>
      <c r="AJ42" s="14"/>
      <c r="AK42" s="14"/>
      <c r="AL42" s="14"/>
      <c r="AM42" s="14"/>
      <c r="AN42" s="60" t="str">
        <f ca="1">IFERROR(__xludf.DUMMYFUNCTION("""COMPUTED_VALUE"""),"Mensual")</f>
        <v>Mensual</v>
      </c>
    </row>
    <row r="43" spans="1:40" ht="14.25" customHeight="1">
      <c r="A43" s="10" t="str">
        <f t="shared" ca="1" si="0"/>
        <v>Mensual</v>
      </c>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v>1</v>
      </c>
      <c r="O43" s="61">
        <f ca="1">IFERROR(__xludf.DUMMYFUNCTION("""COMPUTED_VALUE"""),0.25)</f>
        <v>0.25</v>
      </c>
      <c r="P43" s="44"/>
      <c r="Q43" s="44"/>
      <c r="R43" s="44"/>
      <c r="S43" s="44"/>
      <c r="T43" s="44"/>
      <c r="U43" s="44"/>
      <c r="V43" s="44"/>
      <c r="W43" s="44"/>
      <c r="X43" s="44"/>
      <c r="Y43" s="44"/>
      <c r="Z43" s="54" t="s">
        <v>1129</v>
      </c>
      <c r="AA43" s="44" t="s">
        <v>79</v>
      </c>
      <c r="AB43" s="44" t="s">
        <v>1130</v>
      </c>
      <c r="AC43" s="44" t="s">
        <v>57</v>
      </c>
      <c r="AD43" s="183" t="s">
        <v>1131</v>
      </c>
      <c r="AE43" s="44" t="s">
        <v>57</v>
      </c>
      <c r="AF43" s="44" t="s">
        <v>1132</v>
      </c>
      <c r="AG43" s="44" t="s">
        <v>949</v>
      </c>
      <c r="AH43" s="44"/>
      <c r="AI43" s="45"/>
      <c r="AJ43" s="45"/>
      <c r="AK43" s="45"/>
      <c r="AL43" s="45"/>
      <c r="AM43" s="45"/>
      <c r="AN43" s="55" t="str">
        <f ca="1">IFERROR(__xludf.DUMMYFUNCTION("""COMPUTED_VALUE"""),"Mensual")</f>
        <v>Mensual</v>
      </c>
    </row>
    <row r="44" spans="1:40" ht="96" hidden="1" customHeight="1">
      <c r="A44" s="10" t="str">
        <f t="shared" ca="1" si="0"/>
        <v>Mensual</v>
      </c>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20">
        <f ca="1">IFERROR(__xludf.DUMMYFUNCTION("""COMPUTED_VALUE"""),0)</f>
        <v>0</v>
      </c>
      <c r="P44" s="56"/>
      <c r="Q44" s="56"/>
      <c r="R44" s="56"/>
      <c r="S44" s="56"/>
      <c r="T44" s="56"/>
      <c r="U44" s="56"/>
      <c r="V44" s="56"/>
      <c r="W44" s="56"/>
      <c r="X44" s="56"/>
      <c r="Y44" s="56"/>
      <c r="Z44" s="56"/>
      <c r="AA44" s="56"/>
      <c r="AB44" s="56"/>
      <c r="AC44" s="56"/>
      <c r="AD44" s="56"/>
      <c r="AE44" s="56"/>
      <c r="AF44" s="56"/>
      <c r="AG44" s="56"/>
      <c r="AH44" s="56"/>
      <c r="AI44" s="14"/>
      <c r="AJ44" s="14"/>
      <c r="AK44" s="14"/>
      <c r="AL44" s="14"/>
      <c r="AM44" s="14"/>
      <c r="AN44" s="60" t="str">
        <f ca="1">IFERROR(__xludf.DUMMYFUNCTION("""COMPUTED_VALUE"""),"Mensual")</f>
        <v>Mensual</v>
      </c>
    </row>
    <row r="45" spans="1:40" ht="14.25" hidden="1" customHeight="1">
      <c r="A45" s="10" t="str">
        <f t="shared" ca="1" si="0"/>
        <v>Mensual</v>
      </c>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20">
        <f ca="1">IFERROR(__xludf.DUMMYFUNCTION("""COMPUTED_VALUE"""),0)</f>
        <v>0</v>
      </c>
      <c r="P45" s="56"/>
      <c r="Q45" s="56"/>
      <c r="R45" s="56"/>
      <c r="S45" s="56"/>
      <c r="T45" s="56"/>
      <c r="U45" s="56"/>
      <c r="V45" s="56"/>
      <c r="W45" s="56"/>
      <c r="X45" s="56"/>
      <c r="Y45" s="56"/>
      <c r="Z45" s="56"/>
      <c r="AA45" s="56"/>
      <c r="AB45" s="56"/>
      <c r="AC45" s="56"/>
      <c r="AD45" s="56"/>
      <c r="AE45" s="56"/>
      <c r="AF45" s="56"/>
      <c r="AG45" s="56"/>
      <c r="AH45" s="56"/>
      <c r="AI45" s="14"/>
      <c r="AJ45" s="14"/>
      <c r="AK45" s="14"/>
      <c r="AL45" s="14"/>
      <c r="AM45" s="14"/>
      <c r="AN45" s="60" t="str">
        <f ca="1">IFERROR(__xludf.DUMMYFUNCTION("""COMPUTED_VALUE"""),"Mensual")</f>
        <v>Mensual</v>
      </c>
    </row>
    <row r="46" spans="1:40" ht="14.25" hidden="1" customHeight="1">
      <c r="A46" s="10" t="str">
        <f t="shared" ca="1" si="0"/>
        <v>Mensual</v>
      </c>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20">
        <f ca="1">IFERROR(__xludf.DUMMYFUNCTION("""COMPUTED_VALUE"""),0)</f>
        <v>0</v>
      </c>
      <c r="P46" s="56"/>
      <c r="Q46" s="56"/>
      <c r="R46" s="56"/>
      <c r="S46" s="56"/>
      <c r="T46" s="56"/>
      <c r="U46" s="56"/>
      <c r="V46" s="56"/>
      <c r="W46" s="56"/>
      <c r="X46" s="56"/>
      <c r="Y46" s="56"/>
      <c r="Z46" s="56"/>
      <c r="AA46" s="56"/>
      <c r="AB46" s="56"/>
      <c r="AC46" s="56"/>
      <c r="AD46" s="56"/>
      <c r="AE46" s="56"/>
      <c r="AF46" s="56"/>
      <c r="AG46" s="56"/>
      <c r="AH46" s="56"/>
      <c r="AI46" s="14"/>
      <c r="AJ46" s="14"/>
      <c r="AK46" s="14"/>
      <c r="AL46" s="14"/>
      <c r="AM46" s="14"/>
      <c r="AN46" s="60" t="str">
        <f ca="1">IFERROR(__xludf.DUMMYFUNCTION("""COMPUTED_VALUE"""),"Mensual")</f>
        <v>Mensual</v>
      </c>
    </row>
    <row r="47" spans="1:40" ht="14.25" hidden="1" customHeight="1">
      <c r="A47" s="10" t="str">
        <f t="shared" ca="1" si="0"/>
        <v>Mensual</v>
      </c>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20">
        <f ca="1">IFERROR(__xludf.DUMMYFUNCTION("""COMPUTED_VALUE"""),0)</f>
        <v>0</v>
      </c>
      <c r="P47" s="56"/>
      <c r="Q47" s="56"/>
      <c r="R47" s="56"/>
      <c r="S47" s="56"/>
      <c r="T47" s="56"/>
      <c r="U47" s="56"/>
      <c r="V47" s="56"/>
      <c r="W47" s="56"/>
      <c r="X47" s="56"/>
      <c r="Y47" s="56"/>
      <c r="Z47" s="56"/>
      <c r="AA47" s="56"/>
      <c r="AB47" s="56"/>
      <c r="AC47" s="56"/>
      <c r="AD47" s="56"/>
      <c r="AE47" s="56"/>
      <c r="AF47" s="56"/>
      <c r="AG47" s="56"/>
      <c r="AH47" s="56"/>
      <c r="AI47" s="14"/>
      <c r="AJ47" s="14"/>
      <c r="AK47" s="14"/>
      <c r="AL47" s="14"/>
      <c r="AM47" s="14"/>
      <c r="AN47" s="60" t="str">
        <f ca="1">IFERROR(__xludf.DUMMYFUNCTION("""COMPUTED_VALUE"""),"Mensual")</f>
        <v>Mensual</v>
      </c>
    </row>
    <row r="48" spans="1:40" ht="14.25" hidden="1" customHeight="1">
      <c r="A48" s="10" t="str">
        <f t="shared" ca="1" si="0"/>
        <v>Trimestral</v>
      </c>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20">
        <f ca="1">IFERROR(__xludf.DUMMYFUNCTION("""COMPUTED_VALUE"""),0)</f>
        <v>0</v>
      </c>
      <c r="P48" s="56"/>
      <c r="Q48" s="56"/>
      <c r="R48" s="56"/>
      <c r="S48" s="56"/>
      <c r="T48" s="56"/>
      <c r="U48" s="56"/>
      <c r="V48" s="56"/>
      <c r="W48" s="56"/>
      <c r="X48" s="56"/>
      <c r="Y48" s="56"/>
      <c r="Z48" s="56"/>
      <c r="AA48" s="56"/>
      <c r="AB48" s="56"/>
      <c r="AC48" s="56"/>
      <c r="AD48" s="56"/>
      <c r="AE48" s="56"/>
      <c r="AF48" s="56"/>
      <c r="AG48" s="56"/>
      <c r="AH48" s="56"/>
      <c r="AI48" s="14"/>
      <c r="AJ48" s="14"/>
      <c r="AK48" s="14"/>
      <c r="AL48" s="14"/>
      <c r="AM48" s="14"/>
      <c r="AN48" s="60" t="str">
        <f ca="1">IFERROR(__xludf.DUMMYFUNCTION("""COMPUTED_VALUE"""),"Trimestral")</f>
        <v>Trimestral</v>
      </c>
    </row>
    <row r="49" spans="1:40" ht="14.25" hidden="1" customHeight="1">
      <c r="A49" s="10" t="str">
        <f t="shared" ca="1" si="0"/>
        <v>Trimestral</v>
      </c>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20">
        <f ca="1">IFERROR(__xludf.DUMMYFUNCTION("""COMPUTED_VALUE"""),0)</f>
        <v>0</v>
      </c>
      <c r="P49" s="56"/>
      <c r="Q49" s="56"/>
      <c r="R49" s="56"/>
      <c r="S49" s="56"/>
      <c r="T49" s="56"/>
      <c r="U49" s="56"/>
      <c r="V49" s="56"/>
      <c r="W49" s="56"/>
      <c r="X49" s="56"/>
      <c r="Y49" s="56"/>
      <c r="Z49" s="56"/>
      <c r="AA49" s="56"/>
      <c r="AB49" s="56"/>
      <c r="AC49" s="56"/>
      <c r="AD49" s="56"/>
      <c r="AE49" s="56"/>
      <c r="AF49" s="56"/>
      <c r="AG49" s="56"/>
      <c r="AH49" s="56"/>
      <c r="AI49" s="14"/>
      <c r="AJ49" s="14"/>
      <c r="AK49" s="14"/>
      <c r="AL49" s="14"/>
      <c r="AM49" s="14"/>
      <c r="AN49" s="60" t="str">
        <f ca="1">IFERROR(__xludf.DUMMYFUNCTION("""COMPUTED_VALUE"""),"Trimestral")</f>
        <v>Trimestral</v>
      </c>
    </row>
    <row r="50" spans="1:40" ht="14.25" hidden="1" customHeight="1">
      <c r="A50" s="10" t="str">
        <f t="shared" ca="1" si="0"/>
        <v>Trimestral</v>
      </c>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20">
        <f ca="1">IFERROR(__xludf.DUMMYFUNCTION("""COMPUTED_VALUE"""),0)</f>
        <v>0</v>
      </c>
      <c r="P50" s="56"/>
      <c r="Q50" s="56"/>
      <c r="R50" s="56"/>
      <c r="S50" s="56"/>
      <c r="T50" s="56"/>
      <c r="U50" s="56"/>
      <c r="V50" s="56"/>
      <c r="W50" s="56"/>
      <c r="X50" s="56"/>
      <c r="Y50" s="56"/>
      <c r="Z50" s="56"/>
      <c r="AA50" s="56"/>
      <c r="AB50" s="56"/>
      <c r="AC50" s="56"/>
      <c r="AD50" s="56"/>
      <c r="AE50" s="56"/>
      <c r="AF50" s="56"/>
      <c r="AG50" s="56"/>
      <c r="AH50" s="56"/>
      <c r="AI50" s="14"/>
      <c r="AJ50" s="14"/>
      <c r="AK50" s="14"/>
      <c r="AL50" s="14"/>
      <c r="AM50" s="14"/>
      <c r="AN50" s="60" t="str">
        <f ca="1">IFERROR(__xludf.DUMMYFUNCTION("""COMPUTED_VALUE"""),"Trimestral")</f>
        <v>Trimestral</v>
      </c>
    </row>
    <row r="51" spans="1:40" ht="14.25" hidden="1" customHeight="1">
      <c r="A51" s="10" t="str">
        <f t="shared" ca="1" si="0"/>
        <v>Trimestral</v>
      </c>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56"/>
      <c r="AF51" s="56"/>
      <c r="AG51" s="56"/>
      <c r="AH51" s="56"/>
      <c r="AI51" s="14"/>
      <c r="AJ51" s="14"/>
      <c r="AK51" s="14"/>
      <c r="AL51" s="14"/>
      <c r="AM51" s="14"/>
      <c r="AN51" s="60" t="str">
        <f ca="1">IFERROR(__xludf.DUMMYFUNCTION("""COMPUTED_VALUE"""),"Trimestral")</f>
        <v>Trimestral</v>
      </c>
    </row>
    <row r="52" spans="1:40" ht="14.25" hidden="1" customHeight="1">
      <c r="A52" s="10" t="str">
        <f t="shared" ca="1" si="0"/>
        <v>Trimestral</v>
      </c>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56"/>
      <c r="AF52" s="56"/>
      <c r="AG52" s="56"/>
      <c r="AH52" s="56"/>
      <c r="AI52" s="14"/>
      <c r="AJ52" s="14"/>
      <c r="AK52" s="14"/>
      <c r="AL52" s="14"/>
      <c r="AM52" s="14"/>
      <c r="AN52" s="60" t="str">
        <f ca="1">IFERROR(__xludf.DUMMYFUNCTION("""COMPUTED_VALUE"""),"Trimestral")</f>
        <v>Trimestral</v>
      </c>
    </row>
    <row r="53" spans="1:40" ht="14.25" hidden="1" customHeight="1">
      <c r="A53" s="10" t="str">
        <f t="shared" ca="1" si="0"/>
        <v>Trimestral</v>
      </c>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20">
        <f ca="1">IFERROR(__xludf.DUMMYFUNCTION("""COMPUTED_VALUE"""),0.5)</f>
        <v>0.5</v>
      </c>
      <c r="P53" s="56"/>
      <c r="Q53" s="56"/>
      <c r="R53" s="56"/>
      <c r="S53" s="56"/>
      <c r="T53" s="56"/>
      <c r="U53" s="56"/>
      <c r="V53" s="56"/>
      <c r="W53" s="56"/>
      <c r="X53" s="56"/>
      <c r="Y53" s="56"/>
      <c r="Z53" s="56"/>
      <c r="AA53" s="56"/>
      <c r="AB53" s="56"/>
      <c r="AC53" s="56"/>
      <c r="AD53" s="56"/>
      <c r="AE53" s="56"/>
      <c r="AF53" s="56"/>
      <c r="AG53" s="56"/>
      <c r="AH53" s="56"/>
      <c r="AI53" s="14"/>
      <c r="AJ53" s="14"/>
      <c r="AK53" s="14"/>
      <c r="AL53" s="14"/>
      <c r="AM53" s="14"/>
      <c r="AN53" s="60" t="str">
        <f ca="1">IFERROR(__xludf.DUMMYFUNCTION("""COMPUTED_VALUE"""),"Trimestral")</f>
        <v>Trimestral</v>
      </c>
    </row>
    <row r="54" spans="1:40" ht="96" hidden="1" customHeight="1">
      <c r="A54" s="10" t="str">
        <f t="shared" ca="1" si="0"/>
        <v>Trimestral</v>
      </c>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20">
        <f ca="1">IFERROR(__xludf.DUMMYFUNCTION("""COMPUTED_VALUE"""),0.3)</f>
        <v>0.3</v>
      </c>
      <c r="P54" s="57"/>
      <c r="Q54" s="57"/>
      <c r="R54" s="57"/>
      <c r="S54" s="57"/>
      <c r="T54" s="57"/>
      <c r="U54" s="57"/>
      <c r="V54" s="14"/>
      <c r="W54" s="14"/>
      <c r="X54" s="14"/>
      <c r="Y54" s="14"/>
      <c r="Z54" s="14"/>
      <c r="AA54" s="14"/>
      <c r="AB54" s="14"/>
      <c r="AC54" s="14"/>
      <c r="AD54" s="14"/>
      <c r="AE54" s="14"/>
      <c r="AF54" s="14"/>
      <c r="AG54" s="14"/>
      <c r="AH54" s="14"/>
      <c r="AI54" s="14"/>
      <c r="AJ54" s="14"/>
      <c r="AK54" s="14"/>
      <c r="AL54" s="14"/>
      <c r="AM54" s="14"/>
      <c r="AN54" s="60" t="str">
        <f ca="1">IFERROR(__xludf.DUMMYFUNCTION("""COMPUTED_VALUE"""),"Trimestral")</f>
        <v>Trimestral</v>
      </c>
    </row>
    <row r="55" spans="1:40" ht="14.25" hidden="1" customHeight="1">
      <c r="A55" s="10" t="str">
        <f t="shared" ca="1" si="0"/>
        <v>Trimestral</v>
      </c>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20">
        <f ca="1">IFERROR(__xludf.DUMMYFUNCTION("""COMPUTED_VALUE"""),0.5)</f>
        <v>0.5</v>
      </c>
      <c r="P55" s="57"/>
      <c r="Q55" s="57"/>
      <c r="R55" s="57"/>
      <c r="S55" s="57"/>
      <c r="T55" s="57"/>
      <c r="U55" s="57"/>
      <c r="V55" s="14"/>
      <c r="W55" s="14"/>
      <c r="X55" s="14"/>
      <c r="Y55" s="14"/>
      <c r="Z55" s="14"/>
      <c r="AA55" s="14"/>
      <c r="AB55" s="14"/>
      <c r="AC55" s="14"/>
      <c r="AD55" s="14"/>
      <c r="AE55" s="14"/>
      <c r="AF55" s="14"/>
      <c r="AG55" s="14"/>
      <c r="AH55" s="14"/>
      <c r="AI55" s="14"/>
      <c r="AJ55" s="14"/>
      <c r="AK55" s="14"/>
      <c r="AL55" s="14"/>
      <c r="AM55" s="14"/>
      <c r="AN55" s="60" t="str">
        <f ca="1">IFERROR(__xludf.DUMMYFUNCTION("""COMPUTED_VALUE"""),"Trimestral")</f>
        <v>Trimestral</v>
      </c>
    </row>
    <row r="56" spans="1:40" ht="14.25" hidden="1" customHeight="1">
      <c r="A56" s="10" t="str">
        <f t="shared" ca="1" si="0"/>
        <v>Trimestral</v>
      </c>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20">
        <f ca="1">IFERROR(__xludf.DUMMYFUNCTION("""COMPUTED_VALUE"""),0.5)</f>
        <v>0.5</v>
      </c>
      <c r="P56" s="57"/>
      <c r="Q56" s="57"/>
      <c r="R56" s="57"/>
      <c r="S56" s="57"/>
      <c r="T56" s="57"/>
      <c r="U56" s="57"/>
      <c r="V56" s="14"/>
      <c r="W56" s="14"/>
      <c r="X56" s="14"/>
      <c r="Y56" s="14"/>
      <c r="Z56" s="14"/>
      <c r="AA56" s="14"/>
      <c r="AB56" s="14"/>
      <c r="AC56" s="14"/>
      <c r="AD56" s="14"/>
      <c r="AE56" s="14"/>
      <c r="AF56" s="14"/>
      <c r="AG56" s="14"/>
      <c r="AH56" s="14"/>
      <c r="AI56" s="14"/>
      <c r="AJ56" s="14"/>
      <c r="AK56" s="14"/>
      <c r="AL56" s="14"/>
      <c r="AM56" s="14"/>
      <c r="AN56" s="60" t="str">
        <f ca="1">IFERROR(__xludf.DUMMYFUNCTION("""COMPUTED_VALUE"""),"Trimestral")</f>
        <v>Trimestral</v>
      </c>
    </row>
    <row r="57" spans="1:40" ht="14.25" hidden="1" customHeight="1">
      <c r="A57" s="10" t="str">
        <f t="shared" ca="1" si="0"/>
        <v>Trimestral</v>
      </c>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20">
        <f ca="1">IFERROR(__xludf.DUMMYFUNCTION("""COMPUTED_VALUE"""),0.5)</f>
        <v>0.5</v>
      </c>
      <c r="P57" s="57"/>
      <c r="Q57" s="57"/>
      <c r="R57" s="57"/>
      <c r="S57" s="57"/>
      <c r="T57" s="57"/>
      <c r="U57" s="57"/>
      <c r="V57" s="14"/>
      <c r="W57" s="14"/>
      <c r="X57" s="14"/>
      <c r="Y57" s="14"/>
      <c r="Z57" s="14"/>
      <c r="AA57" s="14"/>
      <c r="AB57" s="14"/>
      <c r="AC57" s="14"/>
      <c r="AD57" s="14"/>
      <c r="AE57" s="14"/>
      <c r="AF57" s="14"/>
      <c r="AG57" s="14"/>
      <c r="AH57" s="14"/>
      <c r="AI57" s="14"/>
      <c r="AJ57" s="14"/>
      <c r="AK57" s="14"/>
      <c r="AL57" s="14"/>
      <c r="AM57" s="14"/>
      <c r="AN57" s="60" t="str">
        <f ca="1">IFERROR(__xludf.DUMMYFUNCTION("""COMPUTED_VALUE"""),"Trimestral")</f>
        <v>Trimestral</v>
      </c>
    </row>
    <row r="58" spans="1:40" ht="14.25" hidden="1" customHeight="1">
      <c r="A58" s="10" t="str">
        <f t="shared" ca="1" si="0"/>
        <v>Trimestral</v>
      </c>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20">
        <f ca="1">IFERROR(__xludf.DUMMYFUNCTION("""COMPUTED_VALUE"""),0.3)</f>
        <v>0.3</v>
      </c>
      <c r="P58" s="57"/>
      <c r="Q58" s="57"/>
      <c r="R58" s="57"/>
      <c r="S58" s="57"/>
      <c r="T58" s="57"/>
      <c r="U58" s="57"/>
      <c r="V58" s="14"/>
      <c r="W58" s="14"/>
      <c r="X58" s="14"/>
      <c r="Y58" s="14"/>
      <c r="Z58" s="14"/>
      <c r="AA58" s="14"/>
      <c r="AB58" s="14"/>
      <c r="AC58" s="14"/>
      <c r="AD58" s="14"/>
      <c r="AE58" s="14"/>
      <c r="AF58" s="14"/>
      <c r="AG58" s="14"/>
      <c r="AH58" s="14"/>
      <c r="AI58" s="14"/>
      <c r="AJ58" s="14"/>
      <c r="AK58" s="14"/>
      <c r="AL58" s="14"/>
      <c r="AM58" s="14"/>
      <c r="AN58" s="60" t="str">
        <f ca="1">IFERROR(__xludf.DUMMYFUNCTION("""COMPUTED_VALUE"""),"Trimestral")</f>
        <v>Trimestral</v>
      </c>
    </row>
    <row r="59" spans="1:40" ht="14.25" hidden="1" customHeight="1">
      <c r="A59" s="10" t="str">
        <f t="shared" ca="1" si="0"/>
        <v>Trimestral</v>
      </c>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20">
        <f ca="1">IFERROR(__xludf.DUMMYFUNCTION("""COMPUTED_VALUE"""),0)</f>
        <v>0</v>
      </c>
      <c r="P59" s="57"/>
      <c r="Q59" s="57"/>
      <c r="R59" s="57"/>
      <c r="S59" s="57"/>
      <c r="T59" s="57"/>
      <c r="U59" s="57"/>
      <c r="V59" s="14"/>
      <c r="W59" s="14"/>
      <c r="X59" s="14"/>
      <c r="Y59" s="14"/>
      <c r="Z59" s="14"/>
      <c r="AA59" s="14"/>
      <c r="AB59" s="14"/>
      <c r="AC59" s="14"/>
      <c r="AD59" s="14"/>
      <c r="AE59" s="14"/>
      <c r="AF59" s="14"/>
      <c r="AG59" s="14"/>
      <c r="AH59" s="14"/>
      <c r="AI59" s="14"/>
      <c r="AJ59" s="14"/>
      <c r="AK59" s="14"/>
      <c r="AL59" s="14"/>
      <c r="AM59" s="14"/>
      <c r="AN59" s="60" t="str">
        <f ca="1">IFERROR(__xludf.DUMMYFUNCTION("""COMPUTED_VALUE"""),"Trimestral")</f>
        <v>Trimestral</v>
      </c>
    </row>
    <row r="60" spans="1:40" ht="14.25" hidden="1" customHeight="1">
      <c r="A60" s="10" t="str">
        <f t="shared" ca="1" si="0"/>
        <v>Trimestral</v>
      </c>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20" t="str">
        <f ca="1">IFERROR(__xludf.DUMMYFUNCTION("""COMPUTED_VALUE"""),"#VALUE!")</f>
        <v>#VALUE!</v>
      </c>
      <c r="P60" s="57"/>
      <c r="Q60" s="57"/>
      <c r="R60" s="57"/>
      <c r="S60" s="57"/>
      <c r="T60" s="57"/>
      <c r="U60" s="57"/>
      <c r="V60" s="14"/>
      <c r="W60" s="14"/>
      <c r="X60" s="14"/>
      <c r="Y60" s="14"/>
      <c r="Z60" s="14"/>
      <c r="AA60" s="14"/>
      <c r="AB60" s="14"/>
      <c r="AC60" s="14"/>
      <c r="AD60" s="14"/>
      <c r="AE60" s="14"/>
      <c r="AF60" s="14"/>
      <c r="AG60" s="14"/>
      <c r="AH60" s="14"/>
      <c r="AI60" s="14"/>
      <c r="AJ60" s="14"/>
      <c r="AK60" s="14"/>
      <c r="AL60" s="14"/>
      <c r="AM60" s="14"/>
      <c r="AN60" s="60" t="str">
        <f ca="1">IFERROR(__xludf.DUMMYFUNCTION("""COMPUTED_VALUE"""),"Trimestral")</f>
        <v>Trimestral</v>
      </c>
    </row>
    <row r="61" spans="1:40" ht="14.25" hidden="1" customHeight="1">
      <c r="A61" s="10" t="str">
        <f t="shared" ca="1" si="0"/>
        <v>Trimestral</v>
      </c>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20">
        <f ca="1">IFERROR(__xludf.DUMMYFUNCTION("""COMPUTED_VALUE"""),0.3)</f>
        <v>0.3</v>
      </c>
      <c r="P61" s="57"/>
      <c r="Q61" s="57"/>
      <c r="R61" s="57"/>
      <c r="S61" s="57"/>
      <c r="T61" s="57"/>
      <c r="U61" s="57"/>
      <c r="V61" s="14"/>
      <c r="W61" s="14"/>
      <c r="X61" s="14"/>
      <c r="Y61" s="14"/>
      <c r="Z61" s="14"/>
      <c r="AA61" s="14"/>
      <c r="AB61" s="14"/>
      <c r="AC61" s="14"/>
      <c r="AD61" s="14"/>
      <c r="AE61" s="14"/>
      <c r="AF61" s="14"/>
      <c r="AG61" s="14"/>
      <c r="AH61" s="14"/>
      <c r="AI61" s="14"/>
      <c r="AJ61" s="14"/>
      <c r="AK61" s="14"/>
      <c r="AL61" s="14"/>
      <c r="AM61" s="14"/>
      <c r="AN61" s="60" t="str">
        <f ca="1">IFERROR(__xludf.DUMMYFUNCTION("""COMPUTED_VALUE"""),"Trimestral")</f>
        <v>Trimestral</v>
      </c>
    </row>
    <row r="62" spans="1:40" ht="14.25" hidden="1" customHeight="1">
      <c r="A62" s="10" t="str">
        <f t="shared" ca="1" si="0"/>
        <v>Trimestral</v>
      </c>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20">
        <f ca="1">IFERROR(__xludf.DUMMYFUNCTION("""COMPUTED_VALUE"""),1)</f>
        <v>1</v>
      </c>
      <c r="P62" s="57"/>
      <c r="Q62" s="57"/>
      <c r="R62" s="57"/>
      <c r="S62" s="57"/>
      <c r="T62" s="57"/>
      <c r="U62" s="57"/>
      <c r="V62" s="14"/>
      <c r="W62" s="14"/>
      <c r="X62" s="14"/>
      <c r="Y62" s="14"/>
      <c r="Z62" s="14"/>
      <c r="AA62" s="14"/>
      <c r="AB62" s="14"/>
      <c r="AC62" s="14"/>
      <c r="AD62" s="14"/>
      <c r="AE62" s="14"/>
      <c r="AF62" s="14"/>
      <c r="AG62" s="14"/>
      <c r="AH62" s="14"/>
      <c r="AI62" s="14"/>
      <c r="AJ62" s="14"/>
      <c r="AK62" s="14"/>
      <c r="AL62" s="14"/>
      <c r="AM62" s="14"/>
      <c r="AN62" s="60" t="str">
        <f ca="1">IFERROR(__xludf.DUMMYFUNCTION("""COMPUTED_VALUE"""),"Trimestral")</f>
        <v>Trimestral</v>
      </c>
    </row>
    <row r="63" spans="1:40" ht="14.25" hidden="1" customHeight="1">
      <c r="A63" s="10" t="str">
        <f t="shared" ca="1" si="0"/>
        <v>Mensual</v>
      </c>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20">
        <f ca="1">IFERROR(__xludf.DUMMYFUNCTION("""COMPUTED_VALUE"""),0)</f>
        <v>0</v>
      </c>
      <c r="P63" s="57"/>
      <c r="Q63" s="57"/>
      <c r="R63" s="57"/>
      <c r="S63" s="57"/>
      <c r="T63" s="57"/>
      <c r="U63" s="57"/>
      <c r="V63" s="14"/>
      <c r="W63" s="14"/>
      <c r="X63" s="14"/>
      <c r="Y63" s="14"/>
      <c r="Z63" s="14"/>
      <c r="AA63" s="14"/>
      <c r="AB63" s="14"/>
      <c r="AC63" s="14"/>
      <c r="AD63" s="14"/>
      <c r="AE63" s="14"/>
      <c r="AF63" s="14"/>
      <c r="AG63" s="14"/>
      <c r="AH63" s="14"/>
      <c r="AI63" s="14"/>
      <c r="AJ63" s="14"/>
      <c r="AK63" s="14"/>
      <c r="AL63" s="14"/>
      <c r="AM63" s="14"/>
      <c r="AN63" s="60" t="str">
        <f ca="1">IFERROR(__xludf.DUMMYFUNCTION("""COMPUTED_VALUE"""),"Mensual")</f>
        <v>Mensual</v>
      </c>
    </row>
    <row r="64" spans="1:40" ht="96" hidden="1" customHeight="1">
      <c r="A64" s="10" t="str">
        <f t="shared" ca="1" si="0"/>
        <v>Mensual</v>
      </c>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f ca="1">IFERROR(__xludf.DUMMYFUNCTION("""COMPUTED_VALUE"""),0)</f>
        <v>0</v>
      </c>
      <c r="P64" s="56"/>
      <c r="Q64" s="56"/>
      <c r="R64" s="56"/>
      <c r="S64" s="56"/>
      <c r="T64" s="56"/>
      <c r="U64" s="56"/>
      <c r="V64" s="56"/>
      <c r="W64" s="56"/>
      <c r="X64" s="56"/>
      <c r="Y64" s="56"/>
      <c r="Z64" s="56"/>
      <c r="AA64" s="56"/>
      <c r="AB64" s="56"/>
      <c r="AC64" s="56"/>
      <c r="AD64" s="56"/>
      <c r="AE64" s="56"/>
      <c r="AF64" s="56"/>
      <c r="AG64" s="56"/>
      <c r="AH64" s="56"/>
      <c r="AI64" s="14"/>
      <c r="AJ64" s="14"/>
      <c r="AK64" s="14"/>
      <c r="AL64" s="14"/>
      <c r="AM64" s="14"/>
      <c r="AN64" s="60" t="str">
        <f ca="1">IFERROR(__xludf.DUMMYFUNCTION("""COMPUTED_VALUE"""),"Mensual")</f>
        <v>Mensual</v>
      </c>
    </row>
    <row r="65" spans="1:40" ht="96" hidden="1" customHeight="1">
      <c r="A65" s="10" t="str">
        <f t="shared" ca="1" si="0"/>
        <v>Mensual</v>
      </c>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20">
        <f ca="1">IFERROR(__xludf.DUMMYFUNCTION("""COMPUTED_VALUE"""),0)</f>
        <v>0</v>
      </c>
      <c r="P65" s="57"/>
      <c r="Q65" s="57"/>
      <c r="R65" s="57"/>
      <c r="S65" s="57"/>
      <c r="T65" s="57"/>
      <c r="U65" s="57"/>
      <c r="V65" s="57"/>
      <c r="W65" s="57"/>
      <c r="X65" s="57"/>
      <c r="Y65" s="57"/>
      <c r="Z65" s="57"/>
      <c r="AA65" s="57"/>
      <c r="AB65" s="57"/>
      <c r="AC65" s="57"/>
      <c r="AD65" s="57"/>
      <c r="AE65" s="57"/>
      <c r="AF65" s="57"/>
      <c r="AG65" s="57"/>
      <c r="AH65" s="57"/>
      <c r="AI65" s="14"/>
      <c r="AJ65" s="14"/>
      <c r="AK65" s="14"/>
      <c r="AL65" s="14"/>
      <c r="AM65" s="14"/>
      <c r="AN65" s="60" t="str">
        <f ca="1">IFERROR(__xludf.DUMMYFUNCTION("""COMPUTED_VALUE"""),"Mensual")</f>
        <v>Mensual</v>
      </c>
    </row>
    <row r="66" spans="1:40" ht="96" hidden="1" customHeight="1">
      <c r="A66" s="10" t="str">
        <f t="shared" ca="1" si="0"/>
        <v>Mensual</v>
      </c>
      <c r="B66" s="11" t="str">
        <f ca="1">IFERROR(__xludf.DUMMYFUNCTION("""COMPUTED_VALUE"""),"1. PROTEGER LA BELLEZA DE LA VIDA")</f>
        <v>1. PROTEGER LA BELLEZA DE LA VIDA</v>
      </c>
      <c r="C66" s="11" t="str">
        <f ca="1">IFERROR(__xludf.DUMMYFUNCTION("""COMPUTED_VALUE"""),"1.2 Restauración rehabilitación y sistemas sotenibles para la conservación")</f>
        <v>1.2 Restauración rehabilitación y sistemas sotenibles para la conservación</v>
      </c>
      <c r="D66" s="11" t="str">
        <f ca="1">IFERROR(__xludf.DUMMYFUNCTION("""COMPUTED_VALUE"""),"Numero de hectáreas en proceso de restauración en mantenimiento")</f>
        <v>Numero de hectáreas en proceso de restauración en mantenimiento</v>
      </c>
      <c r="E66" s="11"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11" t="str">
        <f ca="1">IFERROR(__xludf.DUMMYFUNCTION("""COMPUTED_VALUE"""),"PAA-PI")</f>
        <v>PAA-PI</v>
      </c>
      <c r="G66" s="11" t="str">
        <f ca="1">IFERROR(__xludf.DUMMYFUNCTION("""COMPUTED_VALUE"""),"PNN Serranía de Chiribiquete")</f>
        <v>PNN Serranía de Chiribiquete</v>
      </c>
      <c r="H66" s="14" t="str">
        <f ca="1">IFERROR(__xludf.DUMMYFUNCTION("""COMPUTED_VALUE"""),"PGN")</f>
        <v>PGN</v>
      </c>
      <c r="I66" s="11" t="str">
        <f ca="1">IFERROR(__xludf.DUMMYFUNCTION("""COMPUTED_VALUE"""),"2.Implementar el Plan de Mantenimiento del Aislamiento")</f>
        <v>2.Implementar el Plan de Mantenimiento del Aislamiento</v>
      </c>
      <c r="J66" s="21">
        <f ca="1">IFERROR(__xludf.DUMMYFUNCTION("""COMPUTED_VALUE"""),34.8)</f>
        <v>34.799999999999997</v>
      </c>
      <c r="K66" s="17">
        <f ca="1">IFERROR(__xludf.DUMMYFUNCTION("""COMPUTED_VALUE"""),243165488)</f>
        <v>243165488</v>
      </c>
      <c r="L66" s="11" t="str">
        <f ca="1">IFERROR(__xludf.DUMMYFUNCTION("""COMPUTED_VALUE"""),"Generar reporte cuantitiativo 30 héctareas")</f>
        <v>Generar reporte cuantitiativo 30 héctareas</v>
      </c>
      <c r="M66" s="11" t="str">
        <f ca="1">IFERROR(__xludf.DUMMYFUNCTION("""COMPUTED_VALUE"""),"Shalom Sánchez")</f>
        <v>Shalom Sánchez</v>
      </c>
      <c r="N66" s="11"/>
      <c r="O66" s="20">
        <f ca="1">IFERROR(__xludf.DUMMYFUNCTION("""COMPUTED_VALUE"""),0)</f>
        <v>0</v>
      </c>
      <c r="P66" s="11"/>
      <c r="Q66" s="11"/>
      <c r="R66" s="11"/>
      <c r="S66" s="11"/>
      <c r="T66" s="11"/>
      <c r="U66" s="11"/>
      <c r="V66" s="11"/>
      <c r="W66" s="11"/>
      <c r="X66" s="11"/>
      <c r="Y66" s="11"/>
      <c r="Z66" s="11"/>
      <c r="AA66" s="11"/>
      <c r="AB66" s="11"/>
      <c r="AC66" s="11"/>
      <c r="AD66" s="11"/>
      <c r="AE66" s="11"/>
      <c r="AF66" s="11"/>
      <c r="AG66" s="11"/>
      <c r="AH66" s="11"/>
      <c r="AI66" s="14"/>
      <c r="AJ66" s="14"/>
      <c r="AK66" s="14"/>
      <c r="AL66" s="11"/>
      <c r="AM66" s="14"/>
      <c r="AN66" s="15" t="str">
        <f ca="1">IFERROR(__xludf.DUMMYFUNCTION("""COMPUTED_VALUE"""),"Mensual")</f>
        <v>Mensual</v>
      </c>
    </row>
    <row r="67" spans="1:40" ht="96" hidden="1" customHeight="1">
      <c r="A67" s="10" t="str">
        <f t="shared" ca="1" si="0"/>
        <v>Mensual</v>
      </c>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20">
        <f ca="1">IFERROR(__xludf.DUMMYFUNCTION("""COMPUTED_VALUE"""),0)</f>
        <v>0</v>
      </c>
      <c r="P67" s="57"/>
      <c r="Q67" s="57"/>
      <c r="R67" s="57"/>
      <c r="S67" s="57"/>
      <c r="T67" s="57"/>
      <c r="U67" s="57"/>
      <c r="V67" s="57"/>
      <c r="W67" s="57"/>
      <c r="X67" s="57"/>
      <c r="Y67" s="57"/>
      <c r="Z67" s="57"/>
      <c r="AA67" s="57"/>
      <c r="AB67" s="57"/>
      <c r="AC67" s="57"/>
      <c r="AD67" s="57"/>
      <c r="AE67" s="57"/>
      <c r="AF67" s="57"/>
      <c r="AG67" s="57"/>
      <c r="AH67" s="57"/>
      <c r="AI67" s="14"/>
      <c r="AJ67" s="14"/>
      <c r="AK67" s="14"/>
      <c r="AL67" s="14"/>
      <c r="AM67" s="14"/>
      <c r="AN67" s="60" t="str">
        <f ca="1">IFERROR(__xludf.DUMMYFUNCTION("""COMPUTED_VALUE"""),"Mensual")</f>
        <v>Mensual</v>
      </c>
    </row>
    <row r="68" spans="1:40" ht="96" hidden="1" customHeight="1">
      <c r="A68" s="10" t="str">
        <f t="shared" ca="1" si="0"/>
        <v>Mensual</v>
      </c>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56"/>
      <c r="AF68" s="56"/>
      <c r="AG68" s="56"/>
      <c r="AH68" s="56"/>
      <c r="AI68" s="14"/>
      <c r="AJ68" s="14"/>
      <c r="AK68" s="14"/>
      <c r="AL68" s="14"/>
      <c r="AM68" s="14"/>
      <c r="AN68" s="60" t="str">
        <f ca="1">IFERROR(__xludf.DUMMYFUNCTION("""COMPUTED_VALUE"""),"Mensual")</f>
        <v>Mensual</v>
      </c>
    </row>
    <row r="69" spans="1:40" ht="96" hidden="1" customHeight="1">
      <c r="A69" s="10" t="str">
        <f t="shared" ca="1" si="0"/>
        <v>Mensual</v>
      </c>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20">
        <f ca="1">IFERROR(__xludf.DUMMYFUNCTION("""COMPUTED_VALUE"""),0)</f>
        <v>0</v>
      </c>
      <c r="P69" s="57"/>
      <c r="Q69" s="57"/>
      <c r="R69" s="57"/>
      <c r="S69" s="57"/>
      <c r="T69" s="57"/>
      <c r="U69" s="57"/>
      <c r="V69" s="57"/>
      <c r="W69" s="57"/>
      <c r="X69" s="57"/>
      <c r="Y69" s="57"/>
      <c r="Z69" s="57"/>
      <c r="AA69" s="57"/>
      <c r="AB69" s="57"/>
      <c r="AC69" s="57"/>
      <c r="AD69" s="57"/>
      <c r="AE69" s="57"/>
      <c r="AF69" s="57"/>
      <c r="AG69" s="57"/>
      <c r="AH69" s="57"/>
      <c r="AI69" s="14"/>
      <c r="AJ69" s="14"/>
      <c r="AK69" s="14"/>
      <c r="AL69" s="14"/>
      <c r="AM69" s="14"/>
      <c r="AN69" s="60" t="str">
        <f ca="1">IFERROR(__xludf.DUMMYFUNCTION("""COMPUTED_VALUE"""),"Mensual")</f>
        <v>Mensual</v>
      </c>
    </row>
    <row r="70" spans="1:40" ht="96" hidden="1" customHeight="1">
      <c r="A70" s="10" t="str">
        <f t="shared" ca="1" si="0"/>
        <v>Mensual</v>
      </c>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56"/>
      <c r="AF70" s="56"/>
      <c r="AG70" s="56"/>
      <c r="AH70" s="56"/>
      <c r="AI70" s="14"/>
      <c r="AJ70" s="14"/>
      <c r="AK70" s="14"/>
      <c r="AL70" s="14"/>
      <c r="AM70" s="14"/>
      <c r="AN70" s="60" t="str">
        <f ca="1">IFERROR(__xludf.DUMMYFUNCTION("""COMPUTED_VALUE"""),"Mensual")</f>
        <v>Mensual</v>
      </c>
    </row>
    <row r="71" spans="1:40" ht="96" hidden="1" customHeight="1">
      <c r="A71" s="10" t="str">
        <f t="shared" ca="1" si="0"/>
        <v>Mensual</v>
      </c>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20">
        <f ca="1">IFERROR(__xludf.DUMMYFUNCTION("""COMPUTED_VALUE"""),0)</f>
        <v>0</v>
      </c>
      <c r="P71" s="57"/>
      <c r="Q71" s="57"/>
      <c r="R71" s="57"/>
      <c r="S71" s="57"/>
      <c r="T71" s="57"/>
      <c r="U71" s="57"/>
      <c r="V71" s="57"/>
      <c r="W71" s="57"/>
      <c r="X71" s="57"/>
      <c r="Y71" s="57"/>
      <c r="Z71" s="57"/>
      <c r="AA71" s="57"/>
      <c r="AB71" s="57"/>
      <c r="AC71" s="57"/>
      <c r="AD71" s="57"/>
      <c r="AE71" s="57"/>
      <c r="AF71" s="57"/>
      <c r="AG71" s="57"/>
      <c r="AH71" s="57"/>
      <c r="AI71" s="14"/>
      <c r="AJ71" s="14"/>
      <c r="AK71" s="14"/>
      <c r="AL71" s="14"/>
      <c r="AM71" s="14"/>
      <c r="AN71" s="60" t="str">
        <f ca="1">IFERROR(__xludf.DUMMYFUNCTION("""COMPUTED_VALUE"""),"Mensual")</f>
        <v>Mensual</v>
      </c>
    </row>
    <row r="72" spans="1:40" ht="96" hidden="1" customHeight="1">
      <c r="A72" s="10" t="str">
        <f t="shared" ca="1" si="0"/>
        <v>Trimestral</v>
      </c>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20">
        <f ca="1">IFERROR(__xludf.DUMMYFUNCTION("""COMPUTED_VALUE"""),0)</f>
        <v>0</v>
      </c>
      <c r="P72" s="56"/>
      <c r="Q72" s="56"/>
      <c r="R72" s="56"/>
      <c r="S72" s="56"/>
      <c r="T72" s="56"/>
      <c r="U72" s="56"/>
      <c r="V72" s="56"/>
      <c r="W72" s="56"/>
      <c r="X72" s="56"/>
      <c r="Y72" s="56"/>
      <c r="Z72" s="56"/>
      <c r="AA72" s="56"/>
      <c r="AB72" s="56"/>
      <c r="AC72" s="56"/>
      <c r="AD72" s="56"/>
      <c r="AE72" s="56"/>
      <c r="AF72" s="56"/>
      <c r="AG72" s="56"/>
      <c r="AH72" s="56"/>
      <c r="AI72" s="14"/>
      <c r="AJ72" s="14"/>
      <c r="AK72" s="14"/>
      <c r="AL72" s="14"/>
      <c r="AM72" s="14"/>
      <c r="AN72" s="60" t="str">
        <f ca="1">IFERROR(__xludf.DUMMYFUNCTION("""COMPUTED_VALUE"""),"Trimestral")</f>
        <v>Trimestral</v>
      </c>
    </row>
    <row r="73" spans="1:40" ht="96" hidden="1" customHeight="1">
      <c r="A73" s="10" t="str">
        <f t="shared" ca="1" si="0"/>
        <v>Trimestral</v>
      </c>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20">
        <f ca="1">IFERROR(__xludf.DUMMYFUNCTION("""COMPUTED_VALUE"""),0)</f>
        <v>0</v>
      </c>
      <c r="P73" s="77"/>
      <c r="Q73" s="77"/>
      <c r="R73" s="77"/>
      <c r="S73" s="77"/>
      <c r="T73" s="77" t="s">
        <v>1133</v>
      </c>
      <c r="U73" s="57" t="s">
        <v>57</v>
      </c>
      <c r="V73" s="57"/>
      <c r="W73" s="57"/>
      <c r="X73" s="57"/>
      <c r="Y73" s="57"/>
      <c r="Z73" s="57"/>
      <c r="AA73" s="57"/>
      <c r="AB73" s="57"/>
      <c r="AC73" s="57"/>
      <c r="AD73" s="57"/>
      <c r="AE73" s="57"/>
      <c r="AF73" s="57"/>
      <c r="AG73" s="57"/>
      <c r="AH73" s="57"/>
      <c r="AI73" s="14"/>
      <c r="AJ73" s="14"/>
      <c r="AK73" s="14"/>
      <c r="AL73" s="14"/>
      <c r="AM73" s="14"/>
      <c r="AN73" s="60" t="str">
        <f ca="1">IFERROR(__xludf.DUMMYFUNCTION("""COMPUTED_VALUE"""),"Trimestral")</f>
        <v>Trimestral</v>
      </c>
    </row>
    <row r="74" spans="1:40" ht="96" hidden="1" customHeight="1">
      <c r="A74" s="10" t="str">
        <f t="shared" ca="1" si="0"/>
        <v>Trimestral</v>
      </c>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56"/>
      <c r="AF74" s="56"/>
      <c r="AG74" s="56"/>
      <c r="AH74" s="56"/>
      <c r="AI74" s="14"/>
      <c r="AJ74" s="14"/>
      <c r="AK74" s="14"/>
      <c r="AL74" s="14"/>
      <c r="AM74" s="14"/>
      <c r="AN74" s="60" t="str">
        <f ca="1">IFERROR(__xludf.DUMMYFUNCTION("""COMPUTED_VALUE"""),"Trimestral")</f>
        <v>Trimestral</v>
      </c>
    </row>
    <row r="75" spans="1:40" ht="96" customHeight="1">
      <c r="A75" s="10" t="str">
        <f t="shared" ca="1" si="0"/>
        <v>Trimestral</v>
      </c>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56"/>
      <c r="AF75" s="56"/>
      <c r="AG75" s="56"/>
      <c r="AH75" s="56"/>
      <c r="AI75" s="14"/>
      <c r="AJ75" s="14"/>
      <c r="AK75" s="14"/>
      <c r="AL75" s="14"/>
      <c r="AM75" s="14"/>
      <c r="AN75" s="60" t="str">
        <f ca="1">IFERROR(__xludf.DUMMYFUNCTION("""COMPUTED_VALUE"""),"Trimestral")</f>
        <v>Trimestral</v>
      </c>
    </row>
    <row r="76" spans="1:40" ht="96" hidden="1" customHeight="1">
      <c r="A76" s="10" t="str">
        <f t="shared" ca="1" si="0"/>
        <v>Trimestral</v>
      </c>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20">
        <f ca="1">IFERROR(__xludf.DUMMYFUNCTION("""COMPUTED_VALUE"""),0)</f>
        <v>0</v>
      </c>
      <c r="P76" s="56"/>
      <c r="Q76" s="56"/>
      <c r="R76" s="56"/>
      <c r="S76" s="56"/>
      <c r="T76" s="56"/>
      <c r="U76" s="56"/>
      <c r="V76" s="56"/>
      <c r="W76" s="56"/>
      <c r="X76" s="56"/>
      <c r="Y76" s="56"/>
      <c r="Z76" s="56"/>
      <c r="AA76" s="56"/>
      <c r="AB76" s="56"/>
      <c r="AC76" s="56"/>
      <c r="AD76" s="56"/>
      <c r="AE76" s="56"/>
      <c r="AF76" s="56"/>
      <c r="AG76" s="56"/>
      <c r="AH76" s="56"/>
      <c r="AI76" s="14"/>
      <c r="AJ76" s="14"/>
      <c r="AK76" s="14"/>
      <c r="AL76" s="14"/>
      <c r="AM76" s="14"/>
      <c r="AN76" s="60" t="str">
        <f ca="1">IFERROR(__xludf.DUMMYFUNCTION("""COMPUTED_VALUE"""),"Trimestral")</f>
        <v>Trimestral</v>
      </c>
    </row>
    <row r="77" spans="1:40" ht="96" hidden="1" customHeight="1">
      <c r="A77" s="10" t="str">
        <f t="shared" ca="1" si="0"/>
        <v>Trimestral</v>
      </c>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20">
        <f ca="1">IFERROR(__xludf.DUMMYFUNCTION("""COMPUTED_VALUE"""),0)</f>
        <v>0</v>
      </c>
      <c r="P77" s="56"/>
      <c r="Q77" s="56"/>
      <c r="R77" s="56"/>
      <c r="S77" s="56"/>
      <c r="T77" s="56"/>
      <c r="U77" s="56"/>
      <c r="V77" s="56"/>
      <c r="W77" s="56"/>
      <c r="X77" s="56"/>
      <c r="Y77" s="56"/>
      <c r="Z77" s="56"/>
      <c r="AA77" s="56"/>
      <c r="AB77" s="56"/>
      <c r="AC77" s="56"/>
      <c r="AD77" s="56"/>
      <c r="AE77" s="56"/>
      <c r="AF77" s="56"/>
      <c r="AG77" s="56"/>
      <c r="AH77" s="56"/>
      <c r="AI77" s="14"/>
      <c r="AJ77" s="14"/>
      <c r="AK77" s="14"/>
      <c r="AL77" s="14"/>
      <c r="AM77" s="14"/>
      <c r="AN77" s="60" t="str">
        <f ca="1">IFERROR(__xludf.DUMMYFUNCTION("""COMPUTED_VALUE"""),"Trimestral")</f>
        <v>Trimestral</v>
      </c>
    </row>
    <row r="78" spans="1:40" ht="96" hidden="1" customHeight="1">
      <c r="A78" s="10" t="str">
        <f t="shared" ca="1" si="0"/>
        <v>Trimestral</v>
      </c>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20">
        <f ca="1">IFERROR(__xludf.DUMMYFUNCTION("""COMPUTED_VALUE"""),0)</f>
        <v>0</v>
      </c>
      <c r="P78" s="56"/>
      <c r="Q78" s="56"/>
      <c r="R78" s="56"/>
      <c r="S78" s="56"/>
      <c r="T78" s="56"/>
      <c r="U78" s="56"/>
      <c r="V78" s="56"/>
      <c r="W78" s="56"/>
      <c r="X78" s="56"/>
      <c r="Y78" s="56"/>
      <c r="Z78" s="56"/>
      <c r="AA78" s="56"/>
      <c r="AB78" s="56"/>
      <c r="AC78" s="56"/>
      <c r="AD78" s="56"/>
      <c r="AE78" s="56"/>
      <c r="AF78" s="56"/>
      <c r="AG78" s="56"/>
      <c r="AH78" s="56"/>
      <c r="AI78" s="14"/>
      <c r="AJ78" s="14"/>
      <c r="AK78" s="14"/>
      <c r="AL78" s="14"/>
      <c r="AM78" s="14"/>
      <c r="AN78" s="60" t="str">
        <f ca="1">IFERROR(__xludf.DUMMYFUNCTION("""COMPUTED_VALUE"""),"Trimestral")</f>
        <v>Trimestral</v>
      </c>
    </row>
    <row r="79" spans="1:40" ht="96" hidden="1" customHeight="1">
      <c r="A79" s="10" t="str">
        <f t="shared" ca="1" si="0"/>
        <v>Trimestral</v>
      </c>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56"/>
      <c r="AF79" s="56"/>
      <c r="AG79" s="56"/>
      <c r="AH79" s="56"/>
      <c r="AI79" s="14"/>
      <c r="AJ79" s="14"/>
      <c r="AK79" s="14"/>
      <c r="AL79" s="14"/>
      <c r="AM79" s="14"/>
      <c r="AN79" s="60" t="str">
        <f ca="1">IFERROR(__xludf.DUMMYFUNCTION("""COMPUTED_VALUE"""),"Trimestral")</f>
        <v>Trimestral</v>
      </c>
    </row>
    <row r="80" spans="1:40" ht="96" hidden="1" customHeight="1">
      <c r="A80" s="10" t="str">
        <f t="shared" ca="1" si="0"/>
        <v>Trimestral</v>
      </c>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56"/>
      <c r="AF80" s="56"/>
      <c r="AG80" s="56"/>
      <c r="AH80" s="56"/>
      <c r="AI80" s="14"/>
      <c r="AJ80" s="14"/>
      <c r="AK80" s="14"/>
      <c r="AL80" s="14"/>
      <c r="AM80" s="14"/>
      <c r="AN80" s="60" t="str">
        <f ca="1">IFERROR(__xludf.DUMMYFUNCTION("""COMPUTED_VALUE"""),"Trimestral")</f>
        <v>Trimestral</v>
      </c>
    </row>
    <row r="81" spans="1:40" ht="96" hidden="1" customHeight="1">
      <c r="A81" s="10" t="str">
        <f t="shared" ca="1" si="0"/>
        <v>Trimestral</v>
      </c>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20">
        <f ca="1">IFERROR(__xludf.DUMMYFUNCTION("""COMPUTED_VALUE"""),0)</f>
        <v>0</v>
      </c>
      <c r="P81" s="56"/>
      <c r="Q81" s="56"/>
      <c r="R81" s="56"/>
      <c r="S81" s="56"/>
      <c r="T81" s="56"/>
      <c r="U81" s="56"/>
      <c r="V81" s="56"/>
      <c r="W81" s="56"/>
      <c r="X81" s="56"/>
      <c r="Y81" s="56"/>
      <c r="Z81" s="56"/>
      <c r="AA81" s="56"/>
      <c r="AB81" s="56"/>
      <c r="AC81" s="56"/>
      <c r="AD81" s="56"/>
      <c r="AE81" s="56"/>
      <c r="AF81" s="56"/>
      <c r="AG81" s="56"/>
      <c r="AH81" s="56"/>
      <c r="AI81" s="14"/>
      <c r="AJ81" s="14"/>
      <c r="AK81" s="14"/>
      <c r="AL81" s="14"/>
      <c r="AM81" s="14"/>
      <c r="AN81" s="60" t="str">
        <f ca="1">IFERROR(__xludf.DUMMYFUNCTION("""COMPUTED_VALUE"""),"Trimestral")</f>
        <v>Trimestral</v>
      </c>
    </row>
    <row r="82" spans="1:40" ht="96" hidden="1" customHeight="1">
      <c r="A82" s="10" t="str">
        <f t="shared" ca="1" si="0"/>
        <v>Trimestral</v>
      </c>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t="s">
        <v>1134</v>
      </c>
      <c r="AA82" s="56" t="s">
        <v>57</v>
      </c>
      <c r="AB82" s="56"/>
      <c r="AC82" s="56"/>
      <c r="AD82" s="56"/>
      <c r="AE82" s="56"/>
      <c r="AF82" s="56" t="s">
        <v>1135</v>
      </c>
      <c r="AG82" s="56" t="s">
        <v>57</v>
      </c>
      <c r="AH82" s="56"/>
      <c r="AI82" s="14"/>
      <c r="AJ82" s="14"/>
      <c r="AK82" s="14"/>
      <c r="AL82" s="14"/>
      <c r="AM82" s="14"/>
      <c r="AN82" s="60" t="str">
        <f ca="1">IFERROR(__xludf.DUMMYFUNCTION("""COMPUTED_VALUE"""),"Trimestral")</f>
        <v>Trimestral</v>
      </c>
    </row>
    <row r="83" spans="1:40" ht="96" hidden="1" customHeight="1">
      <c r="A83" s="10" t="str">
        <f t="shared" ca="1" si="0"/>
        <v>Trimestral</v>
      </c>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56"/>
      <c r="AF83" s="56"/>
      <c r="AG83" s="56"/>
      <c r="AH83" s="56"/>
      <c r="AI83" s="14"/>
      <c r="AJ83" s="14"/>
      <c r="AK83" s="14"/>
      <c r="AL83" s="14"/>
      <c r="AM83" s="14"/>
      <c r="AN83" s="60" t="str">
        <f ca="1">IFERROR(__xludf.DUMMYFUNCTION("""COMPUTED_VALUE"""),"Trimestral")</f>
        <v>Trimestral</v>
      </c>
    </row>
    <row r="84" spans="1:40" ht="96" hidden="1" customHeight="1">
      <c r="A84" s="10" t="str">
        <f t="shared" ca="1" si="0"/>
        <v>Trimestral</v>
      </c>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56"/>
      <c r="AF84" s="56"/>
      <c r="AG84" s="56"/>
      <c r="AH84" s="56"/>
      <c r="AI84" s="14"/>
      <c r="AJ84" s="14"/>
      <c r="AK84" s="14"/>
      <c r="AL84" s="14"/>
      <c r="AM84" s="14"/>
      <c r="AN84" s="60" t="str">
        <f ca="1">IFERROR(__xludf.DUMMYFUNCTION("""COMPUTED_VALUE"""),"Trimestral")</f>
        <v>Trimestral</v>
      </c>
    </row>
    <row r="85" spans="1:40" ht="96" hidden="1" customHeight="1">
      <c r="A85" s="10" t="str">
        <f t="shared" ca="1" si="0"/>
        <v>Trimestral</v>
      </c>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57"/>
      <c r="AF85" s="57"/>
      <c r="AG85" s="57"/>
      <c r="AH85" s="57"/>
      <c r="AI85" s="14"/>
      <c r="AJ85" s="14"/>
      <c r="AK85" s="14"/>
      <c r="AL85" s="14"/>
      <c r="AM85" s="14"/>
      <c r="AN85" s="60" t="str">
        <f ca="1">IFERROR(__xludf.DUMMYFUNCTION("""COMPUTED_VALUE"""),"Trimestral")</f>
        <v>Trimestral</v>
      </c>
    </row>
    <row r="86" spans="1:40" ht="96" hidden="1" customHeight="1">
      <c r="A86" s="10" t="str">
        <f t="shared" ca="1" si="0"/>
        <v>Trimestral</v>
      </c>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56"/>
      <c r="AF86" s="56"/>
      <c r="AG86" s="56"/>
      <c r="AH86" s="56"/>
      <c r="AI86" s="14"/>
      <c r="AJ86" s="14"/>
      <c r="AK86" s="14"/>
      <c r="AL86" s="14"/>
      <c r="AM86" s="14"/>
      <c r="AN86" s="60" t="str">
        <f ca="1">IFERROR(__xludf.DUMMYFUNCTION("""COMPUTED_VALUE"""),"Trimestral")</f>
        <v>Trimestral</v>
      </c>
    </row>
    <row r="87" spans="1:40" ht="96" hidden="1" customHeight="1">
      <c r="A87" s="10" t="str">
        <f t="shared" ca="1" si="0"/>
        <v>Trimestral</v>
      </c>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56"/>
      <c r="AF87" s="56"/>
      <c r="AG87" s="56"/>
      <c r="AH87" s="184" t="s">
        <v>1136</v>
      </c>
      <c r="AI87" s="14"/>
      <c r="AJ87" s="14"/>
      <c r="AK87" s="14"/>
      <c r="AL87" s="14"/>
      <c r="AM87" s="14"/>
      <c r="AN87" s="60" t="str">
        <f ca="1">IFERROR(__xludf.DUMMYFUNCTION("""COMPUTED_VALUE"""),"Trimestral")</f>
        <v>Trimestral</v>
      </c>
    </row>
    <row r="88" spans="1:40" ht="96" hidden="1" customHeight="1">
      <c r="A88" s="10" t="str">
        <f t="shared" ca="1" si="0"/>
        <v>Trimestral</v>
      </c>
      <c r="B88" s="11" t="str">
        <f ca="1">IFERROR(__xludf.DUMMYFUNCTION("""COMPUTED_VALUE"""),"1. PROTEGER LA BELLEZA DE LA VIDA")</f>
        <v>1. PROTEGER LA BELLEZA DE LA VIDA</v>
      </c>
      <c r="C88" s="11" t="str">
        <f ca="1">IFERROR(__xludf.DUMMYFUNCTION("""COMPUTED_VALUE"""),"1.5 Efectividad del manejo monitoreo y vida silvestre")</f>
        <v>1.5 Efectividad del manejo monitoreo y vida silvestre</v>
      </c>
      <c r="D88" s="11" t="str">
        <f ca="1">IFERROR(__xludf.DUMMYFUNCTION("""COMPUTED_VALUE"""),"Número VOC-PIC con información generada desde la investigación")</f>
        <v>Número VOC-PIC con información generada desde la investigación</v>
      </c>
      <c r="E88" s="11"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11" t="str">
        <f ca="1">IFERROR(__xludf.DUMMYFUNCTION("""COMPUTED_VALUE"""),"PAA")</f>
        <v>PAA</v>
      </c>
      <c r="G88" s="11" t="str">
        <f ca="1">IFERROR(__xludf.DUMMYFUNCTION("""COMPUTED_VALUE"""),"PNN Serranía de Chiribiquete")</f>
        <v>PNN Serranía de Chiribiquete</v>
      </c>
      <c r="H88" s="14" t="str">
        <f ca="1">IFERROR(__xludf.DUMMYFUNCTION("""COMPUTED_VALUE"""),"GEF")</f>
        <v>GEF</v>
      </c>
      <c r="I88" s="11" t="str">
        <f ca="1">IFERROR(__xludf.DUMMYFUNCTION("""COMPUTED_VALUE"""),"N/A")</f>
        <v>N/A</v>
      </c>
      <c r="J88" s="14">
        <f ca="1">IFERROR(__xludf.DUMMYFUNCTION("""COMPUTED_VALUE"""),3)</f>
        <v>3</v>
      </c>
      <c r="K88" s="17" t="str">
        <f ca="1">IFERROR(__xludf.DUMMYFUNCTION("""COMPUTED_VALUE"""),"   -")</f>
        <v xml:space="preserve">   -</v>
      </c>
      <c r="L88" s="11"/>
      <c r="M88" s="11" t="str">
        <f ca="1">IFERROR(__xludf.DUMMYFUNCTION("""COMPUTED_VALUE"""),"Angela Melo")</f>
        <v>Angela Melo</v>
      </c>
      <c r="N88" s="11"/>
      <c r="O88" s="20">
        <f ca="1">IFERROR(__xludf.DUMMYFUNCTION("""COMPUTED_VALUE"""),0)</f>
        <v>0</v>
      </c>
      <c r="P88" s="11" t="s">
        <v>339</v>
      </c>
      <c r="Q88" s="11" t="s">
        <v>57</v>
      </c>
      <c r="R88" s="11" t="s">
        <v>1137</v>
      </c>
      <c r="S88" s="11" t="s">
        <v>57</v>
      </c>
      <c r="T88" s="11"/>
      <c r="U88" s="11"/>
      <c r="V88" s="11"/>
      <c r="W88" s="11"/>
      <c r="X88" s="11"/>
      <c r="Y88" s="11"/>
      <c r="Z88" s="11"/>
      <c r="AA88" s="11"/>
      <c r="AB88" s="11"/>
      <c r="AC88" s="11"/>
      <c r="AD88" s="11"/>
      <c r="AE88" s="11"/>
      <c r="AF88" s="11"/>
      <c r="AG88" s="11"/>
      <c r="AH88" s="185"/>
      <c r="AI88" s="14"/>
      <c r="AJ88" s="11"/>
      <c r="AK88" s="14"/>
      <c r="AL88" s="11"/>
      <c r="AM88" s="14"/>
      <c r="AN88" s="15" t="str">
        <f ca="1">IFERROR(__xludf.DUMMYFUNCTION("""COMPUTED_VALUE"""),"Trimestral")</f>
        <v>Trimestral</v>
      </c>
    </row>
    <row r="89" spans="1:40" ht="96" hidden="1" customHeight="1">
      <c r="A89" s="10" t="str">
        <f t="shared" ca="1" si="0"/>
        <v>Trimestral</v>
      </c>
      <c r="B89" s="11" t="str">
        <f ca="1">IFERROR(__xludf.DUMMYFUNCTION("""COMPUTED_VALUE"""),"1. PROTEGER LA BELLEZA DE LA VIDA")</f>
        <v>1. PROTEGER LA BELLEZA DE LA VIDA</v>
      </c>
      <c r="C89" s="11" t="str">
        <f ca="1">IFERROR(__xludf.DUMMYFUNCTION("""COMPUTED_VALUE"""),"1.5 Efectividad del manejo monitoreo y vida silvestre")</f>
        <v>1.5 Efectividad del manejo monitoreo y vida silvestre</v>
      </c>
      <c r="D89" s="11" t="str">
        <f ca="1">IFERROR(__xludf.DUMMYFUNCTION("""COMPUTED_VALUE"""),"Documentos de investigación elaborados.")</f>
        <v>Documentos de investigación elaborados.</v>
      </c>
      <c r="E89" s="11" t="str">
        <f ca="1">IFERROR(__xludf.DUMMYFUNCTION("""COMPUTED_VALUE"""),"Documento de la investigación, informe final, artículo o publicación.")</f>
        <v>Documento de la investigación, informe final, artículo o publicación.</v>
      </c>
      <c r="F89" s="11" t="str">
        <f ca="1">IFERROR(__xludf.DUMMYFUNCTION("""COMPUTED_VALUE"""),"PI")</f>
        <v>PI</v>
      </c>
      <c r="G89" s="11" t="str">
        <f ca="1">IFERROR(__xludf.DUMMYFUNCTION("""COMPUTED_VALUE"""),"RNN Puinawai")</f>
        <v>RNN Puinawai</v>
      </c>
      <c r="H89" s="14" t="str">
        <f ca="1">IFERROR(__xludf.DUMMYFUNCTION("""COMPUTED_VALUE"""),"PGN")</f>
        <v>PGN</v>
      </c>
      <c r="I89" s="11" t="str">
        <f ca="1">IFERROR(__xludf.DUMMYFUNCTION("""COMPUTED_VALUE"""),"N/A")</f>
        <v>N/A</v>
      </c>
      <c r="J89" s="14">
        <f ca="1">IFERROR(__xludf.DUMMYFUNCTION("""COMPUTED_VALUE"""),2)</f>
        <v>2</v>
      </c>
      <c r="K89" s="17">
        <f ca="1">IFERROR(__xludf.DUMMYFUNCTION("""COMPUTED_VALUE"""),111158115)</f>
        <v>111158115</v>
      </c>
      <c r="L89" s="11"/>
      <c r="M89" s="11" t="str">
        <f ca="1">IFERROR(__xludf.DUMMYFUNCTION("""COMPUTED_VALUE"""),"Angela Melo")</f>
        <v>Angela Melo</v>
      </c>
      <c r="N89" s="11"/>
      <c r="O89" s="20">
        <f ca="1">IFERROR(__xludf.DUMMYFUNCTION("""COMPUTED_VALUE"""),0)</f>
        <v>0</v>
      </c>
      <c r="P89" s="11" t="s">
        <v>339</v>
      </c>
      <c r="Q89" s="11" t="s">
        <v>57</v>
      </c>
      <c r="R89" s="11" t="s">
        <v>1137</v>
      </c>
      <c r="S89" s="11" t="s">
        <v>57</v>
      </c>
      <c r="T89" s="11"/>
      <c r="U89" s="11"/>
      <c r="V89" s="11"/>
      <c r="W89" s="11"/>
      <c r="X89" s="11"/>
      <c r="Y89" s="11"/>
      <c r="Z89" s="11"/>
      <c r="AA89" s="11"/>
      <c r="AB89" s="11"/>
      <c r="AC89" s="11"/>
      <c r="AD89" s="11"/>
      <c r="AE89" s="11"/>
      <c r="AF89" s="11"/>
      <c r="AG89" s="11"/>
      <c r="AH89" s="11"/>
      <c r="AI89" s="14"/>
      <c r="AJ89" s="11"/>
      <c r="AK89" s="14"/>
      <c r="AL89" s="11"/>
      <c r="AM89" s="14"/>
      <c r="AN89" s="15" t="str">
        <f ca="1">IFERROR(__xludf.DUMMYFUNCTION("""COMPUTED_VALUE"""),"Trimestral")</f>
        <v>Trimestral</v>
      </c>
    </row>
    <row r="90" spans="1:40" ht="96" hidden="1" customHeight="1">
      <c r="A90" s="10" t="str">
        <f t="shared" ca="1" si="0"/>
        <v>Trimestral</v>
      </c>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20">
        <f ca="1">IFERROR(__xludf.DUMMYFUNCTION("""COMPUTED_VALUE"""),0)</f>
        <v>0</v>
      </c>
      <c r="P90" s="56"/>
      <c r="Q90" s="56"/>
      <c r="R90" s="56"/>
      <c r="S90" s="56"/>
      <c r="T90" s="56"/>
      <c r="U90" s="56"/>
      <c r="V90" s="11"/>
      <c r="W90" s="11"/>
      <c r="X90" s="11"/>
      <c r="Y90" s="11"/>
      <c r="Z90" s="11"/>
      <c r="AA90" s="11"/>
      <c r="AB90" s="11"/>
      <c r="AC90" s="11"/>
      <c r="AD90" s="11"/>
      <c r="AE90" s="11"/>
      <c r="AF90" s="11"/>
      <c r="AG90" s="11"/>
      <c r="AH90" s="11"/>
      <c r="AI90" s="14"/>
      <c r="AJ90" s="14"/>
      <c r="AK90" s="14"/>
      <c r="AL90" s="14"/>
      <c r="AM90" s="14"/>
      <c r="AN90" s="60" t="str">
        <f ca="1">IFERROR(__xludf.DUMMYFUNCTION("""COMPUTED_VALUE"""),"Trimestral")</f>
        <v>Trimestral</v>
      </c>
    </row>
    <row r="91" spans="1:40" ht="14.25" hidden="1" customHeight="1">
      <c r="A91" s="10" t="str">
        <f t="shared" ca="1" si="0"/>
        <v>Trimestral</v>
      </c>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61">
        <f ca="1">IFERROR(__xludf.DUMMYFUNCTION("""COMPUTED_VALUE"""),0)</f>
        <v>0</v>
      </c>
      <c r="P91" s="44"/>
      <c r="Q91" s="44"/>
      <c r="R91" s="44"/>
      <c r="S91" s="44"/>
      <c r="T91" s="44"/>
      <c r="U91" s="44"/>
      <c r="V91" s="44"/>
      <c r="W91" s="44"/>
      <c r="X91" s="44"/>
      <c r="Y91" s="44"/>
      <c r="Z91" s="44"/>
      <c r="AA91" s="44"/>
      <c r="AB91" s="44"/>
      <c r="AC91" s="44"/>
      <c r="AD91" s="44"/>
      <c r="AE91" s="44"/>
      <c r="AF91" s="44"/>
      <c r="AG91" s="44"/>
      <c r="AH91" s="44"/>
      <c r="AI91" s="45"/>
      <c r="AJ91" s="45"/>
      <c r="AK91" s="45"/>
      <c r="AL91" s="45"/>
      <c r="AM91" s="45"/>
      <c r="AN91" s="55" t="str">
        <f ca="1">IFERROR(__xludf.DUMMYFUNCTION("""COMPUTED_VALUE"""),"Trimestral")</f>
        <v>Trimestral</v>
      </c>
    </row>
    <row r="92" spans="1:40" ht="14.25" hidden="1" customHeight="1">
      <c r="A92" s="10" t="str">
        <f t="shared" ca="1" si="0"/>
        <v>Trimestral</v>
      </c>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6"/>
      <c r="AF92" s="56"/>
      <c r="AG92" s="56"/>
      <c r="AH92" s="56"/>
      <c r="AI92" s="57"/>
      <c r="AJ92" s="57"/>
      <c r="AK92" s="57"/>
      <c r="AL92" s="57"/>
      <c r="AM92" s="57"/>
      <c r="AN92" s="60" t="str">
        <f ca="1">IFERROR(__xludf.DUMMYFUNCTION("""COMPUTED_VALUE"""),"Trimestral")</f>
        <v>Trimestral</v>
      </c>
    </row>
    <row r="93" spans="1:40" ht="14.25" hidden="1" customHeight="1">
      <c r="A93" s="10" t="str">
        <f t="shared" ca="1" si="0"/>
        <v>Trimestral</v>
      </c>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6"/>
      <c r="AF93" s="56"/>
      <c r="AG93" s="56"/>
      <c r="AH93" s="56"/>
      <c r="AI93" s="57"/>
      <c r="AJ93" s="57"/>
      <c r="AK93" s="57"/>
      <c r="AL93" s="57"/>
      <c r="AM93" s="57"/>
      <c r="AN93" s="60" t="str">
        <f ca="1">IFERROR(__xludf.DUMMYFUNCTION("""COMPUTED_VALUE"""),"Trimestral")</f>
        <v>Trimestral</v>
      </c>
    </row>
    <row r="94" spans="1:40" ht="14.25" hidden="1" customHeight="1">
      <c r="A94" s="10" t="str">
        <f t="shared" ca="1" si="0"/>
        <v>Trimestral</v>
      </c>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61">
        <f ca="1">IFERROR(__xludf.DUMMYFUNCTION("""COMPUTED_VALUE"""),0)</f>
        <v>0</v>
      </c>
      <c r="P94" s="44"/>
      <c r="Q94" s="44"/>
      <c r="R94" s="44"/>
      <c r="S94" s="44"/>
      <c r="T94" s="44"/>
      <c r="U94" s="44"/>
      <c r="V94" s="44"/>
      <c r="W94" s="44"/>
      <c r="X94" s="44"/>
      <c r="Y94" s="44"/>
      <c r="Z94" s="44"/>
      <c r="AA94" s="44"/>
      <c r="AB94" s="44"/>
      <c r="AC94" s="44"/>
      <c r="AD94" s="44"/>
      <c r="AE94" s="44"/>
      <c r="AF94" s="44"/>
      <c r="AG94" s="44"/>
      <c r="AH94" s="44"/>
      <c r="AI94" s="45"/>
      <c r="AJ94" s="45"/>
      <c r="AK94" s="45"/>
      <c r="AL94" s="45"/>
      <c r="AM94" s="45"/>
      <c r="AN94" s="55" t="str">
        <f ca="1">IFERROR(__xludf.DUMMYFUNCTION("""COMPUTED_VALUE"""),"Trimestral")</f>
        <v>Trimestral</v>
      </c>
    </row>
    <row r="95" spans="1:40" ht="14.25" hidden="1" customHeight="1">
      <c r="A95" s="10" t="str">
        <f t="shared" ca="1" si="0"/>
        <v>Trimestral</v>
      </c>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20">
        <f ca="1">IFERROR(__xludf.DUMMYFUNCTION("""COMPUTED_VALUE"""),0)</f>
        <v>0</v>
      </c>
      <c r="P95" s="56"/>
      <c r="Q95" s="56"/>
      <c r="R95" s="56"/>
      <c r="S95" s="56"/>
      <c r="T95" s="56"/>
      <c r="U95" s="56"/>
      <c r="V95" s="56"/>
      <c r="W95" s="56"/>
      <c r="X95" s="56"/>
      <c r="Y95" s="56"/>
      <c r="Z95" s="56"/>
      <c r="AA95" s="56"/>
      <c r="AB95" s="56"/>
      <c r="AC95" s="56"/>
      <c r="AD95" s="56"/>
      <c r="AE95" s="56"/>
      <c r="AF95" s="56"/>
      <c r="AG95" s="56"/>
      <c r="AH95" s="56"/>
      <c r="AI95" s="57"/>
      <c r="AJ95" s="57"/>
      <c r="AK95" s="57"/>
      <c r="AL95" s="57"/>
      <c r="AM95" s="57"/>
      <c r="AN95" s="60" t="str">
        <f ca="1">IFERROR(__xludf.DUMMYFUNCTION("""COMPUTED_VALUE"""),"Trimestral")</f>
        <v>Trimestral</v>
      </c>
    </row>
    <row r="96" spans="1:40" ht="14.25" hidden="1" customHeight="1">
      <c r="A96" s="10" t="str">
        <f t="shared" ca="1" si="0"/>
        <v>Trimestral</v>
      </c>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20">
        <f ca="1">IFERROR(__xludf.DUMMYFUNCTION("""COMPUTED_VALUE"""),0)</f>
        <v>0</v>
      </c>
      <c r="P96" s="56"/>
      <c r="Q96" s="56"/>
      <c r="R96" s="56"/>
      <c r="S96" s="56"/>
      <c r="T96" s="56"/>
      <c r="U96" s="56"/>
      <c r="V96" s="56"/>
      <c r="W96" s="56"/>
      <c r="X96" s="56"/>
      <c r="Y96" s="56"/>
      <c r="Z96" s="56"/>
      <c r="AA96" s="56"/>
      <c r="AB96" s="56"/>
      <c r="AC96" s="56"/>
      <c r="AD96" s="56"/>
      <c r="AE96" s="56"/>
      <c r="AF96" s="56"/>
      <c r="AG96" s="56"/>
      <c r="AH96" s="56"/>
      <c r="AI96" s="57"/>
      <c r="AJ96" s="57"/>
      <c r="AK96" s="57"/>
      <c r="AL96" s="57"/>
      <c r="AM96" s="57"/>
      <c r="AN96" s="60" t="str">
        <f ca="1">IFERROR(__xludf.DUMMYFUNCTION("""COMPUTED_VALUE"""),"Trimestral")</f>
        <v>Trimestral</v>
      </c>
    </row>
    <row r="97" spans="1:40" ht="14.25" hidden="1" customHeight="1">
      <c r="A97" s="10" t="str">
        <f t="shared" ca="1" si="0"/>
        <v>Trimestral</v>
      </c>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61">
        <f ca="1">IFERROR(__xludf.DUMMYFUNCTION("""COMPUTED_VALUE"""),0)</f>
        <v>0</v>
      </c>
      <c r="P97" s="44"/>
      <c r="Q97" s="44"/>
      <c r="R97" s="44"/>
      <c r="S97" s="44"/>
      <c r="T97" s="44"/>
      <c r="U97" s="44"/>
      <c r="V97" s="44"/>
      <c r="W97" s="44"/>
      <c r="X97" s="44"/>
      <c r="Y97" s="44"/>
      <c r="Z97" s="44"/>
      <c r="AA97" s="44"/>
      <c r="AB97" s="44"/>
      <c r="AC97" s="44"/>
      <c r="AD97" s="44"/>
      <c r="AE97" s="44"/>
      <c r="AF97" s="44"/>
      <c r="AG97" s="44"/>
      <c r="AH97" s="44"/>
      <c r="AI97" s="45"/>
      <c r="AJ97" s="45"/>
      <c r="AK97" s="45"/>
      <c r="AL97" s="45"/>
      <c r="AM97" s="45"/>
      <c r="AN97" s="55" t="str">
        <f ca="1">IFERROR(__xludf.DUMMYFUNCTION("""COMPUTED_VALUE"""),"Trimestral")</f>
        <v>Trimestral</v>
      </c>
    </row>
    <row r="98" spans="1:40" ht="14.25" hidden="1" customHeight="1">
      <c r="A98" s="10" t="str">
        <f t="shared" ca="1" si="0"/>
        <v>Trimestral</v>
      </c>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20">
        <f ca="1">IFERROR(__xludf.DUMMYFUNCTION("""COMPUTED_VALUE"""),0)</f>
        <v>0</v>
      </c>
      <c r="P98" s="56"/>
      <c r="Q98" s="56"/>
      <c r="R98" s="56"/>
      <c r="S98" s="56"/>
      <c r="T98" s="56"/>
      <c r="U98" s="56"/>
      <c r="V98" s="56"/>
      <c r="W98" s="56"/>
      <c r="X98" s="56"/>
      <c r="Y98" s="56"/>
      <c r="Z98" s="56"/>
      <c r="AA98" s="56"/>
      <c r="AB98" s="56"/>
      <c r="AC98" s="56"/>
      <c r="AD98" s="56"/>
      <c r="AE98" s="56"/>
      <c r="AF98" s="56"/>
      <c r="AG98" s="56"/>
      <c r="AH98" s="56"/>
      <c r="AI98" s="57"/>
      <c r="AJ98" s="57"/>
      <c r="AK98" s="57"/>
      <c r="AL98" s="57"/>
      <c r="AM98" s="57"/>
      <c r="AN98" s="60" t="str">
        <f ca="1">IFERROR(__xludf.DUMMYFUNCTION("""COMPUTED_VALUE"""),"Trimestral")</f>
        <v>Trimestral</v>
      </c>
    </row>
    <row r="99" spans="1:40" ht="14.25" hidden="1" customHeight="1">
      <c r="A99" s="10" t="str">
        <f t="shared" ca="1" si="0"/>
        <v>Trimestral</v>
      </c>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20">
        <f ca="1">IFERROR(__xludf.DUMMYFUNCTION("""COMPUTED_VALUE"""),0)</f>
        <v>0</v>
      </c>
      <c r="P99" s="56"/>
      <c r="Q99" s="56"/>
      <c r="R99" s="56"/>
      <c r="S99" s="56"/>
      <c r="T99" s="56"/>
      <c r="U99" s="56"/>
      <c r="V99" s="56"/>
      <c r="W99" s="56"/>
      <c r="X99" s="56"/>
      <c r="Y99" s="56"/>
      <c r="Z99" s="56"/>
      <c r="AA99" s="56"/>
      <c r="AB99" s="56"/>
      <c r="AC99" s="56"/>
      <c r="AD99" s="56"/>
      <c r="AE99" s="56"/>
      <c r="AF99" s="56"/>
      <c r="AG99" s="56"/>
      <c r="AH99" s="56"/>
      <c r="AI99" s="57"/>
      <c r="AJ99" s="57"/>
      <c r="AK99" s="57"/>
      <c r="AL99" s="57"/>
      <c r="AM99" s="57"/>
      <c r="AN99" s="60" t="str">
        <f ca="1">IFERROR(__xludf.DUMMYFUNCTION("""COMPUTED_VALUE"""),"Trimestral")</f>
        <v>Trimestral</v>
      </c>
    </row>
    <row r="100" spans="1:40" ht="14.25" hidden="1" customHeight="1">
      <c r="A100" s="10" t="str">
        <f t="shared" ca="1" si="0"/>
        <v>Trimestral</v>
      </c>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20" t="str">
        <f ca="1">IFERROR(__xludf.DUMMYFUNCTION("""COMPUTED_VALUE"""),"#DIV/0!")</f>
        <v>#DIV/0!</v>
      </c>
      <c r="P100" s="77"/>
      <c r="Q100" s="77"/>
      <c r="R100" s="77"/>
      <c r="S100" s="77"/>
      <c r="T100" s="77" t="s">
        <v>1138</v>
      </c>
      <c r="U100" s="56"/>
      <c r="V100" s="56" t="s">
        <v>1139</v>
      </c>
      <c r="W100" s="56" t="s">
        <v>57</v>
      </c>
      <c r="X100" s="56" t="s">
        <v>1140</v>
      </c>
      <c r="Y100" s="56" t="s">
        <v>63</v>
      </c>
      <c r="Z100" s="56"/>
      <c r="AA100" s="56"/>
      <c r="AB100" s="56"/>
      <c r="AC100" s="56"/>
      <c r="AD100" s="56"/>
      <c r="AE100" s="56"/>
      <c r="AF100" s="56"/>
      <c r="AG100" s="56"/>
      <c r="AH100" s="56"/>
      <c r="AI100" s="57"/>
      <c r="AJ100" s="57"/>
      <c r="AK100" s="57"/>
      <c r="AL100" s="57"/>
      <c r="AM100" s="57"/>
      <c r="AN100" s="60" t="str">
        <f ca="1">IFERROR(__xludf.DUMMYFUNCTION("""COMPUTED_VALUE"""),"Trimestral")</f>
        <v>Trimestral</v>
      </c>
    </row>
    <row r="101" spans="1:40" ht="14.25" hidden="1" customHeight="1">
      <c r="A101" s="10" t="str">
        <f t="shared" ca="1" si="0"/>
        <v>Trimestral</v>
      </c>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20" t="str">
        <f ca="1">IFERROR(__xludf.DUMMYFUNCTION("""COMPUTED_VALUE"""),"#DIV/0!")</f>
        <v>#DIV/0!</v>
      </c>
      <c r="P101" s="77"/>
      <c r="Q101" s="77"/>
      <c r="R101" s="77"/>
      <c r="S101" s="77"/>
      <c r="T101" s="77" t="s">
        <v>1138</v>
      </c>
      <c r="U101" s="56"/>
      <c r="V101" s="56" t="s">
        <v>1139</v>
      </c>
      <c r="W101" s="56" t="s">
        <v>57</v>
      </c>
      <c r="X101" s="56" t="s">
        <v>1140</v>
      </c>
      <c r="Y101" s="56" t="s">
        <v>63</v>
      </c>
      <c r="Z101" s="56"/>
      <c r="AA101" s="56"/>
      <c r="AB101" s="56"/>
      <c r="AC101" s="56"/>
      <c r="AD101" s="56"/>
      <c r="AE101" s="56"/>
      <c r="AF101" s="56"/>
      <c r="AG101" s="56"/>
      <c r="AH101" s="56"/>
      <c r="AI101" s="57"/>
      <c r="AJ101" s="57"/>
      <c r="AK101" s="57"/>
      <c r="AL101" s="57"/>
      <c r="AM101" s="57"/>
      <c r="AN101" s="60" t="str">
        <f ca="1">IFERROR(__xludf.DUMMYFUNCTION("""COMPUTED_VALUE"""),"Trimestral")</f>
        <v>Trimestral</v>
      </c>
    </row>
    <row r="102" spans="1:40" ht="14.25" hidden="1" customHeight="1">
      <c r="A102" s="10" t="str">
        <f t="shared" ca="1" si="0"/>
        <v>Trimestral</v>
      </c>
      <c r="B102" s="11" t="str">
        <f ca="1">IFERROR(__xludf.DUMMYFUNCTION("""COMPUTED_VALUE"""),"1. PROTEGER LA BELLEZA DE LA VIDA")</f>
        <v>1. PROTEGER LA BELLEZA DE LA VIDA</v>
      </c>
      <c r="C102" s="11" t="str">
        <f ca="1">IFERROR(__xludf.DUMMYFUNCTION("""COMPUTED_VALUE"""),"1.6 Autoridad ambiental y gestión del riesgo")</f>
        <v>1.6 Autoridad ambiental y gestión del riesgo</v>
      </c>
      <c r="D102" s="11" t="str">
        <f ca="1">IFERROR(__xludf.DUMMYFUNCTION("""COMPUTED_VALUE"""),"Áreas administradas por PNNC en presión cubiertas por recorridos de prevención vigilancia y control")</f>
        <v>Áreas administradas por PNNC en presión cubiertas por recorridos de prevención vigilancia y control</v>
      </c>
      <c r="E102" s="11" t="str">
        <f ca="1">IFERROR(__xludf.DUMMYFUNCTION("""COMPUTED_VALUE"""),"Mapas de visibilidad")</f>
        <v>Mapas de visibilidad</v>
      </c>
      <c r="F102" s="11" t="str">
        <f ca="1">IFERROR(__xludf.DUMMYFUNCTION("""COMPUTED_VALUE"""),"PAA-PI")</f>
        <v>PAA-PI</v>
      </c>
      <c r="G102" s="11" t="str">
        <f ca="1">IFERROR(__xludf.DUMMYFUNCTION("""COMPUTED_VALUE"""),"PNN La Paya")</f>
        <v>PNN La Paya</v>
      </c>
      <c r="H102" s="14" t="str">
        <f ca="1">IFERROR(__xludf.DUMMYFUNCTION("""COMPUTED_VALUE"""),"PGN")</f>
        <v>PGN</v>
      </c>
      <c r="I102" s="11"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14">
        <f ca="1">IFERROR(__xludf.DUMMYFUNCTION("""COMPUTED_VALUE"""),1184)</f>
        <v>1184</v>
      </c>
      <c r="K102" s="17">
        <f ca="1">IFERROR(__xludf.DUMMYFUNCTION("""COMPUTED_VALUE"""),45850838)</f>
        <v>45850838</v>
      </c>
      <c r="L102" s="11" t="str">
        <f ca="1">IFERROR(__xludf.DUMMYFUNCTION("""COMPUTED_VALUE"""),"Pendiente revisar meta 22 de octubre")</f>
        <v>Pendiente revisar meta 22 de octubre</v>
      </c>
      <c r="M102" s="11" t="str">
        <f ca="1">IFERROR(__xludf.DUMMYFUNCTION("""COMPUTED_VALUE"""),"Mateo Pulido")</f>
        <v>Mateo Pulido</v>
      </c>
      <c r="N102" s="11"/>
      <c r="O102" s="20">
        <f ca="1">IFERROR(__xludf.DUMMYFUNCTION("""COMPUTED_VALUE"""),0)</f>
        <v>0</v>
      </c>
      <c r="P102" s="11"/>
      <c r="Q102" s="11"/>
      <c r="R102" s="11"/>
      <c r="S102" s="11"/>
      <c r="T102" s="13"/>
      <c r="U102" s="11"/>
      <c r="V102" s="11"/>
      <c r="W102" s="11"/>
      <c r="X102" s="11"/>
      <c r="Y102" s="11"/>
      <c r="Z102" s="11"/>
      <c r="AA102" s="11"/>
      <c r="AB102" s="11"/>
      <c r="AC102" s="11"/>
      <c r="AD102" s="11"/>
      <c r="AE102" s="11"/>
      <c r="AF102" s="11"/>
      <c r="AG102" s="11"/>
      <c r="AH102" s="11"/>
      <c r="AI102" s="14"/>
      <c r="AJ102" s="11"/>
      <c r="AK102" s="14"/>
      <c r="AL102" s="11"/>
      <c r="AM102" s="14"/>
      <c r="AN102" s="15" t="str">
        <f ca="1">IFERROR(__xludf.DUMMYFUNCTION("""COMPUTED_VALUE"""),"Trimestral")</f>
        <v>Trimestral</v>
      </c>
    </row>
    <row r="103" spans="1:40" ht="14.25" hidden="1" customHeight="1">
      <c r="A103" s="10" t="str">
        <f t="shared" ca="1" si="0"/>
        <v>Trimestral</v>
      </c>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20">
        <f ca="1">IFERROR(__xludf.DUMMYFUNCTION("""COMPUTED_VALUE"""),0)</f>
        <v>0</v>
      </c>
      <c r="P103" s="56"/>
      <c r="Q103" s="56"/>
      <c r="R103" s="56"/>
      <c r="S103" s="56"/>
      <c r="T103" s="56"/>
      <c r="U103" s="56"/>
      <c r="V103" s="56"/>
      <c r="W103" s="56"/>
      <c r="X103" s="56"/>
      <c r="Y103" s="56"/>
      <c r="Z103" s="56"/>
      <c r="AA103" s="56"/>
      <c r="AB103" s="56"/>
      <c r="AC103" s="56"/>
      <c r="AD103" s="56"/>
      <c r="AE103" s="56"/>
      <c r="AF103" s="56"/>
      <c r="AG103" s="56"/>
      <c r="AH103" s="56"/>
      <c r="AI103" s="57"/>
      <c r="AJ103" s="57"/>
      <c r="AK103" s="57"/>
      <c r="AL103" s="57"/>
      <c r="AM103" s="57"/>
      <c r="AN103" s="60" t="str">
        <f ca="1">IFERROR(__xludf.DUMMYFUNCTION("""COMPUTED_VALUE"""),"Trimestral")</f>
        <v>Trimestral</v>
      </c>
    </row>
    <row r="104" spans="1:40" ht="14.25" hidden="1" customHeight="1">
      <c r="A104" s="10" t="str">
        <f t="shared" ca="1" si="0"/>
        <v>Trimestral</v>
      </c>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61">
        <f ca="1">IFERROR(__xludf.DUMMYFUNCTION("""COMPUTED_VALUE"""),0)</f>
        <v>0</v>
      </c>
      <c r="P104" s="44"/>
      <c r="Q104" s="44"/>
      <c r="R104" s="44"/>
      <c r="S104" s="44"/>
      <c r="T104" s="44"/>
      <c r="U104" s="44"/>
      <c r="V104" s="44"/>
      <c r="W104" s="44"/>
      <c r="X104" s="44"/>
      <c r="Y104" s="44"/>
      <c r="Z104" s="44"/>
      <c r="AA104" s="44"/>
      <c r="AB104" s="44"/>
      <c r="AC104" s="44"/>
      <c r="AD104" s="44"/>
      <c r="AE104" s="44"/>
      <c r="AF104" s="44"/>
      <c r="AG104" s="44"/>
      <c r="AH104" s="44"/>
      <c r="AI104" s="45"/>
      <c r="AJ104" s="45"/>
      <c r="AK104" s="45"/>
      <c r="AL104" s="45"/>
      <c r="AM104" s="45"/>
      <c r="AN104" s="55" t="str">
        <f ca="1">IFERROR(__xludf.DUMMYFUNCTION("""COMPUTED_VALUE"""),"Trimestral")</f>
        <v>Trimestral</v>
      </c>
    </row>
    <row r="105" spans="1:40" ht="14.25" hidden="1" customHeight="1">
      <c r="A105" s="10" t="str">
        <f t="shared" ca="1" si="0"/>
        <v>Trimestral</v>
      </c>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20">
        <f ca="1">IFERROR(__xludf.DUMMYFUNCTION("""COMPUTED_VALUE"""),0)</f>
        <v>0</v>
      </c>
      <c r="P105" s="56"/>
      <c r="Q105" s="56"/>
      <c r="R105" s="56"/>
      <c r="S105" s="56"/>
      <c r="T105" s="56"/>
      <c r="U105" s="56"/>
      <c r="V105" s="56"/>
      <c r="W105" s="56"/>
      <c r="X105" s="56"/>
      <c r="Y105" s="56"/>
      <c r="Z105" s="56"/>
      <c r="AA105" s="56"/>
      <c r="AB105" s="56"/>
      <c r="AC105" s="56"/>
      <c r="AD105" s="56"/>
      <c r="AE105" s="56"/>
      <c r="AF105" s="56"/>
      <c r="AG105" s="56"/>
      <c r="AH105" s="56"/>
      <c r="AI105" s="57"/>
      <c r="AJ105" s="57"/>
      <c r="AK105" s="57"/>
      <c r="AL105" s="57"/>
      <c r="AM105" s="57"/>
      <c r="AN105" s="60" t="str">
        <f ca="1">IFERROR(__xludf.DUMMYFUNCTION("""COMPUTED_VALUE"""),"Trimestral")</f>
        <v>Trimestral</v>
      </c>
    </row>
    <row r="106" spans="1:40" ht="14.25" hidden="1" customHeight="1">
      <c r="A106" s="10" t="str">
        <f t="shared" ca="1" si="0"/>
        <v>Trimestral</v>
      </c>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20">
        <f ca="1">IFERROR(__xludf.DUMMYFUNCTION("""COMPUTED_VALUE"""),0)</f>
        <v>0</v>
      </c>
      <c r="P106" s="56"/>
      <c r="Q106" s="56"/>
      <c r="R106" s="56"/>
      <c r="S106" s="56"/>
      <c r="T106" s="56"/>
      <c r="U106" s="56"/>
      <c r="V106" s="56"/>
      <c r="W106" s="56"/>
      <c r="X106" s="56"/>
      <c r="Y106" s="56"/>
      <c r="Z106" s="56"/>
      <c r="AA106" s="56"/>
      <c r="AB106" s="56"/>
      <c r="AC106" s="56"/>
      <c r="AD106" s="56"/>
      <c r="AE106" s="56"/>
      <c r="AF106" s="56"/>
      <c r="AG106" s="56"/>
      <c r="AH106" s="56"/>
      <c r="AI106" s="57"/>
      <c r="AJ106" s="57"/>
      <c r="AK106" s="57"/>
      <c r="AL106" s="57"/>
      <c r="AM106" s="57"/>
      <c r="AN106" s="60" t="str">
        <f ca="1">IFERROR(__xludf.DUMMYFUNCTION("""COMPUTED_VALUE"""),"Trimestral")</f>
        <v>Trimestral</v>
      </c>
    </row>
    <row r="107" spans="1:40" ht="14.25" hidden="1" customHeight="1">
      <c r="A107" s="10" t="str">
        <f t="shared" ca="1" si="0"/>
        <v>Trimestral</v>
      </c>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61">
        <f ca="1">IFERROR(__xludf.DUMMYFUNCTION("""COMPUTED_VALUE"""),0)</f>
        <v>0</v>
      </c>
      <c r="P107" s="44"/>
      <c r="Q107" s="44"/>
      <c r="R107" s="44"/>
      <c r="S107" s="44"/>
      <c r="T107" s="44"/>
      <c r="U107" s="44"/>
      <c r="V107" s="44"/>
      <c r="W107" s="44"/>
      <c r="X107" s="44"/>
      <c r="Y107" s="44"/>
      <c r="Z107" s="44"/>
      <c r="AA107" s="44"/>
      <c r="AB107" s="44"/>
      <c r="AC107" s="44"/>
      <c r="AD107" s="44"/>
      <c r="AE107" s="44"/>
      <c r="AF107" s="44"/>
      <c r="AG107" s="44"/>
      <c r="AH107" s="44"/>
      <c r="AI107" s="45"/>
      <c r="AJ107" s="45"/>
      <c r="AK107" s="45"/>
      <c r="AL107" s="45"/>
      <c r="AM107" s="45"/>
      <c r="AN107" s="55" t="str">
        <f ca="1">IFERROR(__xludf.DUMMYFUNCTION("""COMPUTED_VALUE"""),"Trimestral")</f>
        <v>Trimestral</v>
      </c>
    </row>
    <row r="108" spans="1:40" ht="14.25" hidden="1" customHeight="1">
      <c r="A108" s="10" t="str">
        <f t="shared" ca="1" si="0"/>
        <v>Trimestral</v>
      </c>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6"/>
      <c r="AF108" s="56"/>
      <c r="AG108" s="56"/>
      <c r="AH108" s="56"/>
      <c r="AI108" s="57"/>
      <c r="AJ108" s="57"/>
      <c r="AK108" s="57"/>
      <c r="AL108" s="57"/>
      <c r="AM108" s="57"/>
      <c r="AN108" s="60" t="str">
        <f ca="1">IFERROR(__xludf.DUMMYFUNCTION("""COMPUTED_VALUE"""),"Trimestral")</f>
        <v>Trimestral</v>
      </c>
    </row>
    <row r="109" spans="1:40" ht="14.25" hidden="1" customHeight="1">
      <c r="A109" s="10" t="str">
        <f t="shared" ca="1" si="0"/>
        <v>Trimestral</v>
      </c>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v>7.51</v>
      </c>
      <c r="O109" s="20">
        <f ca="1">IFERROR(__xludf.DUMMYFUNCTION("""COMPUTED_VALUE"""),0)</f>
        <v>0</v>
      </c>
      <c r="P109" s="56"/>
      <c r="Q109" s="56"/>
      <c r="R109" s="56"/>
      <c r="S109" s="56"/>
      <c r="T109" s="56"/>
      <c r="U109" s="56"/>
      <c r="V109" s="56"/>
      <c r="W109" s="56"/>
      <c r="X109" s="56"/>
      <c r="Y109" s="56"/>
      <c r="Z109" s="56" t="s">
        <v>1141</v>
      </c>
      <c r="AA109" s="56" t="s">
        <v>57</v>
      </c>
      <c r="AB109" s="56" t="s">
        <v>1142</v>
      </c>
      <c r="AC109" s="56" t="s">
        <v>57</v>
      </c>
      <c r="AD109" s="56" t="s">
        <v>1143</v>
      </c>
      <c r="AE109" s="56"/>
      <c r="AF109" s="56" t="s">
        <v>1144</v>
      </c>
      <c r="AG109" s="56" t="s">
        <v>57</v>
      </c>
      <c r="AH109" s="56"/>
      <c r="AI109" s="57"/>
      <c r="AJ109" s="57"/>
      <c r="AK109" s="57"/>
      <c r="AL109" s="57"/>
      <c r="AM109" s="57"/>
      <c r="AN109" s="60" t="str">
        <f ca="1">IFERROR(__xludf.DUMMYFUNCTION("""COMPUTED_VALUE"""),"Trimestral")</f>
        <v>Trimestral</v>
      </c>
    </row>
    <row r="110" spans="1:40" ht="14.25" hidden="1" customHeight="1">
      <c r="A110" s="10" t="str">
        <f t="shared" ca="1" si="0"/>
        <v>Trimestral</v>
      </c>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v>7.51</v>
      </c>
      <c r="O110" s="61">
        <f ca="1">IFERROR(__xludf.DUMMYFUNCTION("""COMPUTED_VALUE"""),0)</f>
        <v>0</v>
      </c>
      <c r="P110" s="44"/>
      <c r="Q110" s="44"/>
      <c r="R110" s="44"/>
      <c r="S110" s="44"/>
      <c r="T110" s="44"/>
      <c r="U110" s="44"/>
      <c r="V110" s="44"/>
      <c r="W110" s="44"/>
      <c r="X110" s="44"/>
      <c r="Y110" s="44"/>
      <c r="Z110" s="44" t="s">
        <v>1145</v>
      </c>
      <c r="AA110" s="44" t="s">
        <v>57</v>
      </c>
      <c r="AB110" s="44" t="s">
        <v>1142</v>
      </c>
      <c r="AC110" s="44" t="s">
        <v>57</v>
      </c>
      <c r="AD110" s="44" t="s">
        <v>1146</v>
      </c>
      <c r="AE110" s="44"/>
      <c r="AF110" s="44" t="s">
        <v>1144</v>
      </c>
      <c r="AG110" s="44" t="s">
        <v>57</v>
      </c>
      <c r="AH110" s="44"/>
      <c r="AI110" s="45"/>
      <c r="AJ110" s="45"/>
      <c r="AK110" s="45"/>
      <c r="AL110" s="45"/>
      <c r="AM110" s="45"/>
      <c r="AN110" s="55" t="str">
        <f ca="1">IFERROR(__xludf.DUMMYFUNCTION("""COMPUTED_VALUE"""),"Trimestral")</f>
        <v>Trimestral</v>
      </c>
    </row>
    <row r="111" spans="1:40" ht="14.25" hidden="1" customHeight="1">
      <c r="A111" s="10" t="str">
        <f t="shared" ca="1" si="0"/>
        <v>Trimestral</v>
      </c>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20">
        <f ca="1">IFERROR(__xludf.DUMMYFUNCTION("""COMPUTED_VALUE"""),0)</f>
        <v>0</v>
      </c>
      <c r="P111" s="56"/>
      <c r="Q111" s="56"/>
      <c r="R111" s="56"/>
      <c r="S111" s="56"/>
      <c r="T111" s="56"/>
      <c r="U111" s="56"/>
      <c r="V111" s="56"/>
      <c r="W111" s="56"/>
      <c r="X111" s="56"/>
      <c r="Y111" s="56"/>
      <c r="Z111" s="56" t="s">
        <v>1147</v>
      </c>
      <c r="AA111" s="56"/>
      <c r="AB111" s="56"/>
      <c r="AC111" s="56"/>
      <c r="AD111" s="56"/>
      <c r="AE111" s="56"/>
      <c r="AF111" s="56"/>
      <c r="AG111" s="56"/>
      <c r="AH111" s="56"/>
      <c r="AI111" s="57"/>
      <c r="AJ111" s="57"/>
      <c r="AK111" s="57"/>
      <c r="AL111" s="57"/>
      <c r="AM111" s="57"/>
      <c r="AN111" s="60" t="str">
        <f ca="1">IFERROR(__xludf.DUMMYFUNCTION("""COMPUTED_VALUE"""),"Trimestral")</f>
        <v>Trimestral</v>
      </c>
    </row>
    <row r="112" spans="1:40" ht="14.25" customHeight="1">
      <c r="A112" s="10" t="str">
        <f t="shared" ca="1" si="0"/>
        <v>Trimestral</v>
      </c>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20">
        <f ca="1">IFERROR(__xludf.DUMMYFUNCTION("""COMPUTED_VALUE"""),0)</f>
        <v>0</v>
      </c>
      <c r="P112" s="56"/>
      <c r="Q112" s="56"/>
      <c r="R112" s="56"/>
      <c r="S112" s="56"/>
      <c r="T112" s="56"/>
      <c r="U112" s="56"/>
      <c r="V112" s="56"/>
      <c r="W112" s="56"/>
      <c r="X112" s="56"/>
      <c r="Y112" s="56"/>
      <c r="Z112" s="56"/>
      <c r="AA112" s="56"/>
      <c r="AB112" s="56"/>
      <c r="AC112" s="56"/>
      <c r="AD112" s="56"/>
      <c r="AE112" s="56"/>
      <c r="AF112" s="56"/>
      <c r="AG112" s="56"/>
      <c r="AH112" s="56"/>
      <c r="AI112" s="57"/>
      <c r="AJ112" s="57"/>
      <c r="AK112" s="57"/>
      <c r="AL112" s="57"/>
      <c r="AM112" s="57"/>
      <c r="AN112" s="60" t="str">
        <f ca="1">IFERROR(__xludf.DUMMYFUNCTION("""COMPUTED_VALUE"""),"Trimestral")</f>
        <v>Trimestral</v>
      </c>
    </row>
    <row r="113" spans="1:40" ht="14.25" customHeight="1">
      <c r="A113" s="10" t="str">
        <f t="shared" ca="1" si="0"/>
        <v>Trimestral</v>
      </c>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61">
        <f ca="1">IFERROR(__xludf.DUMMYFUNCTION("""COMPUTED_VALUE"""),0)</f>
        <v>0</v>
      </c>
      <c r="P113" s="44"/>
      <c r="Q113" s="44"/>
      <c r="R113" s="44"/>
      <c r="S113" s="44"/>
      <c r="T113" s="44"/>
      <c r="U113" s="44"/>
      <c r="V113" s="44"/>
      <c r="W113" s="44"/>
      <c r="X113" s="44"/>
      <c r="Y113" s="44"/>
      <c r="Z113" s="44"/>
      <c r="AA113" s="44"/>
      <c r="AB113" s="44"/>
      <c r="AC113" s="44"/>
      <c r="AD113" s="44"/>
      <c r="AE113" s="44"/>
      <c r="AF113" s="44"/>
      <c r="AG113" s="44"/>
      <c r="AH113" s="44"/>
      <c r="AI113" s="45"/>
      <c r="AJ113" s="45"/>
      <c r="AK113" s="45"/>
      <c r="AL113" s="45"/>
      <c r="AM113" s="45"/>
      <c r="AN113" s="55" t="str">
        <f ca="1">IFERROR(__xludf.DUMMYFUNCTION("""COMPUTED_VALUE"""),"Trimestral")</f>
        <v>Trimestral</v>
      </c>
    </row>
    <row r="114" spans="1:40" ht="14.25" hidden="1" customHeight="1">
      <c r="A114" s="10" t="str">
        <f t="shared" ca="1" si="0"/>
        <v>Trimestral</v>
      </c>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20">
        <f ca="1">IFERROR(__xludf.DUMMYFUNCTION("""COMPUTED_VALUE"""),0)</f>
        <v>0</v>
      </c>
      <c r="P114" s="56"/>
      <c r="Q114" s="56"/>
      <c r="R114" s="56"/>
      <c r="S114" s="56"/>
      <c r="T114" s="56"/>
      <c r="U114" s="56"/>
      <c r="V114" s="56"/>
      <c r="W114" s="56"/>
      <c r="X114" s="56"/>
      <c r="Y114" s="56"/>
      <c r="Z114" s="56"/>
      <c r="AA114" s="56"/>
      <c r="AB114" s="56"/>
      <c r="AC114" s="56"/>
      <c r="AD114" s="56"/>
      <c r="AE114" s="56"/>
      <c r="AF114" s="56"/>
      <c r="AG114" s="56"/>
      <c r="AH114" s="56"/>
      <c r="AI114" s="57"/>
      <c r="AJ114" s="57"/>
      <c r="AK114" s="57"/>
      <c r="AL114" s="57"/>
      <c r="AM114" s="57"/>
      <c r="AN114" s="60" t="str">
        <f ca="1">IFERROR(__xludf.DUMMYFUNCTION("""COMPUTED_VALUE"""),"Trimestral")</f>
        <v>Trimestral</v>
      </c>
    </row>
    <row r="115" spans="1:40" ht="14.25" hidden="1" customHeight="1">
      <c r="A115" s="10" t="str">
        <f t="shared" ca="1" si="0"/>
        <v>Trimestral</v>
      </c>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61">
        <f ca="1">IFERROR(__xludf.DUMMYFUNCTION("""COMPUTED_VALUE"""),0)</f>
        <v>0</v>
      </c>
      <c r="P115" s="44"/>
      <c r="Q115" s="44"/>
      <c r="R115" s="44"/>
      <c r="S115" s="44"/>
      <c r="T115" s="44"/>
      <c r="U115" s="44"/>
      <c r="V115" s="44"/>
      <c r="W115" s="44"/>
      <c r="X115" s="44"/>
      <c r="Y115" s="44"/>
      <c r="Z115" s="44"/>
      <c r="AA115" s="44"/>
      <c r="AB115" s="44"/>
      <c r="AC115" s="44"/>
      <c r="AD115" s="44"/>
      <c r="AE115" s="44"/>
      <c r="AF115" s="44"/>
      <c r="AG115" s="44"/>
      <c r="AH115" s="44"/>
      <c r="AI115" s="45"/>
      <c r="AJ115" s="45"/>
      <c r="AK115" s="45"/>
      <c r="AL115" s="45"/>
      <c r="AM115" s="45"/>
      <c r="AN115" s="55" t="str">
        <f ca="1">IFERROR(__xludf.DUMMYFUNCTION("""COMPUTED_VALUE"""),"Trimestral")</f>
        <v>Trimestral</v>
      </c>
    </row>
    <row r="116" spans="1:40" ht="14.25" hidden="1" customHeight="1">
      <c r="A116" s="10" t="str">
        <f t="shared" ca="1" si="0"/>
        <v>Trimestral</v>
      </c>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20">
        <f ca="1">IFERROR(__xludf.DUMMYFUNCTION("""COMPUTED_VALUE"""),0)</f>
        <v>0</v>
      </c>
      <c r="P116" s="77"/>
      <c r="Q116" s="77"/>
      <c r="R116" s="77"/>
      <c r="S116" s="77"/>
      <c r="T116" s="77" t="s">
        <v>1148</v>
      </c>
      <c r="U116" s="56" t="s">
        <v>265</v>
      </c>
      <c r="V116" s="56"/>
      <c r="W116" s="56"/>
      <c r="X116" s="56"/>
      <c r="Y116" s="56"/>
      <c r="Z116" s="56"/>
      <c r="AA116" s="56"/>
      <c r="AB116" s="56"/>
      <c r="AC116" s="56"/>
      <c r="AD116" s="56"/>
      <c r="AE116" s="56"/>
      <c r="AF116" s="56"/>
      <c r="AG116" s="56"/>
      <c r="AH116" s="56"/>
      <c r="AI116" s="57"/>
      <c r="AJ116" s="57"/>
      <c r="AK116" s="57"/>
      <c r="AL116" s="57"/>
      <c r="AM116" s="57"/>
      <c r="AN116" s="60" t="str">
        <f ca="1">IFERROR(__xludf.DUMMYFUNCTION("""COMPUTED_VALUE"""),"Trimestral")</f>
        <v>Trimestral</v>
      </c>
    </row>
    <row r="117" spans="1:40" ht="14.25" hidden="1" customHeight="1">
      <c r="A117" s="10" t="str">
        <f t="shared" ca="1" si="0"/>
        <v>Trimestral</v>
      </c>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20">
        <f ca="1">IFERROR(__xludf.DUMMYFUNCTION("""COMPUTED_VALUE"""),43988.5817307692)</f>
        <v>43988.581730769198</v>
      </c>
      <c r="P117" s="56"/>
      <c r="Q117" s="56"/>
      <c r="R117" s="56"/>
      <c r="S117" s="56"/>
      <c r="T117" s="56"/>
      <c r="U117" s="56"/>
      <c r="V117" s="56"/>
      <c r="W117" s="56"/>
      <c r="X117" s="56"/>
      <c r="Y117" s="56"/>
      <c r="Z117" s="56"/>
      <c r="AA117" s="56"/>
      <c r="AB117" s="56"/>
      <c r="AC117" s="56"/>
      <c r="AD117" s="56"/>
      <c r="AE117" s="56"/>
      <c r="AF117" s="56"/>
      <c r="AG117" s="56"/>
      <c r="AH117" s="56"/>
      <c r="AI117" s="57"/>
      <c r="AJ117" s="57"/>
      <c r="AK117" s="57"/>
      <c r="AL117" s="57"/>
      <c r="AM117" s="57"/>
      <c r="AN117" s="60" t="str">
        <f ca="1">IFERROR(__xludf.DUMMYFUNCTION("""COMPUTED_VALUE"""),"Trimestral")</f>
        <v>Trimestral</v>
      </c>
    </row>
    <row r="118" spans="1:40" ht="96" hidden="1" customHeight="1">
      <c r="A118" s="10" t="str">
        <f t="shared" ca="1" si="0"/>
        <v>Trimestral</v>
      </c>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20" t="str">
        <f ca="1">IFERROR(__xludf.DUMMYFUNCTION("""COMPUTED_VALUE"""),"#DIV/0!")</f>
        <v>#DIV/0!</v>
      </c>
      <c r="P118" s="56"/>
      <c r="Q118" s="56"/>
      <c r="R118" s="56"/>
      <c r="S118" s="56"/>
      <c r="T118" s="56"/>
      <c r="U118" s="56"/>
      <c r="V118" s="56"/>
      <c r="W118" s="56"/>
      <c r="X118" s="56"/>
      <c r="Y118" s="56"/>
      <c r="Z118" s="56"/>
      <c r="AA118" s="56"/>
      <c r="AB118" s="56"/>
      <c r="AC118" s="56"/>
      <c r="AD118" s="56"/>
      <c r="AE118" s="56"/>
      <c r="AF118" s="56"/>
      <c r="AG118" s="56"/>
      <c r="AH118" s="56"/>
      <c r="AI118" s="57"/>
      <c r="AJ118" s="57"/>
      <c r="AK118" s="57"/>
      <c r="AL118" s="57"/>
      <c r="AM118" s="57"/>
      <c r="AN118" s="60" t="str">
        <f ca="1">IFERROR(__xludf.DUMMYFUNCTION("""COMPUTED_VALUE"""),"Trimestral")</f>
        <v>Trimestral</v>
      </c>
    </row>
    <row r="119" spans="1:40" ht="14.25" hidden="1" customHeight="1">
      <c r="A119" s="10" t="str">
        <f t="shared" ca="1" si="0"/>
        <v>Trimestral</v>
      </c>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20">
        <f ca="1">IFERROR(__xludf.DUMMYFUNCTION("""COMPUTED_VALUE"""),0.49)</f>
        <v>0.49</v>
      </c>
      <c r="P119" s="56"/>
      <c r="Q119" s="56"/>
      <c r="R119" s="56"/>
      <c r="S119" s="56"/>
      <c r="T119" s="56"/>
      <c r="U119" s="56"/>
      <c r="V119" s="56"/>
      <c r="W119" s="56"/>
      <c r="X119" s="56"/>
      <c r="Y119" s="56"/>
      <c r="Z119" s="56"/>
      <c r="AA119" s="56"/>
      <c r="AB119" s="56"/>
      <c r="AC119" s="56"/>
      <c r="AD119" s="56"/>
      <c r="AE119" s="56"/>
      <c r="AF119" s="56"/>
      <c r="AG119" s="56"/>
      <c r="AH119" s="56"/>
      <c r="AI119" s="57"/>
      <c r="AJ119" s="57"/>
      <c r="AK119" s="57"/>
      <c r="AL119" s="57"/>
      <c r="AM119" s="57"/>
      <c r="AN119" s="60" t="str">
        <f ca="1">IFERROR(__xludf.DUMMYFUNCTION("""COMPUTED_VALUE"""),"Trimestral")</f>
        <v>Trimestral</v>
      </c>
    </row>
    <row r="120" spans="1:40" ht="14.25" hidden="1" customHeight="1">
      <c r="A120" s="10" t="str">
        <f t="shared" ca="1" si="0"/>
        <v>Trimestral</v>
      </c>
      <c r="B120" s="11" t="str">
        <f ca="1">IFERROR(__xludf.DUMMYFUNCTION("""COMPUTED_VALUE"""),"1. PROTEGER LA BELLEZA DE LA VIDA")</f>
        <v>1. PROTEGER LA BELLEZA DE LA VIDA</v>
      </c>
      <c r="C120" s="11" t="str">
        <f ca="1">IFERROR(__xludf.DUMMYFUNCTION("""COMPUTED_VALUE"""),"1.6 Autoridad ambiental y gestión del riesgo")</f>
        <v>1.6 Autoridad ambiental y gestión del riesgo</v>
      </c>
      <c r="D120"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11" t="str">
        <f ca="1">IFERROR(__xludf.DUMMYFUNCTION("""COMPUTED_VALUE"""),"PAA")</f>
        <v>PAA</v>
      </c>
      <c r="G120" s="11" t="str">
        <f ca="1">IFERROR(__xludf.DUMMYFUNCTION("""COMPUTED_VALUE"""),"PNN Amacayacu")</f>
        <v>PNN Amacayacu</v>
      </c>
      <c r="H120" s="14" t="str">
        <f ca="1">IFERROR(__xludf.DUMMYFUNCTION("""COMPUTED_VALUE"""),"PGN")</f>
        <v>PGN</v>
      </c>
      <c r="I120" s="14" t="str">
        <f ca="1">IFERROR(__xludf.DUMMYFUNCTION("""COMPUTED_VALUE"""),"N/A")</f>
        <v>N/A</v>
      </c>
      <c r="J120" s="23">
        <f ca="1">IFERROR(__xludf.DUMMYFUNCTION("""COMPUTED_VALUE"""),1)</f>
        <v>1</v>
      </c>
      <c r="K120" s="17" t="str">
        <f ca="1">IFERROR(__xludf.DUMMYFUNCTION("""COMPUTED_VALUE"""),"   -")</f>
        <v xml:space="preserve">   -</v>
      </c>
      <c r="L120" s="11" t="str">
        <f ca="1">IFERROR(__xludf.DUMMYFUNCTION("""COMPUTED_VALUE"""),"Reporte en DRIVE 1 en SENDA 25,00")</f>
        <v>Reporte en DRIVE 1 en SENDA 25,00</v>
      </c>
      <c r="M120" s="11" t="str">
        <f ca="1">IFERROR(__xludf.DUMMYFUNCTION("""COMPUTED_VALUE"""),"Marisol Castro")</f>
        <v>Marisol Castro</v>
      </c>
      <c r="N120" s="11"/>
      <c r="O120" s="20">
        <f ca="1">IFERROR(__xludf.DUMMYFUNCTION("""COMPUTED_VALUE"""),0)</f>
        <v>0</v>
      </c>
      <c r="P120" s="14"/>
      <c r="Q120" s="14"/>
      <c r="R120" s="14"/>
      <c r="S120" s="14"/>
      <c r="T120" s="11"/>
      <c r="U120" s="11"/>
      <c r="V120" s="11"/>
      <c r="W120" s="11"/>
      <c r="X120" s="11"/>
      <c r="Y120" s="11"/>
      <c r="Z120" s="11"/>
      <c r="AA120" s="11"/>
      <c r="AB120" s="11"/>
      <c r="AC120" s="11"/>
      <c r="AD120" s="11"/>
      <c r="AE120" s="11"/>
      <c r="AF120" s="11"/>
      <c r="AG120" s="11"/>
      <c r="AH120" s="11"/>
      <c r="AI120" s="14"/>
      <c r="AJ120" s="14"/>
      <c r="AK120" s="14"/>
      <c r="AL120" s="11"/>
      <c r="AM120" s="14"/>
      <c r="AN120" s="15" t="str">
        <f ca="1">IFERROR(__xludf.DUMMYFUNCTION("""COMPUTED_VALUE"""),"Trimestral")</f>
        <v>Trimestral</v>
      </c>
    </row>
    <row r="121" spans="1:40" ht="14.25" hidden="1" customHeight="1">
      <c r="A121" s="10" t="str">
        <f t="shared" ca="1" si="0"/>
        <v>Trimestral</v>
      </c>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20">
        <f ca="1">IFERROR(__xludf.DUMMYFUNCTION("""COMPUTED_VALUE"""),0)</f>
        <v>0</v>
      </c>
      <c r="P121" s="56"/>
      <c r="Q121" s="56"/>
      <c r="R121" s="56"/>
      <c r="S121" s="56"/>
      <c r="T121" s="56"/>
      <c r="U121" s="56"/>
      <c r="V121" s="56"/>
      <c r="W121" s="56"/>
      <c r="X121" s="56"/>
      <c r="Y121" s="56"/>
      <c r="Z121" s="56"/>
      <c r="AA121" s="56"/>
      <c r="AB121" s="56"/>
      <c r="AC121" s="56"/>
      <c r="AD121" s="56"/>
      <c r="AE121" s="56"/>
      <c r="AF121" s="56"/>
      <c r="AG121" s="56"/>
      <c r="AH121" s="56"/>
      <c r="AI121" s="57"/>
      <c r="AJ121" s="57"/>
      <c r="AK121" s="57"/>
      <c r="AL121" s="57"/>
      <c r="AM121" s="57"/>
      <c r="AN121" s="60" t="str">
        <f ca="1">IFERROR(__xludf.DUMMYFUNCTION("""COMPUTED_VALUE"""),"Trimestral")</f>
        <v>Trimestral</v>
      </c>
    </row>
    <row r="122" spans="1:40" ht="14.25" hidden="1" customHeight="1">
      <c r="A122" s="10" t="str">
        <f t="shared" ca="1" si="0"/>
        <v>Trimestral</v>
      </c>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20">
        <f ca="1">IFERROR(__xludf.DUMMYFUNCTION("""COMPUTED_VALUE"""),0)</f>
        <v>0</v>
      </c>
      <c r="P122" s="56"/>
      <c r="Q122" s="56"/>
      <c r="R122" s="56"/>
      <c r="S122" s="56"/>
      <c r="T122" s="56"/>
      <c r="U122" s="56"/>
      <c r="V122" s="56"/>
      <c r="W122" s="56"/>
      <c r="X122" s="56"/>
      <c r="Y122" s="56"/>
      <c r="Z122" s="56"/>
      <c r="AA122" s="56"/>
      <c r="AB122" s="56"/>
      <c r="AC122" s="56"/>
      <c r="AD122" s="56"/>
      <c r="AE122" s="56"/>
      <c r="AF122" s="56"/>
      <c r="AG122" s="56"/>
      <c r="AH122" s="56"/>
      <c r="AI122" s="57"/>
      <c r="AJ122" s="57"/>
      <c r="AK122" s="57"/>
      <c r="AL122" s="57"/>
      <c r="AM122" s="57"/>
      <c r="AN122" s="60" t="str">
        <f ca="1">IFERROR(__xludf.DUMMYFUNCTION("""COMPUTED_VALUE"""),"Trimestral")</f>
        <v>Trimestral</v>
      </c>
    </row>
    <row r="123" spans="1:40" ht="14.25" hidden="1" customHeight="1">
      <c r="A123" s="10" t="str">
        <f t="shared" ca="1" si="0"/>
        <v>Trimestral</v>
      </c>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20">
        <f ca="1">IFERROR(__xludf.DUMMYFUNCTION("""COMPUTED_VALUE"""),0)</f>
        <v>0</v>
      </c>
      <c r="P123" s="56"/>
      <c r="Q123" s="56"/>
      <c r="R123" s="56"/>
      <c r="S123" s="56"/>
      <c r="T123" s="56"/>
      <c r="U123" s="56"/>
      <c r="V123" s="56"/>
      <c r="W123" s="56"/>
      <c r="X123" s="56"/>
      <c r="Y123" s="56"/>
      <c r="Z123" s="56"/>
      <c r="AA123" s="56"/>
      <c r="AB123" s="56"/>
      <c r="AC123" s="56"/>
      <c r="AD123" s="56"/>
      <c r="AE123" s="56"/>
      <c r="AF123" s="56"/>
      <c r="AG123" s="56"/>
      <c r="AH123" s="56"/>
      <c r="AI123" s="57"/>
      <c r="AJ123" s="57"/>
      <c r="AK123" s="57"/>
      <c r="AL123" s="57"/>
      <c r="AM123" s="57"/>
      <c r="AN123" s="60" t="str">
        <f ca="1">IFERROR(__xludf.DUMMYFUNCTION("""COMPUTED_VALUE"""),"Trimestral")</f>
        <v>Trimestral</v>
      </c>
    </row>
    <row r="124" spans="1:40" ht="14.25" hidden="1" customHeight="1">
      <c r="A124" s="10">
        <f t="shared" si="0"/>
        <v>0</v>
      </c>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6"/>
      <c r="AF124" s="56"/>
      <c r="AG124" s="56"/>
      <c r="AH124" s="56"/>
      <c r="AI124" s="57"/>
      <c r="AJ124" s="57"/>
      <c r="AK124" s="57"/>
      <c r="AL124" s="57"/>
      <c r="AM124" s="57"/>
      <c r="AN124" s="60"/>
    </row>
    <row r="125" spans="1:40" ht="14.25" hidden="1" customHeight="1">
      <c r="A125" s="10">
        <f t="shared" si="0"/>
        <v>0</v>
      </c>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6"/>
      <c r="AF125" s="56"/>
      <c r="AG125" s="56"/>
      <c r="AH125" s="56"/>
      <c r="AI125" s="57"/>
      <c r="AJ125" s="57"/>
      <c r="AK125" s="57"/>
      <c r="AL125" s="57"/>
      <c r="AM125" s="57"/>
      <c r="AN125" s="60"/>
    </row>
    <row r="126" spans="1:40" ht="14.25" hidden="1" customHeight="1">
      <c r="A126" s="10" t="str">
        <f t="shared" ca="1" si="0"/>
        <v>Trimestral</v>
      </c>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v>50</v>
      </c>
      <c r="O126" s="20">
        <f ca="1">IFERROR(__xludf.DUMMYFUNCTION("""COMPUTED_VALUE"""),0)</f>
        <v>0</v>
      </c>
      <c r="P126" s="56"/>
      <c r="Q126" s="56"/>
      <c r="R126" s="56"/>
      <c r="S126" s="56"/>
      <c r="T126" s="56"/>
      <c r="U126" s="56"/>
      <c r="V126" s="56"/>
      <c r="W126" s="56"/>
      <c r="X126" s="56"/>
      <c r="Y126" s="56"/>
      <c r="Z126" s="56" t="s">
        <v>1149</v>
      </c>
      <c r="AA126" s="56" t="s">
        <v>63</v>
      </c>
      <c r="AB126" s="56"/>
      <c r="AC126" s="56"/>
      <c r="AD126" s="56"/>
      <c r="AE126" s="56"/>
      <c r="AF126" s="56" t="s">
        <v>1150</v>
      </c>
      <c r="AG126" s="56" t="s">
        <v>63</v>
      </c>
      <c r="AH126" s="56"/>
      <c r="AI126" s="57"/>
      <c r="AJ126" s="57"/>
      <c r="AK126" s="57"/>
      <c r="AL126" s="57"/>
      <c r="AM126" s="57"/>
      <c r="AN126" s="60" t="str">
        <f ca="1">IFERROR(__xludf.DUMMYFUNCTION("""COMPUTED_VALUE"""),"Trimestral")</f>
        <v>Trimestral</v>
      </c>
    </row>
    <row r="127" spans="1:40" ht="14.25" customHeight="1">
      <c r="A127" s="10" t="str">
        <f t="shared" ca="1" si="0"/>
        <v>Trimestral</v>
      </c>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6"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20">
        <f ca="1">IFERROR(__xludf.DUMMYFUNCTION("""COMPUTED_VALUE"""),0)</f>
        <v>0</v>
      </c>
      <c r="P127" s="56"/>
      <c r="Q127" s="56"/>
      <c r="R127" s="56"/>
      <c r="S127" s="56"/>
      <c r="T127" s="56"/>
      <c r="U127" s="56"/>
      <c r="V127" s="56"/>
      <c r="W127" s="56"/>
      <c r="X127" s="56"/>
      <c r="Y127" s="56"/>
      <c r="Z127" s="56"/>
      <c r="AA127" s="56"/>
      <c r="AB127" s="56"/>
      <c r="AC127" s="56"/>
      <c r="AD127" s="56"/>
      <c r="AE127" s="56"/>
      <c r="AF127" s="56"/>
      <c r="AG127" s="56"/>
      <c r="AH127" s="56"/>
      <c r="AI127" s="57"/>
      <c r="AJ127" s="57"/>
      <c r="AK127" s="57"/>
      <c r="AL127" s="57"/>
      <c r="AM127" s="57"/>
      <c r="AN127" s="60" t="str">
        <f ca="1">IFERROR(__xludf.DUMMYFUNCTION("""COMPUTED_VALUE"""),"Trimestral")</f>
        <v>Trimestral</v>
      </c>
    </row>
    <row r="128" spans="1:40" ht="14.25" hidden="1" customHeight="1">
      <c r="A128" s="10" t="str">
        <f t="shared" ca="1" si="0"/>
        <v>Trimestral</v>
      </c>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20">
        <f ca="1">IFERROR(__xludf.DUMMYFUNCTION("""COMPUTED_VALUE"""),0)</f>
        <v>0</v>
      </c>
      <c r="P128" s="56"/>
      <c r="Q128" s="56"/>
      <c r="R128" s="56"/>
      <c r="S128" s="56"/>
      <c r="T128" s="56"/>
      <c r="U128" s="56"/>
      <c r="V128" s="56"/>
      <c r="W128" s="56"/>
      <c r="X128" s="56"/>
      <c r="Y128" s="56"/>
      <c r="Z128" s="56"/>
      <c r="AA128" s="56"/>
      <c r="AB128" s="56"/>
      <c r="AC128" s="56"/>
      <c r="AD128" s="56"/>
      <c r="AE128" s="56"/>
      <c r="AF128" s="56"/>
      <c r="AG128" s="56"/>
      <c r="AH128" s="56"/>
      <c r="AI128" s="57"/>
      <c r="AJ128" s="57"/>
      <c r="AK128" s="57"/>
      <c r="AL128" s="57"/>
      <c r="AM128" s="57"/>
      <c r="AN128" s="60" t="str">
        <f ca="1">IFERROR(__xludf.DUMMYFUNCTION("""COMPUTED_VALUE"""),"Trimestral")</f>
        <v>Trimestral</v>
      </c>
    </row>
    <row r="129" spans="1:40" ht="14.25" hidden="1" customHeight="1">
      <c r="A129" s="10" t="str">
        <f t="shared" ca="1" si="0"/>
        <v>Trimestral</v>
      </c>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20">
        <f ca="1">IFERROR(__xludf.DUMMYFUNCTION("""COMPUTED_VALUE"""),0)</f>
        <v>0</v>
      </c>
      <c r="P129" s="56"/>
      <c r="Q129" s="56"/>
      <c r="R129" s="56"/>
      <c r="S129" s="56"/>
      <c r="T129" s="56"/>
      <c r="U129" s="56"/>
      <c r="V129" s="56"/>
      <c r="W129" s="56"/>
      <c r="X129" s="56"/>
      <c r="Y129" s="56"/>
      <c r="Z129" s="56"/>
      <c r="AA129" s="56"/>
      <c r="AB129" s="56"/>
      <c r="AC129" s="56"/>
      <c r="AD129" s="56"/>
      <c r="AE129" s="56"/>
      <c r="AF129" s="56"/>
      <c r="AG129" s="56"/>
      <c r="AH129" s="56"/>
      <c r="AI129" s="57"/>
      <c r="AJ129" s="57"/>
      <c r="AK129" s="57"/>
      <c r="AL129" s="57"/>
      <c r="AM129" s="57"/>
      <c r="AN129" s="60" t="str">
        <f ca="1">IFERROR(__xludf.DUMMYFUNCTION("""COMPUTED_VALUE"""),"Trimestral")</f>
        <v>Trimestral</v>
      </c>
    </row>
    <row r="130" spans="1:40" ht="14.25" hidden="1" customHeight="1">
      <c r="A130" s="10" t="str">
        <f t="shared" ca="1" si="0"/>
        <v>Trimestral</v>
      </c>
      <c r="B130" s="11" t="str">
        <f ca="1">IFERROR(__xludf.DUMMYFUNCTION("""COMPUTED_VALUE"""),"1. PROTEGER LA BELLEZA DE LA VIDA")</f>
        <v>1. PROTEGER LA BELLEZA DE LA VIDA</v>
      </c>
      <c r="C130" s="11" t="str">
        <f ca="1">IFERROR(__xludf.DUMMYFUNCTION("""COMPUTED_VALUE"""),"1.6 Autoridad ambiental y gestión del riesgo")</f>
        <v>1.6 Autoridad ambiental y gestión del riesgo</v>
      </c>
      <c r="D130" s="11"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11"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11" t="str">
        <f ca="1">IFERROR(__xludf.DUMMYFUNCTION("""COMPUTED_VALUE"""),"PAA")</f>
        <v>PAA</v>
      </c>
      <c r="G130" s="11" t="str">
        <f ca="1">IFERROR(__xludf.DUMMYFUNCTION("""COMPUTED_VALUE"""),"PNN Cahuinarí")</f>
        <v>PNN Cahuinarí</v>
      </c>
      <c r="H130" s="14" t="str">
        <f ca="1">IFERROR(__xludf.DUMMYFUNCTION("""COMPUTED_VALUE"""),"PGN")</f>
        <v>PGN</v>
      </c>
      <c r="I130" s="14" t="str">
        <f ca="1">IFERROR(__xludf.DUMMYFUNCTION("""COMPUTED_VALUE"""),"N/A")</f>
        <v>N/A</v>
      </c>
      <c r="J130" s="23">
        <f ca="1">IFERROR(__xludf.DUMMYFUNCTION("""COMPUTED_VALUE"""),1)</f>
        <v>1</v>
      </c>
      <c r="K130" s="17" t="str">
        <f ca="1">IFERROR(__xludf.DUMMYFUNCTION("""COMPUTED_VALUE"""),"   -")</f>
        <v xml:space="preserve">   -</v>
      </c>
      <c r="L130" s="11" t="str">
        <f ca="1">IFERROR(__xludf.DUMMYFUNCTION("""COMPUTED_VALUE"""),"Reporte en DRIVE 1 en SENDA 25,00")</f>
        <v>Reporte en DRIVE 1 en SENDA 25,00</v>
      </c>
      <c r="M130" s="11" t="str">
        <f ca="1">IFERROR(__xludf.DUMMYFUNCTION("""COMPUTED_VALUE"""),"Marisol Castro")</f>
        <v>Marisol Castro</v>
      </c>
      <c r="N130" s="11"/>
      <c r="O130" s="20">
        <f ca="1">IFERROR(__xludf.DUMMYFUNCTION("""COMPUTED_VALUE"""),0)</f>
        <v>0</v>
      </c>
      <c r="P130" s="11"/>
      <c r="Q130" s="11"/>
      <c r="R130" s="11"/>
      <c r="S130" s="11"/>
      <c r="T130" s="11"/>
      <c r="U130" s="11"/>
      <c r="V130" s="11"/>
      <c r="W130" s="11"/>
      <c r="X130" s="11"/>
      <c r="Y130" s="11"/>
      <c r="Z130" s="11"/>
      <c r="AA130" s="11"/>
      <c r="AB130" s="11"/>
      <c r="AC130" s="11"/>
      <c r="AD130" s="11"/>
      <c r="AE130" s="11"/>
      <c r="AF130" s="11"/>
      <c r="AG130" s="11"/>
      <c r="AH130" s="11"/>
      <c r="AI130" s="14"/>
      <c r="AJ130" s="14"/>
      <c r="AK130" s="14"/>
      <c r="AL130" s="11"/>
      <c r="AM130" s="11"/>
      <c r="AN130" s="15" t="str">
        <f ca="1">IFERROR(__xludf.DUMMYFUNCTION("""COMPUTED_VALUE"""),"Trimestral")</f>
        <v>Trimestral</v>
      </c>
    </row>
    <row r="131" spans="1:40" ht="96" hidden="1" customHeight="1">
      <c r="A131" s="10" t="str">
        <f t="shared" ca="1" si="0"/>
        <v>Trimestral</v>
      </c>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20">
        <f ca="1">IFERROR(__xludf.DUMMYFUNCTION("""COMPUTED_VALUE"""),0)</f>
        <v>0</v>
      </c>
      <c r="P131" s="56"/>
      <c r="Q131" s="56"/>
      <c r="R131" s="56"/>
      <c r="S131" s="56"/>
      <c r="T131" s="56"/>
      <c r="U131" s="56"/>
      <c r="V131" s="56"/>
      <c r="W131" s="56"/>
      <c r="X131" s="56"/>
      <c r="Y131" s="56"/>
      <c r="Z131" s="56"/>
      <c r="AA131" s="56"/>
      <c r="AB131" s="56"/>
      <c r="AC131" s="56"/>
      <c r="AD131" s="56"/>
      <c r="AE131" s="56"/>
      <c r="AF131" s="56"/>
      <c r="AG131" s="56"/>
      <c r="AH131" s="56"/>
      <c r="AI131" s="57"/>
      <c r="AJ131" s="57"/>
      <c r="AK131" s="57"/>
      <c r="AL131" s="57"/>
      <c r="AM131" s="57"/>
      <c r="AN131" s="60" t="str">
        <f ca="1">IFERROR(__xludf.DUMMYFUNCTION("""COMPUTED_VALUE"""),"Trimestral")</f>
        <v>Trimestral</v>
      </c>
    </row>
    <row r="132" spans="1:40" ht="14.25" hidden="1" customHeight="1">
      <c r="A132" s="10" t="str">
        <f t="shared" ca="1" si="0"/>
        <v>Trimestral</v>
      </c>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20">
        <f ca="1">IFERROR(__xludf.DUMMYFUNCTION("""COMPUTED_VALUE"""),0)</f>
        <v>0</v>
      </c>
      <c r="P132" s="56"/>
      <c r="Q132" s="56"/>
      <c r="R132" s="56"/>
      <c r="S132" s="56"/>
      <c r="T132" s="56"/>
      <c r="U132" s="56"/>
      <c r="V132" s="56"/>
      <c r="W132" s="56"/>
      <c r="X132" s="56"/>
      <c r="Y132" s="56"/>
      <c r="Z132" s="56"/>
      <c r="AA132" s="56"/>
      <c r="AB132" s="56"/>
      <c r="AC132" s="56"/>
      <c r="AD132" s="56"/>
      <c r="AE132" s="56"/>
      <c r="AF132" s="56"/>
      <c r="AG132" s="56"/>
      <c r="AH132" s="56"/>
      <c r="AI132" s="57"/>
      <c r="AJ132" s="57"/>
      <c r="AK132" s="57"/>
      <c r="AL132" s="57"/>
      <c r="AM132" s="57"/>
      <c r="AN132" s="60" t="str">
        <f ca="1">IFERROR(__xludf.DUMMYFUNCTION("""COMPUTED_VALUE"""),"Trimestral")</f>
        <v>Trimestral</v>
      </c>
    </row>
    <row r="133" spans="1:40" ht="14.25" hidden="1" customHeight="1">
      <c r="A133" s="10" t="str">
        <f t="shared" ca="1" si="0"/>
        <v>Trimestral</v>
      </c>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20">
        <f ca="1">IFERROR(__xludf.DUMMYFUNCTION("""COMPUTED_VALUE"""),0)</f>
        <v>0</v>
      </c>
      <c r="P133" s="56"/>
      <c r="Q133" s="56"/>
      <c r="R133" s="56"/>
      <c r="S133" s="56"/>
      <c r="T133" s="56"/>
      <c r="U133" s="56"/>
      <c r="V133" s="56"/>
      <c r="W133" s="56"/>
      <c r="X133" s="56"/>
      <c r="Y133" s="56"/>
      <c r="Z133" s="56"/>
      <c r="AA133" s="56"/>
      <c r="AB133" s="56"/>
      <c r="AC133" s="56"/>
      <c r="AD133" s="56"/>
      <c r="AE133" s="56"/>
      <c r="AF133" s="56"/>
      <c r="AG133" s="56"/>
      <c r="AH133" s="56"/>
      <c r="AI133" s="57"/>
      <c r="AJ133" s="57"/>
      <c r="AK133" s="57"/>
      <c r="AL133" s="57"/>
      <c r="AM133" s="57"/>
      <c r="AN133" s="60" t="str">
        <f ca="1">IFERROR(__xludf.DUMMYFUNCTION("""COMPUTED_VALUE"""),"Trimestral")</f>
        <v>Trimestral</v>
      </c>
    </row>
    <row r="134" spans="1:40" ht="14.25" hidden="1" customHeight="1">
      <c r="A134" s="10" t="str">
        <f t="shared" ca="1" si="0"/>
        <v>Trimestral</v>
      </c>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20">
        <f ca="1">IFERROR(__xludf.DUMMYFUNCTION("""COMPUTED_VALUE"""),0)</f>
        <v>0</v>
      </c>
      <c r="P134" s="77"/>
      <c r="Q134" s="77"/>
      <c r="R134" s="77"/>
      <c r="S134" s="77"/>
      <c r="T134" s="77" t="s">
        <v>1151</v>
      </c>
      <c r="U134" s="56" t="s">
        <v>63</v>
      </c>
      <c r="V134" s="56"/>
      <c r="W134" s="56"/>
      <c r="X134" s="56"/>
      <c r="Y134" s="56"/>
      <c r="Z134" s="56"/>
      <c r="AA134" s="56"/>
      <c r="AB134" s="56"/>
      <c r="AC134" s="56"/>
      <c r="AD134" s="56"/>
      <c r="AE134" s="56"/>
      <c r="AF134" s="56"/>
      <c r="AG134" s="56"/>
      <c r="AH134" s="56"/>
      <c r="AI134" s="57"/>
      <c r="AJ134" s="57"/>
      <c r="AK134" s="57"/>
      <c r="AL134" s="57"/>
      <c r="AM134" s="57"/>
      <c r="AN134" s="60" t="str">
        <f ca="1">IFERROR(__xludf.DUMMYFUNCTION("""COMPUTED_VALUE"""),"Trimestral")</f>
        <v>Trimestral</v>
      </c>
    </row>
    <row r="135" spans="1:40" ht="14.25" hidden="1" customHeight="1">
      <c r="A135" s="10" t="str">
        <f t="shared" ca="1" si="0"/>
        <v>Trimestral</v>
      </c>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9">
        <f ca="1">IFERROR(__xludf.DUMMYFUNCTION("""COMPUTED_VALUE"""),0)</f>
        <v>0</v>
      </c>
      <c r="P135" s="56"/>
      <c r="Q135" s="56"/>
      <c r="R135" s="56"/>
      <c r="S135" s="56"/>
      <c r="T135" s="56"/>
      <c r="U135" s="56"/>
      <c r="V135" s="56"/>
      <c r="W135" s="56"/>
      <c r="X135" s="56"/>
      <c r="Y135" s="56"/>
      <c r="Z135" s="56"/>
      <c r="AA135" s="56"/>
      <c r="AB135" s="56"/>
      <c r="AC135" s="56"/>
      <c r="AD135" s="56"/>
      <c r="AE135" s="56"/>
      <c r="AF135" s="56"/>
      <c r="AG135" s="56"/>
      <c r="AH135" s="56"/>
      <c r="AI135" s="57"/>
      <c r="AJ135" s="57"/>
      <c r="AK135" s="57"/>
      <c r="AL135" s="57"/>
      <c r="AM135" s="57"/>
      <c r="AN135" s="60" t="str">
        <f ca="1">IFERROR(__xludf.DUMMYFUNCTION("""COMPUTED_VALUE"""),"Trimestral")</f>
        <v>Trimestral</v>
      </c>
    </row>
    <row r="136" spans="1:40" ht="14.25" hidden="1" customHeight="1">
      <c r="A136" s="10" t="str">
        <f t="shared" ca="1" si="0"/>
        <v>Trimestral</v>
      </c>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20">
        <f ca="1">IFERROR(__xludf.DUMMYFUNCTION("""COMPUTED_VALUE"""),0)</f>
        <v>0</v>
      </c>
      <c r="P136" s="56"/>
      <c r="Q136" s="56"/>
      <c r="R136" s="56"/>
      <c r="S136" s="56"/>
      <c r="T136" s="56"/>
      <c r="U136" s="56"/>
      <c r="V136" s="56"/>
      <c r="W136" s="56"/>
      <c r="X136" s="56"/>
      <c r="Y136" s="56"/>
      <c r="Z136" s="56"/>
      <c r="AA136" s="56"/>
      <c r="AB136" s="56"/>
      <c r="AC136" s="56"/>
      <c r="AD136" s="56"/>
      <c r="AE136" s="56"/>
      <c r="AF136" s="56"/>
      <c r="AG136" s="56"/>
      <c r="AH136" s="56"/>
      <c r="AI136" s="57"/>
      <c r="AJ136" s="57"/>
      <c r="AK136" s="57"/>
      <c r="AL136" s="57"/>
      <c r="AM136" s="57"/>
      <c r="AN136" s="60" t="str">
        <f ca="1">IFERROR(__xludf.DUMMYFUNCTION("""COMPUTED_VALUE"""),"Trimestral")</f>
        <v>Trimestral</v>
      </c>
    </row>
    <row r="137" spans="1:40" ht="14.25" hidden="1" customHeight="1">
      <c r="A137" s="10" t="str">
        <f t="shared" ca="1" si="0"/>
        <v>Trimestral</v>
      </c>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20">
        <f ca="1">IFERROR(__xludf.DUMMYFUNCTION("""COMPUTED_VALUE"""),0)</f>
        <v>0</v>
      </c>
      <c r="P137" s="56"/>
      <c r="Q137" s="56"/>
      <c r="R137" s="56"/>
      <c r="S137" s="56"/>
      <c r="T137" s="56"/>
      <c r="U137" s="56"/>
      <c r="V137" s="56"/>
      <c r="W137" s="56"/>
      <c r="X137" s="56"/>
      <c r="Y137" s="56"/>
      <c r="Z137" s="56"/>
      <c r="AA137" s="56"/>
      <c r="AB137" s="56"/>
      <c r="AC137" s="56"/>
      <c r="AD137" s="56"/>
      <c r="AE137" s="56"/>
      <c r="AF137" s="56"/>
      <c r="AG137" s="56"/>
      <c r="AH137" s="56"/>
      <c r="AI137" s="57"/>
      <c r="AJ137" s="57"/>
      <c r="AK137" s="57"/>
      <c r="AL137" s="57"/>
      <c r="AM137" s="57"/>
      <c r="AN137" s="60" t="str">
        <f ca="1">IFERROR(__xludf.DUMMYFUNCTION("""COMPUTED_VALUE"""),"Trimestral")</f>
        <v>Trimestral</v>
      </c>
    </row>
    <row r="138" spans="1:40" ht="14.25" hidden="1" customHeight="1">
      <c r="A138" s="10" t="str">
        <f t="shared" ca="1" si="0"/>
        <v>Trimestral</v>
      </c>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20">
        <f ca="1">IFERROR(__xludf.DUMMYFUNCTION("""COMPUTED_VALUE"""),0)</f>
        <v>0</v>
      </c>
      <c r="P138" s="56"/>
      <c r="Q138" s="56"/>
      <c r="R138" s="56"/>
      <c r="S138" s="56"/>
      <c r="T138" s="56"/>
      <c r="U138" s="56"/>
      <c r="V138" s="56"/>
      <c r="W138" s="56"/>
      <c r="X138" s="56"/>
      <c r="Y138" s="56"/>
      <c r="Z138" s="56"/>
      <c r="AA138" s="56"/>
      <c r="AB138" s="56"/>
      <c r="AC138" s="56"/>
      <c r="AD138" s="56"/>
      <c r="AE138" s="56"/>
      <c r="AF138" s="56"/>
      <c r="AG138" s="56"/>
      <c r="AH138" s="56"/>
      <c r="AI138" s="57"/>
      <c r="AJ138" s="57"/>
      <c r="AK138" s="57"/>
      <c r="AL138" s="57"/>
      <c r="AM138" s="57"/>
      <c r="AN138" s="60" t="str">
        <f ca="1">IFERROR(__xludf.DUMMYFUNCTION("""COMPUTED_VALUE"""),"Trimestral")</f>
        <v>Trimestral</v>
      </c>
    </row>
    <row r="139" spans="1:40" ht="14.25" hidden="1" customHeight="1">
      <c r="A139" s="10" t="str">
        <f t="shared" ca="1" si="0"/>
        <v>Trimestral</v>
      </c>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20">
        <f ca="1">IFERROR(__xludf.DUMMYFUNCTION("""COMPUTED_VALUE"""),0)</f>
        <v>0</v>
      </c>
      <c r="P139" s="56"/>
      <c r="Q139" s="56"/>
      <c r="R139" s="56"/>
      <c r="S139" s="56"/>
      <c r="T139" s="56"/>
      <c r="U139" s="56"/>
      <c r="V139" s="56"/>
      <c r="W139" s="56"/>
      <c r="X139" s="56"/>
      <c r="Y139" s="56"/>
      <c r="Z139" s="56"/>
      <c r="AA139" s="56"/>
      <c r="AB139" s="56"/>
      <c r="AC139" s="56"/>
      <c r="AD139" s="56"/>
      <c r="AE139" s="56"/>
      <c r="AF139" s="56"/>
      <c r="AG139" s="56"/>
      <c r="AH139" s="56"/>
      <c r="AI139" s="57"/>
      <c r="AJ139" s="57"/>
      <c r="AK139" s="57"/>
      <c r="AL139" s="57"/>
      <c r="AM139" s="57"/>
      <c r="AN139" s="60" t="str">
        <f ca="1">IFERROR(__xludf.DUMMYFUNCTION("""COMPUTED_VALUE"""),"Trimestral")</f>
        <v>Trimestral</v>
      </c>
    </row>
    <row r="140" spans="1:40" ht="14.25" hidden="1" customHeight="1">
      <c r="A140" s="10" t="str">
        <f t="shared" ca="1" si="0"/>
        <v>Trimestral</v>
      </c>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20">
        <f ca="1">IFERROR(__xludf.DUMMYFUNCTION("""COMPUTED_VALUE"""),0)</f>
        <v>0</v>
      </c>
      <c r="P140" s="56"/>
      <c r="Q140" s="56"/>
      <c r="R140" s="56"/>
      <c r="S140" s="56"/>
      <c r="T140" s="56"/>
      <c r="U140" s="56"/>
      <c r="V140" s="56"/>
      <c r="W140" s="56"/>
      <c r="X140" s="56"/>
      <c r="Y140" s="56"/>
      <c r="Z140" s="56"/>
      <c r="AA140" s="56"/>
      <c r="AB140" s="56"/>
      <c r="AC140" s="56"/>
      <c r="AD140" s="56"/>
      <c r="AE140" s="56"/>
      <c r="AF140" s="56"/>
      <c r="AG140" s="56"/>
      <c r="AH140" s="56"/>
      <c r="AI140" s="57"/>
      <c r="AJ140" s="57"/>
      <c r="AK140" s="57"/>
      <c r="AL140" s="57"/>
      <c r="AM140" s="57"/>
      <c r="AN140" s="60" t="str">
        <f ca="1">IFERROR(__xludf.DUMMYFUNCTION("""COMPUTED_VALUE"""),"Trimestral")</f>
        <v>Trimestral</v>
      </c>
    </row>
    <row r="141" spans="1:40" ht="14.25" hidden="1" customHeight="1">
      <c r="A141" s="10" t="str">
        <f t="shared" ca="1" si="0"/>
        <v>Trimestral</v>
      </c>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20">
        <f ca="1">IFERROR(__xludf.DUMMYFUNCTION("""COMPUTED_VALUE"""),0)</f>
        <v>0</v>
      </c>
      <c r="P141" s="56"/>
      <c r="Q141" s="56"/>
      <c r="R141" s="56"/>
      <c r="S141" s="56"/>
      <c r="T141" s="56"/>
      <c r="U141" s="56"/>
      <c r="V141" s="56"/>
      <c r="W141" s="56"/>
      <c r="X141" s="56"/>
      <c r="Y141" s="56"/>
      <c r="Z141" s="56"/>
      <c r="AA141" s="56"/>
      <c r="AB141" s="56"/>
      <c r="AC141" s="56"/>
      <c r="AD141" s="56"/>
      <c r="AE141" s="56"/>
      <c r="AF141" s="56"/>
      <c r="AG141" s="56"/>
      <c r="AH141" s="56"/>
      <c r="AI141" s="57"/>
      <c r="AJ141" s="57"/>
      <c r="AK141" s="57"/>
      <c r="AL141" s="57"/>
      <c r="AM141" s="57"/>
      <c r="AN141" s="60" t="str">
        <f ca="1">IFERROR(__xludf.DUMMYFUNCTION("""COMPUTED_VALUE"""),"Trimestral")</f>
        <v>Trimestral</v>
      </c>
    </row>
    <row r="142" spans="1:40" ht="96" hidden="1" customHeight="1">
      <c r="A142" s="10" t="str">
        <f t="shared" ca="1" si="0"/>
        <v>Trimestral</v>
      </c>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20">
        <f ca="1">IFERROR(__xludf.DUMMYFUNCTION("""COMPUTED_VALUE"""),0)</f>
        <v>0</v>
      </c>
      <c r="P142" s="56"/>
      <c r="Q142" s="56"/>
      <c r="R142" s="56"/>
      <c r="S142" s="56"/>
      <c r="T142" s="56"/>
      <c r="U142" s="56"/>
      <c r="V142" s="56"/>
      <c r="W142" s="56"/>
      <c r="X142" s="56"/>
      <c r="Y142" s="56"/>
      <c r="Z142" s="56"/>
      <c r="AA142" s="56"/>
      <c r="AB142" s="56"/>
      <c r="AC142" s="56"/>
      <c r="AD142" s="56"/>
      <c r="AE142" s="56"/>
      <c r="AF142" s="56"/>
      <c r="AG142" s="56"/>
      <c r="AH142" s="56"/>
      <c r="AI142" s="57"/>
      <c r="AJ142" s="57"/>
      <c r="AK142" s="57"/>
      <c r="AL142" s="57"/>
      <c r="AM142" s="57"/>
      <c r="AN142" s="60" t="str">
        <f ca="1">IFERROR(__xludf.DUMMYFUNCTION("""COMPUTED_VALUE"""),"Trimestral")</f>
        <v>Trimestral</v>
      </c>
    </row>
    <row r="143" spans="1:40" ht="14.25" hidden="1" customHeight="1">
      <c r="A143" s="10" t="str">
        <f t="shared" ca="1" si="0"/>
        <v>Trimestral</v>
      </c>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20">
        <f ca="1">IFERROR(__xludf.DUMMYFUNCTION("""COMPUTED_VALUE"""),0)</f>
        <v>0</v>
      </c>
      <c r="P143" s="56"/>
      <c r="Q143" s="56"/>
      <c r="R143" s="56"/>
      <c r="S143" s="56"/>
      <c r="T143" s="56"/>
      <c r="U143" s="56"/>
      <c r="V143" s="56"/>
      <c r="W143" s="56"/>
      <c r="X143" s="56"/>
      <c r="Y143" s="56"/>
      <c r="Z143" s="56"/>
      <c r="AA143" s="56"/>
      <c r="AB143" s="56"/>
      <c r="AC143" s="56"/>
      <c r="AD143" s="56"/>
      <c r="AE143" s="56"/>
      <c r="AF143" s="56"/>
      <c r="AG143" s="56"/>
      <c r="AH143" s="56"/>
      <c r="AI143" s="57"/>
      <c r="AJ143" s="57"/>
      <c r="AK143" s="57"/>
      <c r="AL143" s="57"/>
      <c r="AM143" s="57"/>
      <c r="AN143" s="60" t="str">
        <f ca="1">IFERROR(__xludf.DUMMYFUNCTION("""COMPUTED_VALUE"""),"Trimestral")</f>
        <v>Trimestral</v>
      </c>
    </row>
    <row r="144" spans="1:40" ht="14.25" hidden="1" customHeight="1">
      <c r="A144" s="10" t="str">
        <f t="shared" ca="1" si="0"/>
        <v>Trimestral</v>
      </c>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v>0.75</v>
      </c>
      <c r="O144" s="20">
        <f ca="1">IFERROR(__xludf.DUMMYFUNCTION("""COMPUTED_VALUE"""),0)</f>
        <v>0</v>
      </c>
      <c r="P144" s="77"/>
      <c r="Q144" s="77"/>
      <c r="R144" s="77"/>
      <c r="S144" s="77"/>
      <c r="T144" s="77" t="s">
        <v>1152</v>
      </c>
      <c r="U144" s="56" t="s">
        <v>1153</v>
      </c>
      <c r="V144" s="56"/>
      <c r="W144" s="56"/>
      <c r="X144" s="56"/>
      <c r="Y144" s="56"/>
      <c r="Z144" s="56" t="s">
        <v>1154</v>
      </c>
      <c r="AA144" s="56" t="s">
        <v>63</v>
      </c>
      <c r="AB144" s="56"/>
      <c r="AC144" s="56"/>
      <c r="AD144" s="56"/>
      <c r="AE144" s="56"/>
      <c r="AF144" s="56" t="s">
        <v>1155</v>
      </c>
      <c r="AG144" s="56" t="s">
        <v>63</v>
      </c>
      <c r="AH144" s="56"/>
      <c r="AI144" s="57"/>
      <c r="AJ144" s="57"/>
      <c r="AK144" s="57"/>
      <c r="AL144" s="57"/>
      <c r="AM144" s="57"/>
      <c r="AN144" s="60" t="str">
        <f ca="1">IFERROR(__xludf.DUMMYFUNCTION("""COMPUTED_VALUE"""),"Trimestral")</f>
        <v>Trimestral</v>
      </c>
    </row>
    <row r="145" spans="1:40" ht="14.25" hidden="1" customHeight="1">
      <c r="A145" s="10" t="str">
        <f t="shared" ca="1" si="0"/>
        <v>Trimestral</v>
      </c>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20">
        <f ca="1">IFERROR(__xludf.DUMMYFUNCTION("""COMPUTED_VALUE"""),0)</f>
        <v>0</v>
      </c>
      <c r="P145" s="56"/>
      <c r="Q145" s="56"/>
      <c r="R145" s="56"/>
      <c r="S145" s="56"/>
      <c r="T145" s="56"/>
      <c r="U145" s="56"/>
      <c r="V145" s="56"/>
      <c r="W145" s="56"/>
      <c r="X145" s="56"/>
      <c r="Y145" s="56"/>
      <c r="Z145" s="56"/>
      <c r="AA145" s="56"/>
      <c r="AB145" s="56"/>
      <c r="AC145" s="56"/>
      <c r="AD145" s="56"/>
      <c r="AE145" s="56"/>
      <c r="AF145" s="56"/>
      <c r="AG145" s="56"/>
      <c r="AH145" s="56"/>
      <c r="AI145" s="57"/>
      <c r="AJ145" s="57"/>
      <c r="AK145" s="57"/>
      <c r="AL145" s="57"/>
      <c r="AM145" s="57"/>
      <c r="AN145" s="60" t="str">
        <f ca="1">IFERROR(__xludf.DUMMYFUNCTION("""COMPUTED_VALUE"""),"Trimestral")</f>
        <v>Trimestral</v>
      </c>
    </row>
    <row r="146" spans="1:40" ht="14.25" hidden="1" customHeight="1">
      <c r="A146" s="10" t="str">
        <f t="shared" ca="1" si="0"/>
        <v>Trimestral</v>
      </c>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20">
        <f ca="1">IFERROR(__xludf.DUMMYFUNCTION("""COMPUTED_VALUE"""),0)</f>
        <v>0</v>
      </c>
      <c r="P146" s="56"/>
      <c r="Q146" s="56"/>
      <c r="R146" s="56"/>
      <c r="S146" s="56"/>
      <c r="T146" s="56"/>
      <c r="U146" s="56"/>
      <c r="V146" s="56"/>
      <c r="W146" s="56"/>
      <c r="X146" s="56"/>
      <c r="Y146" s="56"/>
      <c r="Z146" s="56"/>
      <c r="AA146" s="56"/>
      <c r="AB146" s="56"/>
      <c r="AC146" s="56"/>
      <c r="AD146" s="56"/>
      <c r="AE146" s="56"/>
      <c r="AF146" s="56"/>
      <c r="AG146" s="56"/>
      <c r="AH146" s="56"/>
      <c r="AI146" s="57"/>
      <c r="AJ146" s="57"/>
      <c r="AK146" s="57"/>
      <c r="AL146" s="57"/>
      <c r="AM146" s="57"/>
      <c r="AN146" s="60" t="str">
        <f ca="1">IFERROR(__xludf.DUMMYFUNCTION("""COMPUTED_VALUE"""),"Trimestral")</f>
        <v>Trimestral</v>
      </c>
    </row>
    <row r="147" spans="1:40" ht="14.25" customHeight="1">
      <c r="A147" s="10" t="str">
        <f t="shared" ca="1" si="0"/>
        <v>Trimestral</v>
      </c>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20">
        <f ca="1">IFERROR(__xludf.DUMMYFUNCTION("""COMPUTED_VALUE"""),0)</f>
        <v>0</v>
      </c>
      <c r="P147" s="56"/>
      <c r="Q147" s="56"/>
      <c r="R147" s="56"/>
      <c r="S147" s="56"/>
      <c r="T147" s="56"/>
      <c r="U147" s="56"/>
      <c r="V147" s="56"/>
      <c r="W147" s="56"/>
      <c r="X147" s="56"/>
      <c r="Y147" s="56"/>
      <c r="Z147" s="56"/>
      <c r="AA147" s="56"/>
      <c r="AB147" s="56"/>
      <c r="AC147" s="56"/>
      <c r="AD147" s="56"/>
      <c r="AE147" s="56"/>
      <c r="AF147" s="56"/>
      <c r="AG147" s="56"/>
      <c r="AH147" s="56"/>
      <c r="AI147" s="57"/>
      <c r="AJ147" s="57"/>
      <c r="AK147" s="57"/>
      <c r="AL147" s="57"/>
      <c r="AM147" s="57"/>
      <c r="AN147" s="60" t="str">
        <f ca="1">IFERROR(__xludf.DUMMYFUNCTION("""COMPUTED_VALUE"""),"Trimestral")</f>
        <v>Trimestral</v>
      </c>
    </row>
    <row r="148" spans="1:40" ht="14.25" hidden="1" customHeight="1">
      <c r="A148" s="10" t="str">
        <f t="shared" ca="1" si="0"/>
        <v>Trimestral</v>
      </c>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20">
        <f ca="1">IFERROR(__xludf.DUMMYFUNCTION("""COMPUTED_VALUE"""),0)</f>
        <v>0</v>
      </c>
      <c r="P148" s="56"/>
      <c r="Q148" s="56"/>
      <c r="R148" s="56"/>
      <c r="S148" s="56"/>
      <c r="T148" s="56"/>
      <c r="U148" s="56"/>
      <c r="V148" s="56"/>
      <c r="W148" s="56"/>
      <c r="X148" s="56"/>
      <c r="Y148" s="56"/>
      <c r="Z148" s="56"/>
      <c r="AA148" s="56"/>
      <c r="AB148" s="56"/>
      <c r="AC148" s="56"/>
      <c r="AD148" s="56"/>
      <c r="AE148" s="56"/>
      <c r="AF148" s="56"/>
      <c r="AG148" s="56"/>
      <c r="AH148" s="56"/>
      <c r="AI148" s="57"/>
      <c r="AJ148" s="57"/>
      <c r="AK148" s="57"/>
      <c r="AL148" s="57"/>
      <c r="AM148" s="57"/>
      <c r="AN148" s="60" t="str">
        <f ca="1">IFERROR(__xludf.DUMMYFUNCTION("""COMPUTED_VALUE"""),"Trimestral")</f>
        <v>Trimestral</v>
      </c>
    </row>
    <row r="149" spans="1:40" ht="14.25" hidden="1" customHeight="1">
      <c r="A149" s="10" t="str">
        <f t="shared" ca="1" si="0"/>
        <v>Trimestral</v>
      </c>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20">
        <f ca="1">IFERROR(__xludf.DUMMYFUNCTION("""COMPUTED_VALUE"""),0)</f>
        <v>0</v>
      </c>
      <c r="P149" s="56"/>
      <c r="Q149" s="56"/>
      <c r="R149" s="56"/>
      <c r="S149" s="56"/>
      <c r="T149" s="56"/>
      <c r="U149" s="56"/>
      <c r="V149" s="56"/>
      <c r="W149" s="56"/>
      <c r="X149" s="56"/>
      <c r="Y149" s="56"/>
      <c r="Z149" s="56"/>
      <c r="AA149" s="56"/>
      <c r="AB149" s="56"/>
      <c r="AC149" s="56"/>
      <c r="AD149" s="56"/>
      <c r="AE149" s="56"/>
      <c r="AF149" s="56"/>
      <c r="AG149" s="56"/>
      <c r="AH149" s="56"/>
      <c r="AI149" s="57"/>
      <c r="AJ149" s="57"/>
      <c r="AK149" s="57"/>
      <c r="AL149" s="57"/>
      <c r="AM149" s="57"/>
      <c r="AN149" s="60" t="str">
        <f ca="1">IFERROR(__xludf.DUMMYFUNCTION("""COMPUTED_VALUE"""),"Trimestral")</f>
        <v>Trimestral</v>
      </c>
    </row>
    <row r="150" spans="1:40" ht="14.25" hidden="1" customHeight="1">
      <c r="A150" s="10" t="str">
        <f t="shared" ca="1" si="0"/>
        <v>Trimestral</v>
      </c>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20">
        <f ca="1">IFERROR(__xludf.DUMMYFUNCTION("""COMPUTED_VALUE"""),0)</f>
        <v>0</v>
      </c>
      <c r="P150" s="56"/>
      <c r="Q150" s="56"/>
      <c r="R150" s="56"/>
      <c r="S150" s="56"/>
      <c r="T150" s="56"/>
      <c r="U150" s="56"/>
      <c r="V150" s="56"/>
      <c r="W150" s="56"/>
      <c r="X150" s="56"/>
      <c r="Y150" s="56"/>
      <c r="Z150" s="56"/>
      <c r="AA150" s="56"/>
      <c r="AB150" s="56"/>
      <c r="AC150" s="56"/>
      <c r="AD150" s="56"/>
      <c r="AE150" s="56"/>
      <c r="AF150" s="56"/>
      <c r="AG150" s="56"/>
      <c r="AH150" s="56"/>
      <c r="AI150" s="57"/>
      <c r="AJ150" s="57"/>
      <c r="AK150" s="57"/>
      <c r="AL150" s="57"/>
      <c r="AM150" s="57"/>
      <c r="AN150" s="60" t="str">
        <f ca="1">IFERROR(__xludf.DUMMYFUNCTION("""COMPUTED_VALUE"""),"Trimestral")</f>
        <v>Trimestral</v>
      </c>
    </row>
    <row r="151" spans="1:40" ht="14.25" hidden="1" customHeight="1">
      <c r="A151" s="10" t="str">
        <f t="shared" ca="1" si="0"/>
        <v>Trimestral</v>
      </c>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20">
        <f ca="1">IFERROR(__xludf.DUMMYFUNCTION("""COMPUTED_VALUE"""),0)</f>
        <v>0</v>
      </c>
      <c r="P151" s="56"/>
      <c r="Q151" s="56"/>
      <c r="R151" s="56"/>
      <c r="S151" s="56"/>
      <c r="T151" s="56"/>
      <c r="U151" s="56"/>
      <c r="V151" s="56"/>
      <c r="W151" s="56"/>
      <c r="X151" s="56"/>
      <c r="Y151" s="56"/>
      <c r="Z151" s="56"/>
      <c r="AA151" s="56"/>
      <c r="AB151" s="56"/>
      <c r="AC151" s="56"/>
      <c r="AD151" s="56"/>
      <c r="AE151" s="56"/>
      <c r="AF151" s="56"/>
      <c r="AG151" s="56"/>
      <c r="AH151" s="56"/>
      <c r="AI151" s="57"/>
      <c r="AJ151" s="57"/>
      <c r="AK151" s="57"/>
      <c r="AL151" s="57"/>
      <c r="AM151" s="57"/>
      <c r="AN151" s="60" t="str">
        <f ca="1">IFERROR(__xludf.DUMMYFUNCTION("""COMPUTED_VALUE"""),"Trimestral")</f>
        <v>Trimestral</v>
      </c>
    </row>
    <row r="152" spans="1:40" ht="14.25" hidden="1" customHeight="1">
      <c r="A152" s="10" t="str">
        <f t="shared" ca="1" si="0"/>
        <v>Trimestral</v>
      </c>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20">
        <f ca="1">IFERROR(__xludf.DUMMYFUNCTION("""COMPUTED_VALUE"""),0)</f>
        <v>0</v>
      </c>
      <c r="P152" s="56"/>
      <c r="Q152" s="56"/>
      <c r="R152" s="56"/>
      <c r="S152" s="56"/>
      <c r="T152" s="56"/>
      <c r="U152" s="56"/>
      <c r="V152" s="56"/>
      <c r="W152" s="56"/>
      <c r="X152" s="56"/>
      <c r="Y152" s="56"/>
      <c r="Z152" s="56"/>
      <c r="AA152" s="56"/>
      <c r="AB152" s="56"/>
      <c r="AC152" s="56"/>
      <c r="AD152" s="56"/>
      <c r="AE152" s="56"/>
      <c r="AF152" s="56"/>
      <c r="AG152" s="56"/>
      <c r="AH152" s="56"/>
      <c r="AI152" s="57"/>
      <c r="AJ152" s="57"/>
      <c r="AK152" s="57"/>
      <c r="AL152" s="57"/>
      <c r="AM152" s="57"/>
      <c r="AN152" s="60" t="str">
        <f ca="1">IFERROR(__xludf.DUMMYFUNCTION("""COMPUTED_VALUE"""),"Trimestral")</f>
        <v>Trimestral</v>
      </c>
    </row>
    <row r="153" spans="1:40" ht="14.25" hidden="1" customHeight="1">
      <c r="A153" s="10" t="str">
        <f t="shared" ca="1" si="0"/>
        <v>Trimestral</v>
      </c>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20">
        <f ca="1">IFERROR(__xludf.DUMMYFUNCTION("""COMPUTED_VALUE"""),0)</f>
        <v>0</v>
      </c>
      <c r="P153" s="57"/>
      <c r="Q153" s="57"/>
      <c r="R153" s="57"/>
      <c r="S153" s="57"/>
      <c r="T153" s="57"/>
      <c r="U153" s="57"/>
      <c r="V153" s="14"/>
      <c r="W153" s="14"/>
      <c r="X153" s="14"/>
      <c r="Y153" s="14"/>
      <c r="Z153" s="14"/>
      <c r="AA153" s="14"/>
      <c r="AB153" s="14"/>
      <c r="AC153" s="14"/>
      <c r="AD153" s="14"/>
      <c r="AE153" s="14"/>
      <c r="AF153" s="14"/>
      <c r="AG153" s="14"/>
      <c r="AH153" s="14"/>
      <c r="AI153" s="14"/>
      <c r="AJ153" s="14"/>
      <c r="AK153" s="14"/>
      <c r="AL153" s="14"/>
      <c r="AM153" s="14"/>
      <c r="AN153" s="60" t="str">
        <f ca="1">IFERROR(__xludf.DUMMYFUNCTION("""COMPUTED_VALUE"""),"Trimestral")</f>
        <v>Trimestral</v>
      </c>
    </row>
    <row r="154" spans="1:40" ht="14.25" hidden="1" customHeight="1">
      <c r="A154" s="10" t="str">
        <f t="shared" ca="1" si="0"/>
        <v>Trimestral</v>
      </c>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v>0.75</v>
      </c>
      <c r="O154" s="61">
        <f ca="1">IFERROR(__xludf.DUMMYFUNCTION("""COMPUTED_VALUE"""),0)</f>
        <v>0</v>
      </c>
      <c r="P154" s="44"/>
      <c r="Q154" s="44"/>
      <c r="R154" s="44"/>
      <c r="S154" s="44"/>
      <c r="T154" s="44"/>
      <c r="U154" s="44"/>
      <c r="V154" s="44"/>
      <c r="W154" s="44"/>
      <c r="X154" s="44"/>
      <c r="Y154" s="44"/>
      <c r="Z154" s="44" t="s">
        <v>1156</v>
      </c>
      <c r="AA154" s="56" t="s">
        <v>63</v>
      </c>
      <c r="AB154" s="44"/>
      <c r="AC154" s="44"/>
      <c r="AD154" s="44"/>
      <c r="AE154" s="44"/>
      <c r="AF154" s="44" t="s">
        <v>1157</v>
      </c>
      <c r="AG154" s="134" t="s">
        <v>1158</v>
      </c>
      <c r="AH154" s="44"/>
      <c r="AI154" s="45"/>
      <c r="AJ154" s="45"/>
      <c r="AK154" s="45"/>
      <c r="AL154" s="45"/>
      <c r="AM154" s="45"/>
      <c r="AN154" s="55" t="str">
        <f ca="1">IFERROR(__xludf.DUMMYFUNCTION("""COMPUTED_VALUE"""),"Trimestral")</f>
        <v>Trimestral</v>
      </c>
    </row>
    <row r="155" spans="1:40" ht="96" hidden="1" customHeight="1">
      <c r="A155" s="10" t="str">
        <f t="shared" ca="1" si="0"/>
        <v>Trimestral</v>
      </c>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20">
        <f ca="1">IFERROR(__xludf.DUMMYFUNCTION("""COMPUTED_VALUE"""),0)</f>
        <v>0</v>
      </c>
      <c r="P155" s="57"/>
      <c r="Q155" s="57"/>
      <c r="R155" s="57"/>
      <c r="S155" s="57"/>
      <c r="T155" s="57"/>
      <c r="U155" s="57"/>
      <c r="V155" s="14"/>
      <c r="W155" s="14"/>
      <c r="X155" s="14"/>
      <c r="Y155" s="14"/>
      <c r="Z155" s="14"/>
      <c r="AA155" s="14"/>
      <c r="AB155" s="14"/>
      <c r="AC155" s="14"/>
      <c r="AD155" s="14"/>
      <c r="AE155" s="14"/>
      <c r="AF155" s="14"/>
      <c r="AG155" s="14"/>
      <c r="AH155" s="14"/>
      <c r="AI155" s="14"/>
      <c r="AJ155" s="14"/>
      <c r="AK155" s="14"/>
      <c r="AL155" s="14"/>
      <c r="AM155" s="14"/>
      <c r="AN155" s="60" t="str">
        <f ca="1">IFERROR(__xludf.DUMMYFUNCTION("""COMPUTED_VALUE"""),"Trimestral")</f>
        <v>Trimestral</v>
      </c>
    </row>
    <row r="156" spans="1:40" ht="14.25" hidden="1" customHeight="1">
      <c r="A156" s="10" t="str">
        <f t="shared" ca="1" si="0"/>
        <v>Trimestral</v>
      </c>
      <c r="B156" s="11" t="str">
        <f ca="1">IFERROR(__xludf.DUMMYFUNCTION("""COMPUTED_VALUE"""),"1. PROTEGER LA BELLEZA DE LA VIDA")</f>
        <v>1. PROTEGER LA BELLEZA DE LA VIDA</v>
      </c>
      <c r="C156" s="11" t="str">
        <f ca="1">IFERROR(__xludf.DUMMYFUNCTION("""COMPUTED_VALUE"""),"1.6 Autoridad ambiental y gestión del riesgo")</f>
        <v>1.6 Autoridad ambiental y gestión del riesgo</v>
      </c>
      <c r="D156" s="11"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11"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11" t="str">
        <f ca="1">IFERROR(__xludf.DUMMYFUNCTION("""COMPUTED_VALUE"""),"PAA")</f>
        <v>PAA</v>
      </c>
      <c r="G156" s="11" t="str">
        <f ca="1">IFERROR(__xludf.DUMMYFUNCTION("""COMPUTED_VALUE"""),"PNN Cahuinarí")</f>
        <v>PNN Cahuinarí</v>
      </c>
      <c r="H156" s="14" t="str">
        <f ca="1">IFERROR(__xludf.DUMMYFUNCTION("""COMPUTED_VALUE"""),"OTROS")</f>
        <v>OTROS</v>
      </c>
      <c r="I156" s="11" t="str">
        <f ca="1">IFERROR(__xludf.DUMMYFUNCTION("""COMPUTED_VALUE"""),"N/A")</f>
        <v>N/A</v>
      </c>
      <c r="J156" s="14">
        <f ca="1">IFERROR(__xludf.DUMMYFUNCTION("""COMPUTED_VALUE"""),1)</f>
        <v>1</v>
      </c>
      <c r="K156" s="17" t="str">
        <f ca="1">IFERROR(__xludf.DUMMYFUNCTION("""COMPUTED_VALUE"""),"   -")</f>
        <v xml:space="preserve">   -</v>
      </c>
      <c r="L156" s="18" t="str">
        <f ca="1">IFERROR(__xludf.DUMMYFUNCTION("""COMPUTED_VALUE""")," Reporte en DRIVE 1 y en SENDA 0,25")</f>
        <v xml:space="preserve"> Reporte en DRIVE 1 y en SENDA 0,25</v>
      </c>
      <c r="M156" s="11" t="str">
        <f ca="1">IFERROR(__xludf.DUMMYFUNCTION("""COMPUTED_VALUE"""),"Liseth Castellanos")</f>
        <v>Liseth Castellanos</v>
      </c>
      <c r="N156" s="11"/>
      <c r="O156" s="20">
        <f ca="1">IFERROR(__xludf.DUMMYFUNCTION("""COMPUTED_VALUE"""),0)</f>
        <v>0</v>
      </c>
      <c r="P156" s="11"/>
      <c r="Q156" s="11"/>
      <c r="R156" s="11"/>
      <c r="S156" s="11"/>
      <c r="T156" s="11"/>
      <c r="U156" s="11"/>
      <c r="V156" s="11"/>
      <c r="W156" s="11"/>
      <c r="X156" s="11"/>
      <c r="Y156" s="11"/>
      <c r="Z156" s="11"/>
      <c r="AA156" s="11"/>
      <c r="AB156" s="11"/>
      <c r="AC156" s="11"/>
      <c r="AD156" s="11"/>
      <c r="AE156" s="11"/>
      <c r="AF156" s="11"/>
      <c r="AG156" s="11"/>
      <c r="AH156" s="11"/>
      <c r="AI156" s="14"/>
      <c r="AJ156" s="14"/>
      <c r="AK156" s="14"/>
      <c r="AL156" s="28"/>
      <c r="AM156" s="14"/>
      <c r="AN156" s="15" t="str">
        <f ca="1">IFERROR(__xludf.DUMMYFUNCTION("""COMPUTED_VALUE"""),"Trimestral")</f>
        <v>Trimestral</v>
      </c>
    </row>
    <row r="157" spans="1:40" ht="14.25" customHeight="1">
      <c r="A157" s="10" t="str">
        <f t="shared" ca="1" si="0"/>
        <v>Trimestral</v>
      </c>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20">
        <f ca="1">IFERROR(__xludf.DUMMYFUNCTION("""COMPUTED_VALUE"""),0)</f>
        <v>0</v>
      </c>
      <c r="P157" s="57"/>
      <c r="Q157" s="57"/>
      <c r="R157" s="57"/>
      <c r="S157" s="57"/>
      <c r="T157" s="57"/>
      <c r="U157" s="57"/>
      <c r="V157" s="14"/>
      <c r="W157" s="14"/>
      <c r="X157" s="14"/>
      <c r="Y157" s="14"/>
      <c r="Z157" s="14"/>
      <c r="AA157" s="14"/>
      <c r="AB157" s="14"/>
      <c r="AC157" s="14"/>
      <c r="AD157" s="14"/>
      <c r="AE157" s="14"/>
      <c r="AF157" s="14"/>
      <c r="AG157" s="14"/>
      <c r="AH157" s="14"/>
      <c r="AI157" s="14"/>
      <c r="AJ157" s="14"/>
      <c r="AK157" s="14"/>
      <c r="AL157" s="14"/>
      <c r="AM157" s="14"/>
      <c r="AN157" s="60" t="str">
        <f ca="1">IFERROR(__xludf.DUMMYFUNCTION("""COMPUTED_VALUE"""),"Trimestral")</f>
        <v>Trimestral</v>
      </c>
    </row>
    <row r="158" spans="1:40" ht="14.25" hidden="1" customHeight="1">
      <c r="A158" s="10" t="str">
        <f t="shared" ca="1" si="0"/>
        <v>Trimestral</v>
      </c>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20">
        <f ca="1">IFERROR(__xludf.DUMMYFUNCTION("""COMPUTED_VALUE"""),0)</f>
        <v>0</v>
      </c>
      <c r="P158" s="57"/>
      <c r="Q158" s="57"/>
      <c r="R158" s="57"/>
      <c r="S158" s="57"/>
      <c r="T158" s="57"/>
      <c r="U158" s="57"/>
      <c r="V158" s="14"/>
      <c r="W158" s="14"/>
      <c r="X158" s="14"/>
      <c r="Y158" s="14"/>
      <c r="Z158" s="14"/>
      <c r="AA158" s="14"/>
      <c r="AB158" s="14"/>
      <c r="AC158" s="14"/>
      <c r="AD158" s="14"/>
      <c r="AE158" s="14"/>
      <c r="AF158" s="14"/>
      <c r="AG158" s="14"/>
      <c r="AH158" s="14"/>
      <c r="AI158" s="14"/>
      <c r="AJ158" s="14"/>
      <c r="AK158" s="14"/>
      <c r="AL158" s="14"/>
      <c r="AM158" s="14"/>
      <c r="AN158" s="60" t="str">
        <f ca="1">IFERROR(__xludf.DUMMYFUNCTION("""COMPUTED_VALUE"""),"Trimestral")</f>
        <v>Trimestral</v>
      </c>
    </row>
    <row r="159" spans="1:40" ht="14.25" hidden="1" customHeight="1">
      <c r="A159" s="10" t="str">
        <f t="shared" ca="1" si="0"/>
        <v>Trimestral</v>
      </c>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61">
        <f ca="1">IFERROR(__xludf.DUMMYFUNCTION("""COMPUTED_VALUE"""),0)</f>
        <v>0</v>
      </c>
      <c r="P159" s="44"/>
      <c r="Q159" s="44"/>
      <c r="R159" s="44"/>
      <c r="S159" s="44"/>
      <c r="T159" s="44"/>
      <c r="U159" s="44"/>
      <c r="V159" s="44"/>
      <c r="W159" s="44"/>
      <c r="X159" s="44"/>
      <c r="Y159" s="44"/>
      <c r="Z159" s="44"/>
      <c r="AA159" s="44"/>
      <c r="AB159" s="44"/>
      <c r="AC159" s="44"/>
      <c r="AD159" s="44"/>
      <c r="AE159" s="44"/>
      <c r="AF159" s="44"/>
      <c r="AG159" s="44"/>
      <c r="AH159" s="44"/>
      <c r="AI159" s="45"/>
      <c r="AJ159" s="45"/>
      <c r="AK159" s="45"/>
      <c r="AL159" s="45"/>
      <c r="AM159" s="45"/>
      <c r="AN159" s="55" t="str">
        <f ca="1">IFERROR(__xludf.DUMMYFUNCTION("""COMPUTED_VALUE"""),"Trimestral")</f>
        <v>Trimestral</v>
      </c>
    </row>
    <row r="160" spans="1:40" ht="14.25" hidden="1" customHeight="1">
      <c r="A160" s="10" t="str">
        <f t="shared" ca="1" si="0"/>
        <v>Trimestral</v>
      </c>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20">
        <f ca="1">IFERROR(__xludf.DUMMYFUNCTION("""COMPUTED_VALUE"""),1)</f>
        <v>1</v>
      </c>
      <c r="P160" s="57"/>
      <c r="Q160" s="57"/>
      <c r="R160" s="57"/>
      <c r="S160" s="57"/>
      <c r="T160" s="57"/>
      <c r="U160" s="57"/>
      <c r="V160" s="14"/>
      <c r="W160" s="14"/>
      <c r="X160" s="14"/>
      <c r="Y160" s="14"/>
      <c r="Z160" s="14"/>
      <c r="AA160" s="14"/>
      <c r="AB160" s="14"/>
      <c r="AC160" s="14"/>
      <c r="AD160" s="14"/>
      <c r="AE160" s="14"/>
      <c r="AF160" s="14"/>
      <c r="AG160" s="14"/>
      <c r="AH160" s="14"/>
      <c r="AI160" s="14"/>
      <c r="AJ160" s="14"/>
      <c r="AK160" s="14"/>
      <c r="AL160" s="14"/>
      <c r="AM160" s="14"/>
      <c r="AN160" s="60" t="str">
        <f ca="1">IFERROR(__xludf.DUMMYFUNCTION("""COMPUTED_VALUE"""),"Trimestral")</f>
        <v>Trimestral</v>
      </c>
    </row>
    <row r="161" spans="1:40" ht="14.25" hidden="1" customHeight="1">
      <c r="A161" s="10" t="str">
        <f t="shared" ca="1" si="0"/>
        <v>Trimestral</v>
      </c>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61">
        <f ca="1">IFERROR(__xludf.DUMMYFUNCTION("""COMPUTED_VALUE"""),1)</f>
        <v>1</v>
      </c>
      <c r="P161" s="44"/>
      <c r="Q161" s="44"/>
      <c r="R161" s="44"/>
      <c r="S161" s="44"/>
      <c r="T161" s="44"/>
      <c r="U161" s="44"/>
      <c r="V161" s="44"/>
      <c r="W161" s="44"/>
      <c r="X161" s="44"/>
      <c r="Y161" s="44"/>
      <c r="Z161" s="44"/>
      <c r="AA161" s="44"/>
      <c r="AB161" s="44"/>
      <c r="AC161" s="44"/>
      <c r="AD161" s="44"/>
      <c r="AE161" s="44"/>
      <c r="AF161" s="44"/>
      <c r="AG161" s="44"/>
      <c r="AH161" s="44"/>
      <c r="AI161" s="45"/>
      <c r="AJ161" s="45"/>
      <c r="AK161" s="45"/>
      <c r="AL161" s="45"/>
      <c r="AM161" s="45"/>
      <c r="AN161" s="55" t="str">
        <f ca="1">IFERROR(__xludf.DUMMYFUNCTION("""COMPUTED_VALUE"""),"Trimestral")</f>
        <v>Trimestral</v>
      </c>
    </row>
    <row r="162" spans="1:40" ht="14.25" hidden="1" customHeight="1">
      <c r="A162" s="10" t="str">
        <f t="shared" ca="1" si="0"/>
        <v>Trimestral</v>
      </c>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20">
        <f ca="1">IFERROR(__xludf.DUMMYFUNCTION("""COMPUTED_VALUE"""),1)</f>
        <v>1</v>
      </c>
      <c r="P162" s="57"/>
      <c r="Q162" s="57"/>
      <c r="R162" s="57"/>
      <c r="S162" s="57"/>
      <c r="T162" s="57"/>
      <c r="U162" s="57"/>
      <c r="V162" s="14"/>
      <c r="W162" s="14"/>
      <c r="X162" s="14"/>
      <c r="Y162" s="14"/>
      <c r="Z162" s="14"/>
      <c r="AA162" s="14"/>
      <c r="AB162" s="14"/>
      <c r="AC162" s="14"/>
      <c r="AD162" s="14"/>
      <c r="AE162" s="14"/>
      <c r="AF162" s="14"/>
      <c r="AG162" s="14"/>
      <c r="AH162" s="14"/>
      <c r="AI162" s="14"/>
      <c r="AJ162" s="14"/>
      <c r="AK162" s="14"/>
      <c r="AL162" s="14"/>
      <c r="AM162" s="14"/>
      <c r="AN162" s="60" t="str">
        <f ca="1">IFERROR(__xludf.DUMMYFUNCTION("""COMPUTED_VALUE"""),"Trimestral")</f>
        <v>Trimestral</v>
      </c>
    </row>
    <row r="163" spans="1:40" ht="14.25" hidden="1" customHeight="1">
      <c r="A163" s="10" t="str">
        <f t="shared" ca="1" si="0"/>
        <v>Trimestral</v>
      </c>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20">
        <f ca="1">IFERROR(__xludf.DUMMYFUNCTION("""COMPUTED_VALUE"""),1)</f>
        <v>1</v>
      </c>
      <c r="P163" s="57"/>
      <c r="Q163" s="57"/>
      <c r="R163" s="57"/>
      <c r="S163" s="57"/>
      <c r="T163" s="57"/>
      <c r="U163" s="57"/>
      <c r="V163" s="14"/>
      <c r="W163" s="14"/>
      <c r="X163" s="14"/>
      <c r="Y163" s="14"/>
      <c r="Z163" s="14"/>
      <c r="AA163" s="14"/>
      <c r="AB163" s="14"/>
      <c r="AC163" s="14"/>
      <c r="AD163" s="14"/>
      <c r="AE163" s="14"/>
      <c r="AF163" s="14"/>
      <c r="AG163" s="14"/>
      <c r="AH163" s="14"/>
      <c r="AI163" s="14"/>
      <c r="AJ163" s="14"/>
      <c r="AK163" s="14"/>
      <c r="AL163" s="14"/>
      <c r="AM163" s="14"/>
      <c r="AN163" s="60" t="str">
        <f ca="1">IFERROR(__xludf.DUMMYFUNCTION("""COMPUTED_VALUE"""),"Trimestral")</f>
        <v>Trimestral</v>
      </c>
    </row>
    <row r="164" spans="1:40" ht="14.25" hidden="1" customHeight="1">
      <c r="A164" s="10" t="str">
        <f t="shared" ca="1" si="0"/>
        <v>Trimestral</v>
      </c>
      <c r="B164" s="11" t="str">
        <f ca="1">IFERROR(__xludf.DUMMYFUNCTION("""COMPUTED_VALUE"""),"4. PAZ CON LA NATURALEZA")</f>
        <v>4. PAZ CON LA NATURALEZA</v>
      </c>
      <c r="C164" s="11" t="str">
        <f ca="1">IFERROR(__xludf.DUMMYFUNCTION("""COMPUTED_VALUE"""),"4.3 Educación ambiental")</f>
        <v>4.3 Educación ambiental</v>
      </c>
      <c r="D164" s="11" t="str">
        <f ca="1">IFERROR(__xludf.DUMMYFUNCTION("""COMPUTED_VALUE"""),"No. de personas capacitadas")</f>
        <v>No. de personas capacitadas</v>
      </c>
      <c r="E164" s="11"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11" t="str">
        <f ca="1">IFERROR(__xludf.DUMMYFUNCTION("""COMPUTED_VALUE"""),"PAA-PI")</f>
        <v>PAA-PI</v>
      </c>
      <c r="G164" s="11" t="str">
        <f ca="1">IFERROR(__xludf.DUMMYFUNCTION("""COMPUTED_VALUE"""),"PNN Cahuinarí")</f>
        <v>PNN Cahuinarí</v>
      </c>
      <c r="H164" s="14" t="str">
        <f ca="1">IFERROR(__xludf.DUMMYFUNCTION("""COMPUTED_VALUE"""),"FONAM")</f>
        <v>FONAM</v>
      </c>
      <c r="I164" s="11"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14">
        <f ca="1">IFERROR(__xludf.DUMMYFUNCTION("""COMPUTED_VALUE"""),50)</f>
        <v>50</v>
      </c>
      <c r="K164" s="17">
        <f ca="1">IFERROR(__xludf.DUMMYFUNCTION("""COMPUTED_VALUE"""),22361106)</f>
        <v>22361106</v>
      </c>
      <c r="L164" s="18"/>
      <c r="M164" s="11" t="str">
        <f ca="1">IFERROR(__xludf.DUMMYFUNCTION("""COMPUTED_VALUE"""),"Luis Carlos Rocero")</f>
        <v>Luis Carlos Rocero</v>
      </c>
      <c r="N164" s="11"/>
      <c r="O164" s="20">
        <f ca="1">IFERROR(__xludf.DUMMYFUNCTION("""COMPUTED_VALUE"""),1)</f>
        <v>1</v>
      </c>
      <c r="P164" s="11"/>
      <c r="Q164" s="11"/>
      <c r="R164" s="11"/>
      <c r="S164" s="11"/>
      <c r="T164" s="11"/>
      <c r="U164" s="11"/>
      <c r="V164" s="11"/>
      <c r="W164" s="11"/>
      <c r="X164" s="11"/>
      <c r="Y164" s="11"/>
      <c r="Z164" s="11"/>
      <c r="AA164" s="11"/>
      <c r="AB164" s="11"/>
      <c r="AC164" s="11"/>
      <c r="AD164" s="11"/>
      <c r="AE164" s="11"/>
      <c r="AF164" s="11"/>
      <c r="AG164" s="11"/>
      <c r="AH164" s="11"/>
      <c r="AI164" s="14"/>
      <c r="AJ164" s="14"/>
      <c r="AK164" s="14"/>
      <c r="AL164" s="11"/>
      <c r="AM164" s="11"/>
      <c r="AN164" s="15" t="str">
        <f ca="1">IFERROR(__xludf.DUMMYFUNCTION("""COMPUTED_VALUE"""),"Trimestral")</f>
        <v>Trimestral</v>
      </c>
    </row>
    <row r="165" spans="1:40" ht="14.25" hidden="1" customHeight="1">
      <c r="A165" s="10" t="str">
        <f t="shared" ca="1" si="0"/>
        <v>Trimestral</v>
      </c>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20">
        <f ca="1">IFERROR(__xludf.DUMMYFUNCTION("""COMPUTED_VALUE"""),1)</f>
        <v>1</v>
      </c>
      <c r="P165" s="57"/>
      <c r="Q165" s="57"/>
      <c r="R165" s="57"/>
      <c r="S165" s="57"/>
      <c r="T165" s="57"/>
      <c r="U165" s="57"/>
      <c r="V165" s="14"/>
      <c r="W165" s="14"/>
      <c r="X165" s="14"/>
      <c r="Y165" s="14"/>
      <c r="Z165" s="14"/>
      <c r="AA165" s="14"/>
      <c r="AB165" s="14"/>
      <c r="AC165" s="14"/>
      <c r="AD165" s="14"/>
      <c r="AE165" s="14"/>
      <c r="AF165" s="14"/>
      <c r="AG165" s="14"/>
      <c r="AH165" s="14"/>
      <c r="AI165" s="14"/>
      <c r="AJ165" s="14"/>
      <c r="AK165" s="14"/>
      <c r="AL165" s="14"/>
      <c r="AM165" s="14"/>
      <c r="AN165" s="60" t="str">
        <f ca="1">IFERROR(__xludf.DUMMYFUNCTION("""COMPUTED_VALUE"""),"Trimestral")</f>
        <v>Trimestral</v>
      </c>
    </row>
    <row r="166" spans="1:40" ht="14.25" hidden="1" customHeight="1">
      <c r="A166" s="10" t="str">
        <f t="shared" ca="1" si="0"/>
        <v>Trimestral</v>
      </c>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20">
        <f ca="1">IFERROR(__xludf.DUMMYFUNCTION("""COMPUTED_VALUE"""),1)</f>
        <v>1</v>
      </c>
      <c r="P166" s="57"/>
      <c r="Q166" s="57"/>
      <c r="R166" s="57"/>
      <c r="S166" s="57"/>
      <c r="T166" s="57"/>
      <c r="U166" s="57"/>
      <c r="V166" s="14"/>
      <c r="W166" s="14"/>
      <c r="X166" s="14"/>
      <c r="Y166" s="14"/>
      <c r="Z166" s="14"/>
      <c r="AA166" s="14"/>
      <c r="AB166" s="14"/>
      <c r="AC166" s="14"/>
      <c r="AD166" s="14"/>
      <c r="AE166" s="14"/>
      <c r="AF166" s="14"/>
      <c r="AG166" s="14"/>
      <c r="AH166" s="14"/>
      <c r="AI166" s="14"/>
      <c r="AJ166" s="14"/>
      <c r="AK166" s="14"/>
      <c r="AL166" s="14"/>
      <c r="AM166" s="14"/>
      <c r="AN166" s="60" t="str">
        <f ca="1">IFERROR(__xludf.DUMMYFUNCTION("""COMPUTED_VALUE"""),"Trimestral")</f>
        <v>Trimestral</v>
      </c>
    </row>
    <row r="167" spans="1:40" ht="14.25" hidden="1" customHeight="1">
      <c r="A167" s="10" t="str">
        <f t="shared" ca="1" si="0"/>
        <v>Trimestral</v>
      </c>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61">
        <f ca="1">IFERROR(__xludf.DUMMYFUNCTION("""COMPUTED_VALUE"""),1)</f>
        <v>1</v>
      </c>
      <c r="P167" s="113"/>
      <c r="Q167" s="113"/>
      <c r="R167" s="113"/>
      <c r="S167" s="113"/>
      <c r="T167" s="113" t="s">
        <v>1159</v>
      </c>
      <c r="U167" s="44"/>
      <c r="V167" s="44" t="s">
        <v>304</v>
      </c>
      <c r="W167" s="44"/>
      <c r="X167" s="44" t="s">
        <v>304</v>
      </c>
      <c r="Y167" s="44"/>
      <c r="Z167" s="44"/>
      <c r="AA167" s="44"/>
      <c r="AB167" s="44"/>
      <c r="AC167" s="44"/>
      <c r="AD167" s="44"/>
      <c r="AE167" s="44"/>
      <c r="AF167" s="44"/>
      <c r="AG167" s="44"/>
      <c r="AH167" s="44"/>
      <c r="AI167" s="45"/>
      <c r="AJ167" s="45"/>
      <c r="AK167" s="45"/>
      <c r="AL167" s="45"/>
      <c r="AM167" s="45"/>
      <c r="AN167" s="55" t="str">
        <f ca="1">IFERROR(__xludf.DUMMYFUNCTION("""COMPUTED_VALUE"""),"Trimestral")</f>
        <v>Trimestral</v>
      </c>
    </row>
    <row r="168" spans="1:40" ht="14.25" hidden="1" customHeight="1">
      <c r="A168" s="10" t="str">
        <f t="shared" ca="1" si="0"/>
        <v>Trimestral</v>
      </c>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20">
        <f ca="1">IFERROR(__xludf.DUMMYFUNCTION("""COMPUTED_VALUE"""),1)</f>
        <v>1</v>
      </c>
      <c r="P168" s="57"/>
      <c r="Q168" s="57"/>
      <c r="R168" s="57"/>
      <c r="S168" s="57"/>
      <c r="T168" s="57"/>
      <c r="U168" s="57"/>
      <c r="V168" s="14"/>
      <c r="W168" s="14"/>
      <c r="X168" s="14"/>
      <c r="Y168" s="14"/>
      <c r="Z168" s="14"/>
      <c r="AA168" s="14"/>
      <c r="AB168" s="14"/>
      <c r="AC168" s="14"/>
      <c r="AD168" s="14"/>
      <c r="AE168" s="14"/>
      <c r="AF168" s="14"/>
      <c r="AG168" s="14"/>
      <c r="AH168" s="14"/>
      <c r="AI168" s="14"/>
      <c r="AJ168" s="14"/>
      <c r="AK168" s="14"/>
      <c r="AL168" s="14"/>
      <c r="AM168" s="14"/>
      <c r="AN168" s="60" t="str">
        <f ca="1">IFERROR(__xludf.DUMMYFUNCTION("""COMPUTED_VALUE"""),"Trimestral")</f>
        <v>Trimestral</v>
      </c>
    </row>
    <row r="169" spans="1:40" ht="14.25" hidden="1" customHeight="1">
      <c r="A169" s="10" t="str">
        <f t="shared" ca="1" si="0"/>
        <v>Trimestral</v>
      </c>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61">
        <f ca="1">IFERROR(__xludf.DUMMYFUNCTION("""COMPUTED_VALUE"""),1)</f>
        <v>1</v>
      </c>
      <c r="P169" s="44"/>
      <c r="Q169" s="44"/>
      <c r="R169" s="44"/>
      <c r="S169" s="44"/>
      <c r="T169" s="44"/>
      <c r="U169" s="44"/>
      <c r="V169" s="44"/>
      <c r="W169" s="44"/>
      <c r="X169" s="44"/>
      <c r="Y169" s="44"/>
      <c r="Z169" s="44"/>
      <c r="AA169" s="44"/>
      <c r="AB169" s="44"/>
      <c r="AC169" s="44"/>
      <c r="AD169" s="44"/>
      <c r="AE169" s="44"/>
      <c r="AF169" s="44"/>
      <c r="AG169" s="44"/>
      <c r="AH169" s="44"/>
      <c r="AI169" s="45"/>
      <c r="AJ169" s="45"/>
      <c r="AK169" s="45"/>
      <c r="AL169" s="45"/>
      <c r="AM169" s="45"/>
      <c r="AN169" s="55" t="str">
        <f ca="1">IFERROR(__xludf.DUMMYFUNCTION("""COMPUTED_VALUE"""),"Trimestral")</f>
        <v>Trimestral</v>
      </c>
    </row>
    <row r="170" spans="1:40" ht="14.25" hidden="1" customHeight="1">
      <c r="A170" s="10" t="str">
        <f t="shared" ca="1" si="0"/>
        <v>Trimestral</v>
      </c>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20">
        <f ca="1">IFERROR(__xludf.DUMMYFUNCTION("""COMPUTED_VALUE"""),1)</f>
        <v>1</v>
      </c>
      <c r="P170" s="57"/>
      <c r="Q170" s="57"/>
      <c r="R170" s="57"/>
      <c r="S170" s="57"/>
      <c r="T170" s="57"/>
      <c r="U170" s="57"/>
      <c r="V170" s="14"/>
      <c r="W170" s="14"/>
      <c r="X170" s="14"/>
      <c r="Y170" s="14"/>
      <c r="Z170" s="14"/>
      <c r="AA170" s="14"/>
      <c r="AB170" s="14"/>
      <c r="AC170" s="14"/>
      <c r="AD170" s="14"/>
      <c r="AE170" s="14"/>
      <c r="AF170" s="14"/>
      <c r="AG170" s="14"/>
      <c r="AH170" s="14"/>
      <c r="AI170" s="14"/>
      <c r="AJ170" s="14"/>
      <c r="AK170" s="14"/>
      <c r="AL170" s="14"/>
      <c r="AM170" s="14"/>
      <c r="AN170" s="60" t="str">
        <f ca="1">IFERROR(__xludf.DUMMYFUNCTION("""COMPUTED_VALUE"""),"Trimestral")</f>
        <v>Trimestral</v>
      </c>
    </row>
    <row r="171" spans="1:40" ht="14.25" hidden="1" customHeight="1">
      <c r="A171" s="10" t="str">
        <f t="shared" ca="1" si="0"/>
        <v>Trimestral</v>
      </c>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20">
        <f ca="1">IFERROR(__xludf.DUMMYFUNCTION("""COMPUTED_VALUE"""),1)</f>
        <v>1</v>
      </c>
      <c r="P171" s="57"/>
      <c r="Q171" s="57"/>
      <c r="R171" s="57"/>
      <c r="S171" s="57"/>
      <c r="T171" s="57"/>
      <c r="U171" s="57"/>
      <c r="V171" s="14"/>
      <c r="W171" s="14"/>
      <c r="X171" s="14"/>
      <c r="Y171" s="14"/>
      <c r="Z171" s="14"/>
      <c r="AA171" s="14"/>
      <c r="AB171" s="14"/>
      <c r="AC171" s="14"/>
      <c r="AD171" s="14"/>
      <c r="AE171" s="14"/>
      <c r="AF171" s="14"/>
      <c r="AG171" s="14"/>
      <c r="AH171" s="14"/>
      <c r="AI171" s="14"/>
      <c r="AJ171" s="14"/>
      <c r="AK171" s="14"/>
      <c r="AL171" s="14"/>
      <c r="AM171" s="14"/>
      <c r="AN171" s="60" t="str">
        <f ca="1">IFERROR(__xludf.DUMMYFUNCTION("""COMPUTED_VALUE"""),"Trimestral")</f>
        <v>Trimestral</v>
      </c>
    </row>
    <row r="172" spans="1:40" ht="14.25" hidden="1" customHeight="1">
      <c r="A172" s="10" t="str">
        <f t="shared" ca="1" si="0"/>
        <v>Trimestral</v>
      </c>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61">
        <f ca="1">IFERROR(__xludf.DUMMYFUNCTION("""COMPUTED_VALUE"""),1)</f>
        <v>1</v>
      </c>
      <c r="P172" s="44"/>
      <c r="Q172" s="44"/>
      <c r="R172" s="44"/>
      <c r="S172" s="44"/>
      <c r="T172" s="44"/>
      <c r="U172" s="44"/>
      <c r="V172" s="44"/>
      <c r="W172" s="44"/>
      <c r="X172" s="44"/>
      <c r="Y172" s="44"/>
      <c r="Z172" s="44"/>
      <c r="AA172" s="44"/>
      <c r="AB172" s="44"/>
      <c r="AC172" s="44"/>
      <c r="AD172" s="44"/>
      <c r="AE172" s="44"/>
      <c r="AF172" s="44"/>
      <c r="AG172" s="44"/>
      <c r="AH172" s="44"/>
      <c r="AI172" s="45"/>
      <c r="AJ172" s="45"/>
      <c r="AK172" s="45"/>
      <c r="AL172" s="45"/>
      <c r="AM172" s="45"/>
      <c r="AN172" s="55" t="str">
        <f ca="1">IFERROR(__xludf.DUMMYFUNCTION("""COMPUTED_VALUE"""),"Trimestral")</f>
        <v>Trimestral</v>
      </c>
    </row>
    <row r="173" spans="1:40" ht="14.25" hidden="1" customHeight="1">
      <c r="A173" s="10" t="str">
        <f t="shared" ca="1" si="0"/>
        <v>Trimestral</v>
      </c>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61">
        <f ca="1">IFERROR(__xludf.DUMMYFUNCTION("""COMPUTED_VALUE"""),1)</f>
        <v>1</v>
      </c>
      <c r="P173" s="44"/>
      <c r="Q173" s="44"/>
      <c r="R173" s="44"/>
      <c r="S173" s="44"/>
      <c r="T173" s="44"/>
      <c r="U173" s="44"/>
      <c r="V173" s="44"/>
      <c r="W173" s="44"/>
      <c r="X173" s="44"/>
      <c r="Y173" s="44"/>
      <c r="Z173" s="44"/>
      <c r="AA173" s="44"/>
      <c r="AB173" s="44"/>
      <c r="AC173" s="44"/>
      <c r="AD173" s="44"/>
      <c r="AE173" s="44"/>
      <c r="AF173" s="44"/>
      <c r="AG173" s="44"/>
      <c r="AH173" s="44"/>
      <c r="AI173" s="45"/>
      <c r="AJ173" s="45"/>
      <c r="AK173" s="45"/>
      <c r="AL173" s="45"/>
      <c r="AM173" s="45"/>
      <c r="AN173" s="55" t="str">
        <f ca="1">IFERROR(__xludf.DUMMYFUNCTION("""COMPUTED_VALUE"""),"Trimestral")</f>
        <v>Trimestral</v>
      </c>
    </row>
    <row r="174" spans="1:40" ht="14.25" hidden="1" customHeight="1">
      <c r="A174" s="10" t="str">
        <f t="shared" ca="1" si="0"/>
        <v>Trimestral</v>
      </c>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20">
        <f ca="1">IFERROR(__xludf.DUMMYFUNCTION("""COMPUTED_VALUE"""),0)</f>
        <v>0</v>
      </c>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60" t="str">
        <f ca="1">IFERROR(__xludf.DUMMYFUNCTION("""COMPUTED_VALUE"""),"Trimestral")</f>
        <v>Trimestral</v>
      </c>
    </row>
    <row r="175" spans="1:40" ht="14.25" hidden="1" customHeight="1">
      <c r="A175" s="10" t="str">
        <f t="shared" ca="1" si="0"/>
        <v>Trimestral</v>
      </c>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f ca="1">IFERROR(__xludf.DUMMYFUNCTION("""COMPUTED_VALUE"""),42.5)</f>
        <v>42.5</v>
      </c>
      <c r="P175" s="44"/>
      <c r="Q175" s="44"/>
      <c r="R175" s="44"/>
      <c r="S175" s="44"/>
      <c r="T175" s="44"/>
      <c r="U175" s="44"/>
      <c r="V175" s="44"/>
      <c r="W175" s="44"/>
      <c r="X175" s="44"/>
      <c r="Y175" s="44"/>
      <c r="Z175" s="44"/>
      <c r="AA175" s="44"/>
      <c r="AB175" s="44"/>
      <c r="AC175" s="44"/>
      <c r="AD175" s="44"/>
      <c r="AE175" s="44"/>
      <c r="AF175" s="44"/>
      <c r="AG175" s="44"/>
      <c r="AH175" s="44"/>
      <c r="AI175" s="45"/>
      <c r="AJ175" s="45"/>
      <c r="AK175" s="45"/>
      <c r="AL175" s="45"/>
      <c r="AM175" s="45"/>
      <c r="AN175" s="55" t="str">
        <f ca="1">IFERROR(__xludf.DUMMYFUNCTION("""COMPUTED_VALUE"""),"Trimestral")</f>
        <v>Trimestral</v>
      </c>
    </row>
    <row r="176" spans="1:40" ht="14.25" hidden="1" customHeight="1">
      <c r="A176" s="10" t="str">
        <f t="shared" ca="1" si="0"/>
        <v>Trimestral</v>
      </c>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f ca="1">IFERROR(__xludf.DUMMYFUNCTION("""COMPUTED_VALUE"""),0)</f>
        <v>0</v>
      </c>
      <c r="P176" s="57"/>
      <c r="Q176" s="57"/>
      <c r="R176" s="57"/>
      <c r="S176" s="57"/>
      <c r="T176" s="57"/>
      <c r="U176" s="57"/>
      <c r="V176" s="14"/>
      <c r="W176" s="14"/>
      <c r="X176" s="14"/>
      <c r="Y176" s="14"/>
      <c r="Z176" s="14"/>
      <c r="AA176" s="14"/>
      <c r="AB176" s="14"/>
      <c r="AC176" s="14"/>
      <c r="AD176" s="14"/>
      <c r="AE176" s="14"/>
      <c r="AF176" s="14"/>
      <c r="AG176" s="14"/>
      <c r="AH176" s="14"/>
      <c r="AI176" s="14"/>
      <c r="AJ176" s="14"/>
      <c r="AK176" s="14"/>
      <c r="AL176" s="14"/>
      <c r="AM176" s="14"/>
      <c r="AN176" s="60" t="str">
        <f ca="1">IFERROR(__xludf.DUMMYFUNCTION("""COMPUTED_VALUE"""),"Trimestral")</f>
        <v>Trimestral</v>
      </c>
    </row>
    <row r="177" spans="1:40" ht="14.25" hidden="1" customHeight="1">
      <c r="A177" s="10" t="str">
        <f t="shared" ca="1" si="0"/>
        <v>Trimestral</v>
      </c>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f ca="1">IFERROR(__xludf.DUMMYFUNCTION("""COMPUTED_VALUE"""),0)</f>
        <v>0</v>
      </c>
      <c r="P177" s="44"/>
      <c r="Q177" s="44"/>
      <c r="R177" s="44"/>
      <c r="S177" s="44"/>
      <c r="T177" s="44"/>
      <c r="U177" s="44"/>
      <c r="V177" s="44"/>
      <c r="W177" s="44"/>
      <c r="X177" s="44"/>
      <c r="Y177" s="44"/>
      <c r="Z177" s="44" t="s">
        <v>304</v>
      </c>
      <c r="AA177" s="44"/>
      <c r="AB177" s="44"/>
      <c r="AC177" s="44"/>
      <c r="AD177" s="54" t="s">
        <v>305</v>
      </c>
      <c r="AE177" s="44"/>
      <c r="AF177" s="44"/>
      <c r="AG177" s="44"/>
      <c r="AH177" s="44"/>
      <c r="AI177" s="45"/>
      <c r="AJ177" s="45"/>
      <c r="AK177" s="45"/>
      <c r="AL177" s="45"/>
      <c r="AM177" s="45"/>
      <c r="AN177" s="55" t="str">
        <f ca="1">IFERROR(__xludf.DUMMYFUNCTION("""COMPUTED_VALUE"""),"Trimestral")</f>
        <v>Trimestral</v>
      </c>
    </row>
    <row r="178" spans="1:40" ht="14.25" hidden="1" customHeight="1">
      <c r="A178" s="10" t="str">
        <f t="shared" ca="1" si="0"/>
        <v>Trimestral</v>
      </c>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20">
        <f ca="1">IFERROR(__xludf.DUMMYFUNCTION("""COMPUTED_VALUE"""),0)</f>
        <v>0</v>
      </c>
      <c r="P178" s="57"/>
      <c r="Q178" s="57"/>
      <c r="R178" s="57"/>
      <c r="S178" s="57"/>
      <c r="T178" s="57"/>
      <c r="U178" s="57"/>
      <c r="V178" s="14"/>
      <c r="W178" s="14"/>
      <c r="X178" s="14"/>
      <c r="Y178" s="14"/>
      <c r="Z178" s="14"/>
      <c r="AA178" s="14"/>
      <c r="AB178" s="14"/>
      <c r="AC178" s="14"/>
      <c r="AD178" s="14"/>
      <c r="AE178" s="14"/>
      <c r="AF178" s="14"/>
      <c r="AG178" s="14"/>
      <c r="AH178" s="14"/>
      <c r="AI178" s="14"/>
      <c r="AJ178" s="14"/>
      <c r="AK178" s="14"/>
      <c r="AL178" s="14"/>
      <c r="AM178" s="14"/>
      <c r="AN178" s="60" t="str">
        <f ca="1">IFERROR(__xludf.DUMMYFUNCTION("""COMPUTED_VALUE"""),"Trimestral")</f>
        <v>Trimestral</v>
      </c>
    </row>
    <row r="179" spans="1:40" ht="14.25" hidden="1" customHeight="1">
      <c r="A179" s="10" t="str">
        <f t="shared" ca="1" si="0"/>
        <v>Trimestral</v>
      </c>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f ca="1">IFERROR(__xludf.DUMMYFUNCTION("""COMPUTED_VALUE"""),0)</f>
        <v>0</v>
      </c>
      <c r="P179" s="44"/>
      <c r="Q179" s="44"/>
      <c r="R179" s="44"/>
      <c r="S179" s="44"/>
      <c r="T179" s="44"/>
      <c r="U179" s="44"/>
      <c r="V179" s="44"/>
      <c r="W179" s="44"/>
      <c r="X179" s="44"/>
      <c r="Y179" s="44"/>
      <c r="Z179" s="44"/>
      <c r="AA179" s="44"/>
      <c r="AB179" s="44"/>
      <c r="AC179" s="44"/>
      <c r="AD179" s="44"/>
      <c r="AE179" s="44"/>
      <c r="AF179" s="44"/>
      <c r="AG179" s="44"/>
      <c r="AH179" s="44"/>
      <c r="AI179" s="45"/>
      <c r="AJ179" s="45"/>
      <c r="AK179" s="45"/>
      <c r="AL179" s="45"/>
      <c r="AM179" s="45"/>
      <c r="AN179" s="55" t="str">
        <f ca="1">IFERROR(__xludf.DUMMYFUNCTION("""COMPUTED_VALUE"""),"Trimestral")</f>
        <v>Trimestral</v>
      </c>
    </row>
    <row r="180" spans="1:40" ht="91.5" hidden="1" customHeight="1">
      <c r="A180" s="10" t="str">
        <f t="shared" ca="1" si="0"/>
        <v>Trimestral</v>
      </c>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f ca="1">IFERROR(__xludf.DUMMYFUNCTION("""COMPUTED_VALUE"""),0)</f>
        <v>0</v>
      </c>
      <c r="P180" s="88"/>
      <c r="Q180" s="88"/>
      <c r="R180" s="88"/>
      <c r="S180" s="88"/>
      <c r="T180" s="88"/>
      <c r="U180" s="88"/>
      <c r="V180" s="90"/>
      <c r="W180" s="90"/>
      <c r="X180" s="90"/>
      <c r="Y180" s="90"/>
      <c r="Z180" s="90"/>
      <c r="AA180" s="90"/>
      <c r="AB180" s="90"/>
      <c r="AC180" s="90"/>
      <c r="AD180" s="90"/>
      <c r="AE180" s="90"/>
      <c r="AF180" s="90"/>
      <c r="AG180" s="90"/>
      <c r="AH180" s="90"/>
      <c r="AI180" s="14"/>
      <c r="AJ180" s="14"/>
      <c r="AK180" s="14"/>
      <c r="AL180" s="14"/>
      <c r="AM180" s="14"/>
      <c r="AN180" s="60" t="str">
        <f ca="1">IFERROR(__xludf.DUMMYFUNCTION("""COMPUTED_VALUE"""),"Trimestral")</f>
        <v>Trimestral</v>
      </c>
    </row>
    <row r="181" spans="1:40" ht="91.5" hidden="1" customHeight="1">
      <c r="A181" s="10" t="str">
        <f t="shared" ca="1" si="0"/>
        <v>Trimestral</v>
      </c>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f ca="1">IFERROR(__xludf.DUMMYFUNCTION("""COMPUTED_VALUE"""),0)</f>
        <v>0</v>
      </c>
      <c r="P181" s="88"/>
      <c r="Q181" s="88"/>
      <c r="R181" s="88"/>
      <c r="S181" s="88"/>
      <c r="T181" s="88"/>
      <c r="U181" s="88"/>
      <c r="V181" s="90"/>
      <c r="W181" s="90"/>
      <c r="X181" s="90"/>
      <c r="Y181" s="90"/>
      <c r="Z181" s="90"/>
      <c r="AA181" s="90"/>
      <c r="AB181" s="90"/>
      <c r="AC181" s="90"/>
      <c r="AD181" s="90"/>
      <c r="AE181" s="90"/>
      <c r="AF181" s="90"/>
      <c r="AG181" s="90"/>
      <c r="AH181" s="90"/>
      <c r="AI181" s="14"/>
      <c r="AJ181" s="14"/>
      <c r="AK181" s="14"/>
      <c r="AL181" s="14"/>
      <c r="AM181" s="14"/>
      <c r="AN181" s="60" t="str">
        <f ca="1">IFERROR(__xludf.DUMMYFUNCTION("""COMPUTED_VALUE"""),"Trimestral")</f>
        <v>Trimestral</v>
      </c>
    </row>
    <row r="182" spans="1:40" ht="120">
      <c r="A182" s="10" t="str">
        <f t="shared" ca="1" si="0"/>
        <v>Trimestral</v>
      </c>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f ca="1">IFERROR(__xludf.DUMMYFUNCTION("""COMPUTED_VALUE"""),0)</f>
        <v>0</v>
      </c>
      <c r="P182" s="135"/>
      <c r="Q182" s="135"/>
      <c r="R182" s="135"/>
      <c r="S182" s="135"/>
      <c r="T182" s="135" t="s">
        <v>1160</v>
      </c>
      <c r="U182" s="88" t="s">
        <v>63</v>
      </c>
      <c r="V182" s="90"/>
      <c r="W182" s="90"/>
      <c r="X182" s="90"/>
      <c r="Y182" s="90"/>
      <c r="Z182" s="90"/>
      <c r="AA182" s="90"/>
      <c r="AB182" s="90"/>
      <c r="AC182" s="90"/>
      <c r="AD182" s="90"/>
      <c r="AE182" s="90"/>
      <c r="AF182" s="90"/>
      <c r="AG182" s="90"/>
      <c r="AH182" s="90"/>
      <c r="AI182" s="14"/>
      <c r="AJ182" s="14"/>
      <c r="AK182" s="14"/>
      <c r="AL182" s="14"/>
      <c r="AM182" s="14"/>
      <c r="AN182" s="60" t="str">
        <f ca="1">IFERROR(__xludf.DUMMYFUNCTION("""COMPUTED_VALUE"""),"Trimestral")</f>
        <v>Trimestral</v>
      </c>
    </row>
    <row r="183" spans="1:40" ht="91.5" hidden="1" customHeight="1">
      <c r="A183" s="10" t="str">
        <f t="shared" ca="1" si="0"/>
        <v>Trimestral</v>
      </c>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f ca="1">IFERROR(__xludf.DUMMYFUNCTION("""COMPUTED_VALUE"""),0)</f>
        <v>0</v>
      </c>
      <c r="P183" s="56"/>
      <c r="Q183" s="56"/>
      <c r="R183" s="56"/>
      <c r="S183" s="56"/>
      <c r="T183" s="56"/>
      <c r="U183" s="56"/>
      <c r="V183" s="90"/>
      <c r="W183" s="90"/>
      <c r="X183" s="90"/>
      <c r="Y183" s="90"/>
      <c r="Z183" s="90"/>
      <c r="AA183" s="90"/>
      <c r="AB183" s="90"/>
      <c r="AC183" s="90"/>
      <c r="AD183" s="90"/>
      <c r="AE183" s="90"/>
      <c r="AF183" s="90"/>
      <c r="AG183" s="90"/>
      <c r="AH183" s="90"/>
      <c r="AI183" s="14"/>
      <c r="AJ183" s="14"/>
      <c r="AK183" s="14"/>
      <c r="AL183" s="14"/>
      <c r="AM183" s="14"/>
      <c r="AN183" s="60" t="str">
        <f ca="1">IFERROR(__xludf.DUMMYFUNCTION("""COMPUTED_VALUE"""),"Trimestral")</f>
        <v>Trimestral</v>
      </c>
    </row>
    <row r="184" spans="1:40" ht="91.5" hidden="1" customHeight="1">
      <c r="A184" s="10" t="str">
        <f t="shared" ca="1" si="0"/>
        <v>Trimestral</v>
      </c>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20">
        <f ca="1">IFERROR(__xludf.DUMMYFUNCTION("""COMPUTED_VALUE"""),0)</f>
        <v>0</v>
      </c>
      <c r="P184" s="88" t="s">
        <v>1161</v>
      </c>
      <c r="Q184" s="88"/>
      <c r="R184" s="88" t="s">
        <v>1162</v>
      </c>
      <c r="S184" s="88"/>
      <c r="T184" s="88"/>
      <c r="U184" s="88"/>
      <c r="V184" s="90"/>
      <c r="W184" s="90"/>
      <c r="X184" s="90"/>
      <c r="Y184" s="90"/>
      <c r="Z184" s="90"/>
      <c r="AA184" s="90"/>
      <c r="AB184" s="90"/>
      <c r="AC184" s="90"/>
      <c r="AD184" s="90"/>
      <c r="AE184" s="90"/>
      <c r="AF184" s="90"/>
      <c r="AG184" s="90"/>
      <c r="AH184" s="186" t="s">
        <v>1163</v>
      </c>
      <c r="AI184" s="14"/>
      <c r="AJ184" s="14"/>
      <c r="AK184" s="14"/>
      <c r="AL184" s="14"/>
      <c r="AM184" s="14"/>
      <c r="AN184" s="60" t="str">
        <f ca="1">IFERROR(__xludf.DUMMYFUNCTION("""COMPUTED_VALUE"""),"Trimestral")</f>
        <v>Trimestral</v>
      </c>
    </row>
    <row r="185" spans="1:40" ht="91.5" hidden="1" customHeight="1">
      <c r="A185" s="42" t="str">
        <f t="shared" ca="1" si="0"/>
        <v>Trimestral</v>
      </c>
      <c r="B185" s="11" t="str">
        <f ca="1">IFERROR(__xludf.DUMMYFUNCTION("""COMPUTED_VALUE"""),"1. PROTEGER LA BELLEZA DE LA VIDA")</f>
        <v>1. PROTEGER LA BELLEZA DE LA VIDA</v>
      </c>
      <c r="C185" s="11" t="str">
        <f ca="1">IFERROR(__xludf.DUMMYFUNCTION("""COMPUTED_VALUE"""),"1.1 Fortalecimiento del SINAP")</f>
        <v>1.1 Fortalecimiento del SINAP</v>
      </c>
      <c r="D185" s="11" t="str">
        <f ca="1">IFERROR(__xludf.DUMMYFUNCTION("""COMPUTED_VALUE"""),"N° de instrumentos de planeación y manejo de las áreas administradas por PNNC desarrollados")</f>
        <v>N° de instrumentos de planeación y manejo de las áreas administradas por PNNC desarrollados</v>
      </c>
      <c r="E185" s="11" t="str">
        <f ca="1">IFERROR(__xludf.DUMMYFUNCTION("""COMPUTED_VALUE"""),"Documento actualizado, memorando de envió a la DT y memorando de envió de la DT  a la SGM- GPM.")</f>
        <v>Documento actualizado, memorando de envió a la DT y memorando de envió de la DT  a la SGM- GPM.</v>
      </c>
      <c r="F185" s="11" t="str">
        <f ca="1">IFERROR(__xludf.DUMMYFUNCTION("""COMPUTED_VALUE"""),"PAA-PI")</f>
        <v>PAA-PI</v>
      </c>
      <c r="G185" s="11" t="str">
        <f ca="1">IFERROR(__xludf.DUMMYFUNCTION("""COMPUTED_VALUE"""),"DTAM")</f>
        <v>DTAM</v>
      </c>
      <c r="H185" s="14" t="str">
        <f ca="1">IFERROR(__xludf.DUMMYFUNCTION("""COMPUTED_VALUE"""),"FONAM")</f>
        <v>FONAM</v>
      </c>
      <c r="I185" s="11"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22">
        <f ca="1">IFERROR(__xludf.DUMMYFUNCTION("""COMPUTED_VALUE"""),0)</f>
        <v>0</v>
      </c>
      <c r="K185" s="17">
        <f ca="1">IFERROR(__xludf.DUMMYFUNCTION("""COMPUTED_VALUE"""),42086658)</f>
        <v>42086658</v>
      </c>
      <c r="L185" s="18" t="str">
        <f ca="1">IFERROR(__xludf.DUMMYFUNCTION("""COMPUTED_VALUE""")," Se inician actividades para diagnostico en la estrategia para la Amazonía")</f>
        <v xml:space="preserve"> Se inician actividades para diagnostico en la estrategia para la Amazonía</v>
      </c>
      <c r="M185" s="18" t="str">
        <f ca="1">IFERROR(__xludf.DUMMYFUNCTION("""COMPUTED_VALUE""")," Maria Fernanda Molina")</f>
        <v xml:space="preserve"> Maria Fernanda Molina</v>
      </c>
      <c r="N185" s="18"/>
      <c r="O185" s="20">
        <f ca="1">IFERROR(__xludf.DUMMYFUNCTION("""COMPUTED_VALUE"""),0)</f>
        <v>0</v>
      </c>
      <c r="P185" s="11"/>
      <c r="Q185" s="11"/>
      <c r="R185" s="11"/>
      <c r="S185" s="11"/>
      <c r="T185" s="11"/>
      <c r="U185" s="11"/>
      <c r="V185" s="18"/>
      <c r="W185" s="18"/>
      <c r="X185" s="18"/>
      <c r="Y185" s="18"/>
      <c r="Z185" s="18"/>
      <c r="AA185" s="18"/>
      <c r="AB185" s="18"/>
      <c r="AC185" s="18"/>
      <c r="AD185" s="18"/>
      <c r="AE185" s="18"/>
      <c r="AF185" s="18"/>
      <c r="AG185" s="18"/>
      <c r="AH185" s="18"/>
      <c r="AI185" s="14"/>
      <c r="AJ185" s="11"/>
      <c r="AK185" s="14"/>
      <c r="AL185" s="11"/>
      <c r="AM185" s="14"/>
      <c r="AN185" s="15" t="str">
        <f ca="1">IFERROR(__xludf.DUMMYFUNCTION("""COMPUTED_VALUE"""),"Trimestral")</f>
        <v>Trimestral</v>
      </c>
    </row>
    <row r="186" spans="1:40" ht="14.25" hidden="1" customHeight="1">
      <c r="A186" s="42" t="str">
        <f t="shared" ca="1" si="0"/>
        <v>Mensual</v>
      </c>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88"/>
      <c r="O186" s="11" t="str">
        <f ca="1">IFERROR(__xludf.DUMMYFUNCTION("""COMPUTED_VALUE"""),"#DIV/0!")</f>
        <v>#DIV/0!</v>
      </c>
      <c r="P186" s="56"/>
      <c r="Q186" s="56"/>
      <c r="R186" s="56"/>
      <c r="S186" s="56"/>
      <c r="T186" s="56"/>
      <c r="U186" s="56"/>
      <c r="V186" s="90"/>
      <c r="W186" s="90"/>
      <c r="X186" s="90"/>
      <c r="Y186" s="90"/>
      <c r="Z186" s="90"/>
      <c r="AA186" s="90"/>
      <c r="AB186" s="90"/>
      <c r="AC186" s="90"/>
      <c r="AD186" s="90"/>
      <c r="AE186" s="90"/>
      <c r="AF186" s="90"/>
      <c r="AG186" s="90"/>
      <c r="AH186" s="90"/>
      <c r="AI186" s="14"/>
      <c r="AJ186" s="14"/>
      <c r="AK186" s="14"/>
      <c r="AL186" s="14"/>
      <c r="AM186" s="14"/>
      <c r="AN186" s="60" t="str">
        <f ca="1">IFERROR(__xludf.DUMMYFUNCTION("""COMPUTED_VALUE"""),"Mensual")</f>
        <v>Mensual</v>
      </c>
    </row>
    <row r="187" spans="1:40" ht="14.25" hidden="1" customHeight="1">
      <c r="A187" s="42" t="str">
        <f t="shared" ca="1" si="0"/>
        <v>Mensual</v>
      </c>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88"/>
      <c r="O187" s="11" t="str">
        <f ca="1">IFERROR(__xludf.DUMMYFUNCTION("""COMPUTED_VALUE"""),"#DIV/0!")</f>
        <v>#DIV/0!</v>
      </c>
      <c r="P187" s="56"/>
      <c r="Q187" s="56"/>
      <c r="R187" s="56"/>
      <c r="S187" s="56"/>
      <c r="T187" s="56"/>
      <c r="U187" s="56"/>
      <c r="V187" s="90"/>
      <c r="W187" s="90"/>
      <c r="X187" s="90"/>
      <c r="Y187" s="90"/>
      <c r="Z187" s="90"/>
      <c r="AA187" s="90"/>
      <c r="AB187" s="90"/>
      <c r="AC187" s="90"/>
      <c r="AD187" s="90"/>
      <c r="AE187" s="90"/>
      <c r="AF187" s="90"/>
      <c r="AG187" s="90"/>
      <c r="AH187" s="90"/>
      <c r="AI187" s="14"/>
      <c r="AJ187" s="14"/>
      <c r="AK187" s="14"/>
      <c r="AL187" s="14"/>
      <c r="AM187" s="14"/>
      <c r="AN187" s="60" t="str">
        <f ca="1">IFERROR(__xludf.DUMMYFUNCTION("""COMPUTED_VALUE"""),"Mensual")</f>
        <v>Mensual</v>
      </c>
    </row>
    <row r="188" spans="1:40" ht="14.25" hidden="1" customHeight="1">
      <c r="A188" s="42" t="str">
        <f t="shared" ca="1" si="0"/>
        <v>Trimestral</v>
      </c>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88"/>
      <c r="O188" s="20">
        <f ca="1">IFERROR(__xludf.DUMMYFUNCTION("""COMPUTED_VALUE"""),0)</f>
        <v>0</v>
      </c>
      <c r="P188" s="56"/>
      <c r="Q188" s="56"/>
      <c r="R188" s="56"/>
      <c r="S188" s="56"/>
      <c r="T188" s="56"/>
      <c r="U188" s="56"/>
      <c r="V188" s="90"/>
      <c r="W188" s="90"/>
      <c r="X188" s="90"/>
      <c r="Y188" s="90"/>
      <c r="Z188" s="90"/>
      <c r="AA188" s="90"/>
      <c r="AB188" s="90"/>
      <c r="AC188" s="90"/>
      <c r="AD188" s="90"/>
      <c r="AE188" s="90"/>
      <c r="AF188" s="90"/>
      <c r="AG188" s="90"/>
      <c r="AH188" s="90"/>
      <c r="AI188" s="14"/>
      <c r="AJ188" s="14"/>
      <c r="AK188" s="14"/>
      <c r="AL188" s="14"/>
      <c r="AM188" s="14"/>
      <c r="AN188" s="60" t="str">
        <f ca="1">IFERROR(__xludf.DUMMYFUNCTION("""COMPUTED_VALUE"""),"Trimestral")</f>
        <v>Trimestral</v>
      </c>
    </row>
    <row r="189" spans="1:40" ht="14.25" hidden="1" customHeight="1">
      <c r="A189" s="42" t="str">
        <f t="shared" ca="1" si="0"/>
        <v>Trimestral</v>
      </c>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88"/>
      <c r="O189" s="20">
        <f ca="1">IFERROR(__xludf.DUMMYFUNCTION("""COMPUTED_VALUE"""),0)</f>
        <v>0</v>
      </c>
      <c r="P189" s="56"/>
      <c r="Q189" s="56"/>
      <c r="R189" s="56"/>
      <c r="S189" s="56"/>
      <c r="T189" s="56"/>
      <c r="U189" s="56"/>
      <c r="V189" s="90"/>
      <c r="W189" s="90"/>
      <c r="X189" s="90"/>
      <c r="Y189" s="90"/>
      <c r="Z189" s="90"/>
      <c r="AA189" s="90"/>
      <c r="AB189" s="90"/>
      <c r="AC189" s="90"/>
      <c r="AD189" s="90"/>
      <c r="AE189" s="90"/>
      <c r="AF189" s="90"/>
      <c r="AG189" s="90"/>
      <c r="AH189" s="90"/>
      <c r="AI189" s="14"/>
      <c r="AJ189" s="14"/>
      <c r="AK189" s="14"/>
      <c r="AL189" s="14"/>
      <c r="AM189" s="14"/>
      <c r="AN189" s="60" t="str">
        <f ca="1">IFERROR(__xludf.DUMMYFUNCTION("""COMPUTED_VALUE"""),"Trimestral")</f>
        <v>Trimestral</v>
      </c>
    </row>
    <row r="190" spans="1:40" ht="14.25" customHeight="1">
      <c r="A190" s="42" t="str">
        <f t="shared" ca="1" si="0"/>
        <v>Trimestral</v>
      </c>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88"/>
      <c r="O190" s="20">
        <f ca="1">IFERROR(__xludf.DUMMYFUNCTION("""COMPUTED_VALUE"""),0)</f>
        <v>0</v>
      </c>
      <c r="P190" s="77"/>
      <c r="Q190" s="77"/>
      <c r="R190" s="77"/>
      <c r="S190" s="77"/>
      <c r="T190" s="77" t="s">
        <v>1164</v>
      </c>
      <c r="U190" s="56" t="s">
        <v>921</v>
      </c>
      <c r="V190" s="90"/>
      <c r="W190" s="90"/>
      <c r="X190" s="90"/>
      <c r="Y190" s="90"/>
      <c r="Z190" s="90"/>
      <c r="AA190" s="90"/>
      <c r="AB190" s="90"/>
      <c r="AC190" s="90"/>
      <c r="AD190" s="90"/>
      <c r="AE190" s="90"/>
      <c r="AF190" s="90"/>
      <c r="AG190" s="90"/>
      <c r="AH190" s="90"/>
      <c r="AI190" s="14"/>
      <c r="AJ190" s="14"/>
      <c r="AK190" s="14"/>
      <c r="AL190" s="14"/>
      <c r="AM190" s="14"/>
      <c r="AN190" s="60" t="str">
        <f ca="1">IFERROR(__xludf.DUMMYFUNCTION("""COMPUTED_VALUE"""),"Trimestral")</f>
        <v>Trimestral</v>
      </c>
    </row>
    <row r="191" spans="1:40" ht="14.25" hidden="1" customHeight="1">
      <c r="A191" s="95"/>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88"/>
      <c r="O191" s="20">
        <f ca="1">IFERROR(__xludf.DUMMYFUNCTION("""COMPUTED_VALUE"""),0)</f>
        <v>0</v>
      </c>
      <c r="P191" s="56"/>
      <c r="Q191" s="56"/>
      <c r="R191" s="56"/>
      <c r="S191" s="56"/>
      <c r="T191" s="56"/>
      <c r="U191" s="56"/>
      <c r="V191" s="90"/>
      <c r="W191" s="90"/>
      <c r="X191" s="90"/>
      <c r="Y191" s="90"/>
      <c r="Z191" s="90"/>
      <c r="AA191" s="90"/>
      <c r="AB191" s="90"/>
      <c r="AC191" s="90"/>
      <c r="AD191" s="90"/>
      <c r="AE191" s="90"/>
      <c r="AF191" s="90"/>
      <c r="AG191" s="90"/>
      <c r="AH191" s="90"/>
      <c r="AI191" s="14"/>
      <c r="AJ191" s="14"/>
      <c r="AK191" s="14"/>
      <c r="AL191" s="14"/>
      <c r="AM191" s="14"/>
      <c r="AN191" s="60" t="str">
        <f ca="1">IFERROR(__xludf.DUMMYFUNCTION("""COMPUTED_VALUE"""),"Trimestral")</f>
        <v>Trimestral</v>
      </c>
    </row>
    <row r="192" spans="1:40" ht="14.25" hidden="1"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88"/>
      <c r="O192" s="19">
        <f ca="1">IFERROR(__xludf.DUMMYFUNCTION("""COMPUTED_VALUE"""),0)</f>
        <v>0</v>
      </c>
      <c r="P192" s="56"/>
      <c r="Q192" s="56"/>
      <c r="R192" s="56"/>
      <c r="S192" s="56"/>
      <c r="T192" s="56"/>
      <c r="U192" s="56"/>
      <c r="V192" s="90"/>
      <c r="W192" s="90"/>
      <c r="X192" s="90"/>
      <c r="Y192" s="90"/>
      <c r="Z192" s="90" t="s">
        <v>1165</v>
      </c>
      <c r="AA192" s="90" t="s">
        <v>63</v>
      </c>
      <c r="AB192" s="90"/>
      <c r="AC192" s="90"/>
      <c r="AD192" s="90"/>
      <c r="AE192" s="90"/>
      <c r="AF192" s="90" t="s">
        <v>1166</v>
      </c>
      <c r="AG192" s="90"/>
      <c r="AH192" s="90"/>
      <c r="AI192" s="14"/>
      <c r="AJ192" s="14"/>
      <c r="AK192" s="14"/>
      <c r="AL192" s="14"/>
      <c r="AM192" s="14"/>
      <c r="AN192" s="60" t="str">
        <f ca="1">IFERROR(__xludf.DUMMYFUNCTION("""COMPUTED_VALUE"""),"Trimestral")</f>
        <v>Trimestral</v>
      </c>
    </row>
    <row r="193" spans="1:40" ht="14.25" hidden="1"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88"/>
      <c r="O193" s="20">
        <f ca="1">IFERROR(__xludf.DUMMYFUNCTION("""COMPUTED_VALUE"""),0)</f>
        <v>0</v>
      </c>
      <c r="P193" s="56"/>
      <c r="Q193" s="56"/>
      <c r="R193" s="56"/>
      <c r="S193" s="56"/>
      <c r="T193" s="56"/>
      <c r="U193" s="56"/>
      <c r="V193" s="90"/>
      <c r="W193" s="90"/>
      <c r="X193" s="90"/>
      <c r="Y193" s="90"/>
      <c r="Z193" s="90"/>
      <c r="AA193" s="90"/>
      <c r="AB193" s="90"/>
      <c r="AC193" s="90"/>
      <c r="AD193" s="90"/>
      <c r="AE193" s="90"/>
      <c r="AF193" s="90"/>
      <c r="AG193" s="90"/>
      <c r="AH193" s="90"/>
      <c r="AI193" s="14"/>
      <c r="AJ193" s="14"/>
      <c r="AK193" s="14"/>
      <c r="AL193" s="14"/>
      <c r="AM193" s="14"/>
      <c r="AN193" s="60" t="str">
        <f ca="1">IFERROR(__xludf.DUMMYFUNCTION("""COMPUTED_VALUE"""),"Trimestral")</f>
        <v>Trimestral</v>
      </c>
    </row>
    <row r="194" spans="1:40" ht="14.25" hidden="1"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88"/>
      <c r="O194" s="19">
        <f ca="1">IFERROR(__xludf.DUMMYFUNCTION("""COMPUTED_VALUE"""),0)</f>
        <v>0</v>
      </c>
      <c r="P194" s="56"/>
      <c r="Q194" s="56"/>
      <c r="R194" s="56"/>
      <c r="S194" s="56"/>
      <c r="T194" s="56"/>
      <c r="U194" s="56"/>
      <c r="V194" s="90"/>
      <c r="W194" s="90"/>
      <c r="X194" s="90"/>
      <c r="Y194" s="90"/>
      <c r="Z194" s="90"/>
      <c r="AA194" s="90"/>
      <c r="AB194" s="90"/>
      <c r="AC194" s="90"/>
      <c r="AD194" s="90"/>
      <c r="AE194" s="90"/>
      <c r="AF194" s="90"/>
      <c r="AG194" s="90"/>
      <c r="AH194" s="90"/>
      <c r="AI194" s="14"/>
      <c r="AJ194" s="14"/>
      <c r="AK194" s="14"/>
      <c r="AL194" s="14"/>
      <c r="AM194" s="14"/>
      <c r="AN194" s="60" t="str">
        <f ca="1">IFERROR(__xludf.DUMMYFUNCTION("""COMPUTED_VALUE"""),"Trimestral")</f>
        <v>Trimestral</v>
      </c>
    </row>
    <row r="195" spans="1:40"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20">
        <f ca="1">IFERROR(__xludf.DUMMYFUNCTION("""COMPUTED_VALUE"""),0)</f>
        <v>0</v>
      </c>
      <c r="P195" s="56"/>
      <c r="Q195" s="56"/>
      <c r="R195" s="56"/>
      <c r="S195" s="56"/>
      <c r="T195" s="56"/>
      <c r="U195" s="56"/>
      <c r="V195" s="90"/>
      <c r="W195" s="90"/>
      <c r="X195" s="90"/>
      <c r="Y195" s="90"/>
      <c r="Z195" s="90"/>
      <c r="AA195" s="90"/>
      <c r="AB195" s="90"/>
      <c r="AC195" s="90"/>
      <c r="AD195" s="90"/>
      <c r="AE195" s="90"/>
      <c r="AF195" s="90"/>
      <c r="AG195" s="90"/>
      <c r="AH195" s="90"/>
      <c r="AI195" s="14"/>
      <c r="AJ195" s="14"/>
      <c r="AK195" s="14"/>
      <c r="AL195" s="14"/>
      <c r="AM195" s="14"/>
      <c r="AN195" s="60" t="str">
        <f ca="1">IFERROR(__xludf.DUMMYFUNCTION("""COMPUTED_VALUE"""),"Trimestral")</f>
        <v>Trimestral</v>
      </c>
    </row>
    <row r="196" spans="1:40"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9">
        <f ca="1">IFERROR(__xludf.DUMMYFUNCTION("""COMPUTED_VALUE"""),0)</f>
        <v>0</v>
      </c>
      <c r="P196" s="88"/>
      <c r="Q196" s="88"/>
      <c r="R196" s="88"/>
      <c r="S196" s="88"/>
      <c r="T196" s="88"/>
      <c r="U196" s="88"/>
      <c r="V196" s="90"/>
      <c r="W196" s="90"/>
      <c r="X196" s="90"/>
      <c r="Y196" s="90"/>
      <c r="Z196" s="90"/>
      <c r="AA196" s="90"/>
      <c r="AB196" s="90"/>
      <c r="AC196" s="90"/>
      <c r="AD196" s="90"/>
      <c r="AE196" s="90"/>
      <c r="AF196" s="90"/>
      <c r="AG196" s="90"/>
      <c r="AH196" s="90"/>
      <c r="AI196" s="14"/>
      <c r="AJ196" s="14"/>
      <c r="AK196" s="14"/>
      <c r="AL196" s="14"/>
      <c r="AM196" s="14"/>
      <c r="AN196" s="60" t="str">
        <f ca="1">IFERROR(__xludf.DUMMYFUNCTION("""COMPUTED_VALUE"""),"Trimestral")</f>
        <v>Trimestral</v>
      </c>
    </row>
    <row r="197" spans="1:40"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20">
        <f ca="1">IFERROR(__xludf.DUMMYFUNCTION("""COMPUTED_VALUE"""),0)</f>
        <v>0</v>
      </c>
      <c r="P197" s="88"/>
      <c r="Q197" s="88"/>
      <c r="R197" s="88"/>
      <c r="S197" s="88"/>
      <c r="T197" s="88"/>
      <c r="U197" s="88"/>
      <c r="V197" s="90"/>
      <c r="W197" s="90"/>
      <c r="X197" s="90"/>
      <c r="Y197" s="90"/>
      <c r="Z197" s="90"/>
      <c r="AA197" s="90"/>
      <c r="AB197" s="90"/>
      <c r="AC197" s="90"/>
      <c r="AD197" s="90"/>
      <c r="AE197" s="90"/>
      <c r="AF197" s="90"/>
      <c r="AG197" s="90"/>
      <c r="AH197" s="90"/>
      <c r="AI197" s="14"/>
      <c r="AJ197" s="14"/>
      <c r="AK197" s="14"/>
      <c r="AL197" s="14"/>
      <c r="AM197" s="14"/>
      <c r="AN197" s="60" t="str">
        <f ca="1">IFERROR(__xludf.DUMMYFUNCTION("""COMPUTED_VALUE"""),"Trimestral")</f>
        <v>Trimestral</v>
      </c>
    </row>
    <row r="198" spans="1:40"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20">
        <f ca="1">IFERROR(__xludf.DUMMYFUNCTION("""COMPUTED_VALUE"""),0)</f>
        <v>0</v>
      </c>
      <c r="P198" s="88"/>
      <c r="Q198" s="88"/>
      <c r="R198" s="88"/>
      <c r="S198" s="88"/>
      <c r="T198" s="88"/>
      <c r="U198" s="88"/>
      <c r="V198" s="90"/>
      <c r="W198" s="90"/>
      <c r="X198" s="90"/>
      <c r="Y198" s="90"/>
      <c r="Z198" s="90"/>
      <c r="AA198" s="90"/>
      <c r="AB198" s="90"/>
      <c r="AC198" s="90"/>
      <c r="AD198" s="90"/>
      <c r="AE198" s="90"/>
      <c r="AF198" s="90"/>
      <c r="AG198" s="90"/>
      <c r="AH198" s="90"/>
      <c r="AI198" s="14"/>
      <c r="AJ198" s="14"/>
      <c r="AK198" s="14"/>
      <c r="AL198" s="14"/>
      <c r="AM198" s="14"/>
      <c r="AN198" s="60" t="str">
        <f ca="1">IFERROR(__xludf.DUMMYFUNCTION("""COMPUTED_VALUE"""),"Trimestral")</f>
        <v>Trimestral</v>
      </c>
    </row>
    <row r="199" spans="1:40"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20">
        <f ca="1">IFERROR(__xludf.DUMMYFUNCTION("""COMPUTED_VALUE"""),0)</f>
        <v>0</v>
      </c>
      <c r="P199" s="56"/>
      <c r="Q199" s="56"/>
      <c r="R199" s="56"/>
      <c r="S199" s="56"/>
      <c r="T199" s="56"/>
      <c r="U199" s="56"/>
      <c r="V199" s="90"/>
      <c r="W199" s="90"/>
      <c r="X199" s="90"/>
      <c r="Y199" s="90"/>
      <c r="Z199" s="90"/>
      <c r="AA199" s="90"/>
      <c r="AB199" s="90"/>
      <c r="AC199" s="90"/>
      <c r="AD199" s="90"/>
      <c r="AE199" s="90"/>
      <c r="AF199" s="90"/>
      <c r="AG199" s="90"/>
      <c r="AH199" s="90"/>
      <c r="AI199" s="14"/>
      <c r="AJ199" s="14"/>
      <c r="AK199" s="14"/>
      <c r="AL199" s="14"/>
      <c r="AM199" s="14"/>
      <c r="AN199" s="60" t="str">
        <f ca="1">IFERROR(__xludf.DUMMYFUNCTION("""COMPUTED_VALUE"""),"Trimestral")</f>
        <v>Trimestral</v>
      </c>
    </row>
    <row r="200" spans="1:40"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20">
        <f ca="1">IFERROR(__xludf.DUMMYFUNCTION("""COMPUTED_VALUE"""),0)</f>
        <v>0</v>
      </c>
      <c r="P200" s="56"/>
      <c r="Q200" s="56"/>
      <c r="R200" s="56"/>
      <c r="S200" s="56"/>
      <c r="T200" s="56"/>
      <c r="U200" s="56"/>
      <c r="V200" s="90"/>
      <c r="W200" s="90"/>
      <c r="X200" s="90"/>
      <c r="Y200" s="90"/>
      <c r="Z200" s="90" t="s">
        <v>1167</v>
      </c>
      <c r="AA200" s="90" t="s">
        <v>1168</v>
      </c>
      <c r="AB200" s="90"/>
      <c r="AC200" s="90"/>
      <c r="AD200" s="90"/>
      <c r="AE200" s="90"/>
      <c r="AF200" s="90" t="s">
        <v>1169</v>
      </c>
      <c r="AG200" s="90" t="s">
        <v>1170</v>
      </c>
      <c r="AH200" s="90"/>
      <c r="AI200" s="14"/>
      <c r="AJ200" s="14"/>
      <c r="AK200" s="14"/>
      <c r="AL200" s="14"/>
      <c r="AM200" s="14"/>
      <c r="AN200" s="60" t="str">
        <f ca="1">IFERROR(__xludf.DUMMYFUNCTION("""COMPUTED_VALUE"""),"Trimestral")</f>
        <v>Trimestral</v>
      </c>
    </row>
    <row r="201" spans="1:40"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20">
        <f ca="1">IFERROR(__xludf.DUMMYFUNCTION("""COMPUTED_VALUE"""),0)</f>
        <v>0</v>
      </c>
      <c r="P201" s="56"/>
      <c r="Q201" s="56"/>
      <c r="R201" s="56"/>
      <c r="S201" s="56"/>
      <c r="T201" s="56"/>
      <c r="U201" s="56"/>
      <c r="V201" s="90"/>
      <c r="W201" s="90"/>
      <c r="X201" s="90"/>
      <c r="Y201" s="90"/>
      <c r="Z201" s="90"/>
      <c r="AA201" s="90"/>
      <c r="AB201" s="90"/>
      <c r="AC201" s="90"/>
      <c r="AD201" s="90"/>
      <c r="AE201" s="90"/>
      <c r="AF201" s="90"/>
      <c r="AG201" s="90"/>
      <c r="AH201" s="90"/>
      <c r="AI201" s="14"/>
      <c r="AJ201" s="14"/>
      <c r="AK201" s="14"/>
      <c r="AL201" s="14"/>
      <c r="AM201" s="14"/>
      <c r="AN201" s="60" t="str">
        <f ca="1">IFERROR(__xludf.DUMMYFUNCTION("""COMPUTED_VALUE"""),"Trimestral")</f>
        <v>Trimestral</v>
      </c>
    </row>
    <row r="202" spans="1:40"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t="str">
        <f ca="1">IFERROR(__xludf.DUMMYFUNCTION("""COMPUTED_VALUE"""),"#DIV/0!")</f>
        <v>#DIV/0!</v>
      </c>
      <c r="P202" s="56"/>
      <c r="Q202" s="56"/>
      <c r="R202" s="56"/>
      <c r="S202" s="56"/>
      <c r="T202" s="56"/>
      <c r="U202" s="56"/>
      <c r="V202" s="90"/>
      <c r="W202" s="90"/>
      <c r="X202" s="90"/>
      <c r="Y202" s="90"/>
      <c r="Z202" s="90"/>
      <c r="AA202" s="90"/>
      <c r="AB202" s="90"/>
      <c r="AC202" s="90"/>
      <c r="AD202" s="90"/>
      <c r="AE202" s="90"/>
      <c r="AF202" s="90"/>
      <c r="AG202" s="90"/>
      <c r="AH202" s="90"/>
      <c r="AI202" s="14"/>
      <c r="AJ202" s="14"/>
      <c r="AK202" s="14"/>
      <c r="AL202" s="14"/>
      <c r="AM202" s="14"/>
      <c r="AN202" s="60" t="str">
        <f ca="1">IFERROR(__xludf.DUMMYFUNCTION("""COMPUTED_VALUE"""),"Trimestral")</f>
        <v>Trimestral</v>
      </c>
    </row>
    <row r="203" spans="1:40"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t="str">
        <f ca="1">IFERROR(__xludf.DUMMYFUNCTION("""COMPUTED_VALUE"""),"#DIV/0!")</f>
        <v>#DIV/0!</v>
      </c>
      <c r="P203" s="56"/>
      <c r="Q203" s="56"/>
      <c r="R203" s="56"/>
      <c r="S203" s="56"/>
      <c r="T203" s="56"/>
      <c r="U203" s="56"/>
      <c r="V203" s="90"/>
      <c r="W203" s="90"/>
      <c r="X203" s="90"/>
      <c r="Y203" s="90"/>
      <c r="Z203" s="90"/>
      <c r="AA203" s="90"/>
      <c r="AB203" s="90"/>
      <c r="AC203" s="90"/>
      <c r="AD203" s="90"/>
      <c r="AE203" s="90"/>
      <c r="AF203" s="90"/>
      <c r="AG203" s="90"/>
      <c r="AH203" s="90"/>
      <c r="AI203" s="14"/>
      <c r="AJ203" s="14"/>
      <c r="AK203" s="14"/>
      <c r="AL203" s="14"/>
      <c r="AM203" s="14"/>
      <c r="AN203" s="60" t="str">
        <f ca="1">IFERROR(__xludf.DUMMYFUNCTION("""COMPUTED_VALUE"""),"Mensual")</f>
        <v>Mensual</v>
      </c>
    </row>
    <row r="204" spans="1:40"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20">
        <f ca="1">IFERROR(__xludf.DUMMYFUNCTION("""COMPUTED_VALUE"""),0)</f>
        <v>0</v>
      </c>
      <c r="P204" s="56"/>
      <c r="Q204" s="56"/>
      <c r="R204" s="56"/>
      <c r="S204" s="56"/>
      <c r="T204" s="56"/>
      <c r="U204" s="56"/>
      <c r="V204" s="90"/>
      <c r="W204" s="90"/>
      <c r="X204" s="90"/>
      <c r="Y204" s="90"/>
      <c r="Z204" s="90"/>
      <c r="AA204" s="90"/>
      <c r="AB204" s="90"/>
      <c r="AC204" s="90"/>
      <c r="AD204" s="90"/>
      <c r="AE204" s="90"/>
      <c r="AF204" s="90"/>
      <c r="AG204" s="90"/>
      <c r="AH204" s="90"/>
      <c r="AI204" s="14"/>
      <c r="AJ204" s="14"/>
      <c r="AK204" s="14"/>
      <c r="AL204" s="14"/>
      <c r="AM204" s="14"/>
      <c r="AN204" s="60" t="str">
        <f ca="1">IFERROR(__xludf.DUMMYFUNCTION("""COMPUTED_VALUE"""),"Mensual")</f>
        <v>Mensual</v>
      </c>
    </row>
    <row r="205" spans="1:40"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20">
        <f ca="1">IFERROR(__xludf.DUMMYFUNCTION("""COMPUTED_VALUE"""),0)</f>
        <v>0</v>
      </c>
      <c r="P205" s="56"/>
      <c r="Q205" s="56"/>
      <c r="R205" s="56"/>
      <c r="S205" s="56"/>
      <c r="T205" s="56"/>
      <c r="U205" s="56"/>
      <c r="V205" s="90"/>
      <c r="W205" s="90"/>
      <c r="X205" s="90"/>
      <c r="Y205" s="90"/>
      <c r="Z205" s="90"/>
      <c r="AA205" s="90"/>
      <c r="AB205" s="90"/>
      <c r="AC205" s="90"/>
      <c r="AD205" s="90"/>
      <c r="AE205" s="90"/>
      <c r="AF205" s="90"/>
      <c r="AG205" s="90"/>
      <c r="AH205" s="90"/>
      <c r="AI205" s="14"/>
      <c r="AJ205" s="14"/>
      <c r="AK205" s="14"/>
      <c r="AL205" s="14"/>
      <c r="AM205" s="14"/>
      <c r="AN205" s="60" t="str">
        <f ca="1">IFERROR(__xludf.DUMMYFUNCTION("""COMPUTED_VALUE"""),"Mensual")</f>
        <v>Mensual</v>
      </c>
    </row>
    <row r="206" spans="1:40" ht="14.25" hidden="1" customHeight="1">
      <c r="A206" s="1"/>
      <c r="B206" s="56" t="str">
        <f ca="1">IFERROR(__xludf.DUMMYFUNCTION("""COMPUTED_VALUE"""),"3. MODERNIZACIÓN INSTITUCIONAL EFICIENTE")</f>
        <v>3. MODERNIZACIÓN INSTITUCIONAL EFICIENTE</v>
      </c>
      <c r="C206" s="56" t="str">
        <f ca="1">IFERROR(__xludf.DUMMYFUNCTION("""COMPUTED_VALUE"""),"3.1.1 Gestión de Sistema Integrado")</f>
        <v>3.1.1 Gestión de Sistema Integrado</v>
      </c>
      <c r="D206" s="56" t="str">
        <f ca="1">IFERROR(__xludf.DUMMYFUNCTION("""COMPUTED_VALUE"""),"Áreas administradas")</f>
        <v>Áreas administradas</v>
      </c>
      <c r="E206" s="56" t="str">
        <f ca="1">IFERROR(__xludf.DUMMYFUNCTION("""COMPUTED_VALUE"""),"Reporte Cualitativo Mensual")</f>
        <v>Reporte Cualitativo Mensual</v>
      </c>
      <c r="F206" s="57" t="str">
        <f ca="1">IFERROR(__xludf.DUMMYFUNCTION("""COMPUTED_VALUE"""),"PI")</f>
        <v>PI</v>
      </c>
      <c r="G206" s="56" t="str">
        <f ca="1">IFERROR(__xludf.DUMMYFUNCTION("""COMPUTED_VALUE"""),"PNN Alto Fragua Indi Wasi")</f>
        <v>PNN Alto Fragua Indi Wasi</v>
      </c>
      <c r="H206" s="57" t="str">
        <f ca="1">IFERROR(__xludf.DUMMYFUNCTION("""COMPUTED_VALUE"""),"FONAM")</f>
        <v>FONAM</v>
      </c>
      <c r="I206" s="56" t="str">
        <f ca="1">IFERROR(__xludf.DUMMYFUNCTION("""COMPUTED_VALUE"""),"15. Fortalecer los procesos administrativos de las áreas del SPNNC.")</f>
        <v>15. Fortalecer los procesos administrativos de las áreas del SPNNC.</v>
      </c>
      <c r="J206" s="67">
        <f ca="1">IFERROR(__xludf.DUMMYFUNCTION("""COMPUTED_VALUE"""),1)</f>
        <v>1</v>
      </c>
      <c r="K206" s="59">
        <f ca="1">IFERROR(__xludf.DUMMYFUNCTION("""COMPUTED_VALUE"""),97900908)</f>
        <v>97900908</v>
      </c>
      <c r="L206" s="88" t="str">
        <f ca="1">IFERROR(__xludf.DUMMYFUNCTION("""COMPUTED_VALUE""")," Grupo Administrativo DTAM-Aps")</f>
        <v xml:space="preserve"> Grupo Administrativo DTAM-Aps</v>
      </c>
      <c r="M206" s="88" t="str">
        <f ca="1">IFERROR(__xludf.DUMMYFUNCTION("""COMPUTED_VALUE""")," Gloria Ortiz")</f>
        <v xml:space="preserve"> Gloria Ortiz</v>
      </c>
      <c r="N206" s="88"/>
      <c r="O206" s="20">
        <f ca="1">IFERROR(__xludf.DUMMYFUNCTION("""COMPUTED_VALUE"""),0)</f>
        <v>0</v>
      </c>
      <c r="P206" s="56"/>
      <c r="Q206" s="56"/>
      <c r="R206" s="56"/>
      <c r="S206" s="56"/>
      <c r="T206" s="56"/>
      <c r="U206" s="56"/>
      <c r="V206" s="90"/>
      <c r="W206" s="90"/>
      <c r="X206" s="90"/>
      <c r="Y206" s="90"/>
      <c r="Z206" s="90"/>
      <c r="AA206" s="90"/>
      <c r="AB206" s="90"/>
      <c r="AC206" s="90"/>
      <c r="AD206" s="90"/>
      <c r="AE206" s="90"/>
      <c r="AF206" s="90"/>
      <c r="AG206" s="90"/>
      <c r="AH206" s="90"/>
      <c r="AI206" s="14"/>
      <c r="AJ206" s="14"/>
      <c r="AK206" s="14"/>
      <c r="AL206" s="14"/>
      <c r="AM206" s="14"/>
      <c r="AN206" s="60" t="str">
        <f ca="1">IFERROR(__xludf.DUMMYFUNCTION("""COMPUTED_VALUE"""),"Mensual")</f>
        <v>Mensual</v>
      </c>
    </row>
    <row r="207" spans="1:40" ht="14.25" hidden="1" customHeight="1">
      <c r="A207" s="1"/>
      <c r="B207" s="56" t="str">
        <f ca="1">IFERROR(__xludf.DUMMYFUNCTION("""COMPUTED_VALUE"""),"3. MODERNIZACIÓN INSTITUCIONAL EFICIENTE")</f>
        <v>3. MODERNIZACIÓN INSTITUCIONAL EFICIENTE</v>
      </c>
      <c r="C207" s="56" t="str">
        <f ca="1">IFERROR(__xludf.DUMMYFUNCTION("""COMPUTED_VALUE"""),"3.1.1 Gestión de Sistema Integrado")</f>
        <v>3.1.1 Gestión de Sistema Integrado</v>
      </c>
      <c r="D207" s="56" t="str">
        <f ca="1">IFERROR(__xludf.DUMMYFUNCTION("""COMPUTED_VALUE"""),"Áreas administradas")</f>
        <v>Áreas administradas</v>
      </c>
      <c r="E207" s="56" t="str">
        <f ca="1">IFERROR(__xludf.DUMMYFUNCTION("""COMPUTED_VALUE"""),"Reporte Cualitativo Mensual")</f>
        <v>Reporte Cualitativo Mensual</v>
      </c>
      <c r="F207" s="57" t="str">
        <f ca="1">IFERROR(__xludf.DUMMYFUNCTION("""COMPUTED_VALUE"""),"PI")</f>
        <v>PI</v>
      </c>
      <c r="G207" s="56" t="str">
        <f ca="1">IFERROR(__xludf.DUMMYFUNCTION("""COMPUTED_VALUE"""),"PNN Serranía de los Churumbelos")</f>
        <v>PNN Serranía de los Churumbelos</v>
      </c>
      <c r="H207" s="57" t="str">
        <f ca="1">IFERROR(__xludf.DUMMYFUNCTION("""COMPUTED_VALUE"""),"FONAM")</f>
        <v>FONAM</v>
      </c>
      <c r="I207" s="56" t="str">
        <f ca="1">IFERROR(__xludf.DUMMYFUNCTION("""COMPUTED_VALUE"""),"15. Fortalecer los procesos administrativos de las áreas del SPNNC.")</f>
        <v>15. Fortalecer los procesos administrativos de las áreas del SPNNC.</v>
      </c>
      <c r="J207" s="67">
        <f ca="1">IFERROR(__xludf.DUMMYFUNCTION("""COMPUTED_VALUE"""),1)</f>
        <v>1</v>
      </c>
      <c r="K207" s="59">
        <f ca="1">IFERROR(__xludf.DUMMYFUNCTION("""COMPUTED_VALUE"""),65719046)</f>
        <v>65719046</v>
      </c>
      <c r="L207" s="88" t="str">
        <f ca="1">IFERROR(__xludf.DUMMYFUNCTION("""COMPUTED_VALUE""")," Grupo Administrativo DTAM-Aps")</f>
        <v xml:space="preserve"> Grupo Administrativo DTAM-Aps</v>
      </c>
      <c r="M207" s="88" t="str">
        <f ca="1">IFERROR(__xludf.DUMMYFUNCTION("""COMPUTED_VALUE""")," Gloria Ortiz")</f>
        <v xml:space="preserve"> Gloria Ortiz</v>
      </c>
      <c r="N207" s="88"/>
      <c r="O207" s="20">
        <f ca="1">IFERROR(__xludf.DUMMYFUNCTION("""COMPUTED_VALUE"""),0)</f>
        <v>0</v>
      </c>
      <c r="P207" s="56"/>
      <c r="Q207" s="56"/>
      <c r="R207" s="56"/>
      <c r="S207" s="56"/>
      <c r="T207" s="56"/>
      <c r="U207" s="56"/>
      <c r="V207" s="90"/>
      <c r="W207" s="90"/>
      <c r="X207" s="90"/>
      <c r="Y207" s="90"/>
      <c r="Z207" s="90"/>
      <c r="AA207" s="90"/>
      <c r="AB207" s="90"/>
      <c r="AC207" s="90"/>
      <c r="AD207" s="90"/>
      <c r="AE207" s="90"/>
      <c r="AF207" s="90"/>
      <c r="AG207" s="90"/>
      <c r="AH207" s="90"/>
      <c r="AI207" s="14"/>
      <c r="AJ207" s="14"/>
      <c r="AK207" s="14"/>
      <c r="AL207" s="14"/>
      <c r="AM207" s="14"/>
      <c r="AN207" s="60" t="str">
        <f ca="1">IFERROR(__xludf.DUMMYFUNCTION("""COMPUTED_VALUE"""),"Mensual")</f>
        <v>Mensual</v>
      </c>
    </row>
    <row r="208" spans="1:40" ht="14.25" hidden="1" customHeight="1">
      <c r="A208" s="1"/>
      <c r="B208" s="56" t="str">
        <f ca="1">IFERROR(__xludf.DUMMYFUNCTION("""COMPUTED_VALUE"""),"3. MODERNIZACIÓN INSTITUCIONAL EFICIENTE")</f>
        <v>3. MODERNIZACIÓN INSTITUCIONAL EFICIENTE</v>
      </c>
      <c r="C208" s="56" t="str">
        <f ca="1">IFERROR(__xludf.DUMMYFUNCTION("""COMPUTED_VALUE"""),"3.1.1 Gestión de Sistema Integrado")</f>
        <v>3.1.1 Gestión de Sistema Integrado</v>
      </c>
      <c r="D208" s="56" t="str">
        <f ca="1">IFERROR(__xludf.DUMMYFUNCTION("""COMPUTED_VALUE"""),"Áreas administradas")</f>
        <v>Áreas administradas</v>
      </c>
      <c r="E208" s="56" t="str">
        <f ca="1">IFERROR(__xludf.DUMMYFUNCTION("""COMPUTED_VALUE"""),"Reporte Cualitativo Mensual")</f>
        <v>Reporte Cualitativo Mensual</v>
      </c>
      <c r="F208" s="57" t="str">
        <f ca="1">IFERROR(__xludf.DUMMYFUNCTION("""COMPUTED_VALUE"""),"PI")</f>
        <v>PI</v>
      </c>
      <c r="G208" s="56" t="str">
        <f ca="1">IFERROR(__xludf.DUMMYFUNCTION("""COMPUTED_VALUE"""),"RNN Puinawai")</f>
        <v>RNN Puinawai</v>
      </c>
      <c r="H208" s="57" t="str">
        <f ca="1">IFERROR(__xludf.DUMMYFUNCTION("""COMPUTED_VALUE"""),"FONAM")</f>
        <v>FONAM</v>
      </c>
      <c r="I208" s="56" t="str">
        <f ca="1">IFERROR(__xludf.DUMMYFUNCTION("""COMPUTED_VALUE"""),"15. Fortalecer los procesos administrativos de las áreas del SPNNC.")</f>
        <v>15. Fortalecer los procesos administrativos de las áreas del SPNNC.</v>
      </c>
      <c r="J208" s="67">
        <f ca="1">IFERROR(__xludf.DUMMYFUNCTION("""COMPUTED_VALUE"""),1)</f>
        <v>1</v>
      </c>
      <c r="K208" s="59">
        <f ca="1">IFERROR(__xludf.DUMMYFUNCTION("""COMPUTED_VALUE"""),53139407)</f>
        <v>53139407</v>
      </c>
      <c r="L208" s="88" t="str">
        <f ca="1">IFERROR(__xludf.DUMMYFUNCTION("""COMPUTED_VALUE""")," Grupo Administrativo DTAM-Aps")</f>
        <v xml:space="preserve"> Grupo Administrativo DTAM-Aps</v>
      </c>
      <c r="M208" s="88" t="str">
        <f ca="1">IFERROR(__xludf.DUMMYFUNCTION("""COMPUTED_VALUE""")," Gloria Ortiz")</f>
        <v xml:space="preserve"> Gloria Ortiz</v>
      </c>
      <c r="N208" s="88"/>
      <c r="O208" s="20">
        <f ca="1">IFERROR(__xludf.DUMMYFUNCTION("""COMPUTED_VALUE"""),0)</f>
        <v>0</v>
      </c>
      <c r="P208" s="56"/>
      <c r="Q208" s="56"/>
      <c r="R208" s="56"/>
      <c r="S208" s="56"/>
      <c r="T208" s="56"/>
      <c r="U208" s="56"/>
      <c r="V208" s="90"/>
      <c r="W208" s="90"/>
      <c r="X208" s="90"/>
      <c r="Y208" s="90"/>
      <c r="Z208" s="90"/>
      <c r="AA208" s="90"/>
      <c r="AB208" s="90"/>
      <c r="AC208" s="90"/>
      <c r="AD208" s="90"/>
      <c r="AE208" s="90"/>
      <c r="AF208" s="90"/>
      <c r="AG208" s="90"/>
      <c r="AH208" s="90"/>
      <c r="AI208" s="14"/>
      <c r="AJ208" s="14"/>
      <c r="AK208" s="14"/>
      <c r="AL208" s="14"/>
      <c r="AM208" s="14"/>
      <c r="AN208" s="60" t="str">
        <f ca="1">IFERROR(__xludf.DUMMYFUNCTION("""COMPUTED_VALUE"""),"Mensual")</f>
        <v>Mensual</v>
      </c>
    </row>
    <row r="209" spans="1:40" ht="14.25" hidden="1" customHeight="1">
      <c r="A209" s="1"/>
      <c r="B209" s="56" t="str">
        <f ca="1">IFERROR(__xludf.DUMMYFUNCTION("""COMPUTED_VALUE"""),"3. MODERNIZACIÓN INSTITUCIONAL EFICIENTE")</f>
        <v>3. MODERNIZACIÓN INSTITUCIONAL EFICIENTE</v>
      </c>
      <c r="C209" s="56" t="str">
        <f ca="1">IFERROR(__xludf.DUMMYFUNCTION("""COMPUTED_VALUE"""),"3.1.1 Gestión de Sistema Integrado")</f>
        <v>3.1.1 Gestión de Sistema Integrado</v>
      </c>
      <c r="D209" s="56" t="str">
        <f ca="1">IFERROR(__xludf.DUMMYFUNCTION("""COMPUTED_VALUE"""),"Áreas administradas")</f>
        <v>Áreas administradas</v>
      </c>
      <c r="E209" s="56" t="str">
        <f ca="1">IFERROR(__xludf.DUMMYFUNCTION("""COMPUTED_VALUE"""),"Reporte Cualitativo Mensual")</f>
        <v>Reporte Cualitativo Mensual</v>
      </c>
      <c r="F209" s="57" t="str">
        <f ca="1">IFERROR(__xludf.DUMMYFUNCTION("""COMPUTED_VALUE"""),"PI")</f>
        <v>PI</v>
      </c>
      <c r="G209" s="56" t="str">
        <f ca="1">IFERROR(__xludf.DUMMYFUNCTION("""COMPUTED_VALUE"""),"RNN Nukak")</f>
        <v>RNN Nukak</v>
      </c>
      <c r="H209" s="57" t="str">
        <f ca="1">IFERROR(__xludf.DUMMYFUNCTION("""COMPUTED_VALUE"""),"FONAM")</f>
        <v>FONAM</v>
      </c>
      <c r="I209" s="56" t="str">
        <f ca="1">IFERROR(__xludf.DUMMYFUNCTION("""COMPUTED_VALUE"""),"15. Fortalecer los procesos administrativos de las áreas del SPNNC.")</f>
        <v>15. Fortalecer los procesos administrativos de las áreas del SPNNC.</v>
      </c>
      <c r="J209" s="67">
        <f ca="1">IFERROR(__xludf.DUMMYFUNCTION("""COMPUTED_VALUE"""),1)</f>
        <v>1</v>
      </c>
      <c r="K209" s="59">
        <f ca="1">IFERROR(__xludf.DUMMYFUNCTION("""COMPUTED_VALUE"""),84064826)</f>
        <v>84064826</v>
      </c>
      <c r="L209" s="88" t="str">
        <f ca="1">IFERROR(__xludf.DUMMYFUNCTION("""COMPUTED_VALUE""")," Grupo Administrativo DTAM-Aps")</f>
        <v xml:space="preserve"> Grupo Administrativo DTAM-Aps</v>
      </c>
      <c r="M209" s="88" t="str">
        <f ca="1">IFERROR(__xludf.DUMMYFUNCTION("""COMPUTED_VALUE""")," Gloria Ortiz")</f>
        <v xml:space="preserve"> Gloria Ortiz</v>
      </c>
      <c r="N209" s="88"/>
      <c r="O209" s="20">
        <f ca="1">IFERROR(__xludf.DUMMYFUNCTION("""COMPUTED_VALUE"""),0)</f>
        <v>0</v>
      </c>
      <c r="P209" s="56"/>
      <c r="Q209" s="56"/>
      <c r="R209" s="56"/>
      <c r="S209" s="56"/>
      <c r="T209" s="56"/>
      <c r="U209" s="56"/>
      <c r="V209" s="90"/>
      <c r="W209" s="90"/>
      <c r="X209" s="90"/>
      <c r="Y209" s="90"/>
      <c r="Z209" s="90"/>
      <c r="AA209" s="90"/>
      <c r="AB209" s="90"/>
      <c r="AC209" s="90"/>
      <c r="AD209" s="90"/>
      <c r="AE209" s="90"/>
      <c r="AF209" s="90"/>
      <c r="AG209" s="90"/>
      <c r="AH209" s="90"/>
      <c r="AI209" s="14"/>
      <c r="AJ209" s="14"/>
      <c r="AK209" s="14"/>
      <c r="AL209" s="14"/>
      <c r="AM209" s="14"/>
      <c r="AN209" s="60" t="str">
        <f ca="1">IFERROR(__xludf.DUMMYFUNCTION("""COMPUTED_VALUE"""),"Mensual")</f>
        <v>Mensual</v>
      </c>
    </row>
    <row r="210" spans="1:40" ht="14.25" customHeight="1">
      <c r="A210" s="10" t="str">
        <f ca="1">AN210</f>
        <v>Mensual</v>
      </c>
      <c r="B210" s="56" t="str">
        <f ca="1">IFERROR(__xludf.DUMMYFUNCTION("""COMPUTED_VALUE"""),"3. MODERNIZACIÓN INSTITUCIONAL EFICIENTE")</f>
        <v>3. MODERNIZACIÓN INSTITUCIONAL EFICIENTE</v>
      </c>
      <c r="C210" s="56" t="str">
        <f ca="1">IFERROR(__xludf.DUMMYFUNCTION("""COMPUTED_VALUE"""),"3.1.1 Gestión de Sistema Integrado")</f>
        <v>3.1.1 Gestión de Sistema Integrado</v>
      </c>
      <c r="D210" s="56" t="str">
        <f ca="1">IFERROR(__xludf.DUMMYFUNCTION("""COMPUTED_VALUE"""),"Áreas administradas")</f>
        <v>Áreas administradas</v>
      </c>
      <c r="E210" s="56" t="str">
        <f ca="1">IFERROR(__xludf.DUMMYFUNCTION("""COMPUTED_VALUE"""),"Reporte Cualitativo Mensual")</f>
        <v>Reporte Cualitativo Mensual</v>
      </c>
      <c r="F210" s="57" t="str">
        <f ca="1">IFERROR(__xludf.DUMMYFUNCTION("""COMPUTED_VALUE"""),"PI")</f>
        <v>PI</v>
      </c>
      <c r="G210" s="56" t="str">
        <f ca="1">IFERROR(__xludf.DUMMYFUNCTION("""COMPUTED_VALUE"""),"PNN Yaigojé Apaporis")</f>
        <v>PNN Yaigojé Apaporis</v>
      </c>
      <c r="H210" s="57" t="str">
        <f ca="1">IFERROR(__xludf.DUMMYFUNCTION("""COMPUTED_VALUE"""),"FONAM")</f>
        <v>FONAM</v>
      </c>
      <c r="I210" s="56" t="str">
        <f ca="1">IFERROR(__xludf.DUMMYFUNCTION("""COMPUTED_VALUE"""),"15. Fortalecer los procesos administrativos de las áreas del SPNNC.")</f>
        <v>15. Fortalecer los procesos administrativos de las áreas del SPNNC.</v>
      </c>
      <c r="J210" s="67">
        <f ca="1">IFERROR(__xludf.DUMMYFUNCTION("""COMPUTED_VALUE"""),1)</f>
        <v>1</v>
      </c>
      <c r="K210" s="59">
        <f ca="1">IFERROR(__xludf.DUMMYFUNCTION("""COMPUTED_VALUE"""),51715580)</f>
        <v>51715580</v>
      </c>
      <c r="L210" s="88" t="str">
        <f ca="1">IFERROR(__xludf.DUMMYFUNCTION("""COMPUTED_VALUE""")," Grupo Administrativo DTAM-Aps")</f>
        <v xml:space="preserve"> Grupo Administrativo DTAM-Aps</v>
      </c>
      <c r="M210" s="88" t="str">
        <f ca="1">IFERROR(__xludf.DUMMYFUNCTION("""COMPUTED_VALUE""")," Gloria Ortiz")</f>
        <v xml:space="preserve"> Gloria Ortiz</v>
      </c>
      <c r="N210" s="88"/>
      <c r="O210" s="20">
        <f ca="1">IFERROR(__xludf.DUMMYFUNCTION("""COMPUTED_VALUE"""),0)</f>
        <v>0</v>
      </c>
      <c r="P210" s="56"/>
      <c r="Q210" s="56"/>
      <c r="R210" s="56"/>
      <c r="S210" s="56"/>
      <c r="T210" s="56"/>
      <c r="U210" s="56"/>
      <c r="V210" s="90"/>
      <c r="W210" s="90"/>
      <c r="X210" s="90"/>
      <c r="Y210" s="90"/>
      <c r="Z210" s="90"/>
      <c r="AA210" s="90"/>
      <c r="AB210" s="90"/>
      <c r="AC210" s="90"/>
      <c r="AD210" s="90"/>
      <c r="AE210" s="90"/>
      <c r="AF210" s="90"/>
      <c r="AG210" s="90"/>
      <c r="AH210" s="90"/>
      <c r="AI210" s="14"/>
      <c r="AJ210" s="14"/>
      <c r="AK210" s="14"/>
      <c r="AL210" s="14"/>
      <c r="AM210" s="14"/>
      <c r="AN210" s="60" t="str">
        <f ca="1">IFERROR(__xludf.DUMMYFUNCTION("""COMPUTED_VALUE"""),"Mensual")</f>
        <v>Mensual</v>
      </c>
    </row>
    <row r="211" spans="1:40" ht="14.25" hidden="1" customHeight="1">
      <c r="A211" s="1"/>
      <c r="B211" s="56" t="str">
        <f ca="1">IFERROR(__xludf.DUMMYFUNCTION("""COMPUTED_VALUE"""),"3. MODERNIZACIÓN INSTITUCIONAL EFICIENTE")</f>
        <v>3. MODERNIZACIÓN INSTITUCIONAL EFICIENTE</v>
      </c>
      <c r="C211" s="56" t="str">
        <f ca="1">IFERROR(__xludf.DUMMYFUNCTION("""COMPUTED_VALUE"""),"3.1.1 Gestión de Sistema Integrado")</f>
        <v>3.1.1 Gestión de Sistema Integrado</v>
      </c>
      <c r="D211" s="56" t="str">
        <f ca="1">IFERROR(__xludf.DUMMYFUNCTION("""COMPUTED_VALUE"""),"Áreas administradas")</f>
        <v>Áreas administradas</v>
      </c>
      <c r="E211" s="56" t="str">
        <f ca="1">IFERROR(__xludf.DUMMYFUNCTION("""COMPUTED_VALUE"""),"Reporte Cualitativo Mensual")</f>
        <v>Reporte Cualitativo Mensual</v>
      </c>
      <c r="F211" s="57" t="str">
        <f ca="1">IFERROR(__xludf.DUMMYFUNCTION("""COMPUTED_VALUE"""),"PI")</f>
        <v>PI</v>
      </c>
      <c r="G211" s="56" t="str">
        <f ca="1">IFERROR(__xludf.DUMMYFUNCTION("""COMPUTED_VALUE"""),"PNN Río Puré")</f>
        <v>PNN Río Puré</v>
      </c>
      <c r="H211" s="57" t="str">
        <f ca="1">IFERROR(__xludf.DUMMYFUNCTION("""COMPUTED_VALUE"""),"FONAM")</f>
        <v>FONAM</v>
      </c>
      <c r="I211" s="56" t="str">
        <f ca="1">IFERROR(__xludf.DUMMYFUNCTION("""COMPUTED_VALUE"""),"15. Fortalecer los procesos administrativos de las áreas del SPNNC.")</f>
        <v>15. Fortalecer los procesos administrativos de las áreas del SPNNC.</v>
      </c>
      <c r="J211" s="67">
        <f ca="1">IFERROR(__xludf.DUMMYFUNCTION("""COMPUTED_VALUE"""),1)</f>
        <v>1</v>
      </c>
      <c r="K211" s="59">
        <f ca="1">IFERROR(__xludf.DUMMYFUNCTION("""COMPUTED_VALUE"""),37108775)</f>
        <v>37108775</v>
      </c>
      <c r="L211" s="88" t="str">
        <f ca="1">IFERROR(__xludf.DUMMYFUNCTION("""COMPUTED_VALUE""")," Grupo Administrativo DTAM-Aps")</f>
        <v xml:space="preserve"> Grupo Administrativo DTAM-Aps</v>
      </c>
      <c r="M211" s="88" t="str">
        <f ca="1">IFERROR(__xludf.DUMMYFUNCTION("""COMPUTED_VALUE""")," Gloria Ortiz")</f>
        <v xml:space="preserve"> Gloria Ortiz</v>
      </c>
      <c r="N211" s="88"/>
      <c r="O211" s="20">
        <f ca="1">IFERROR(__xludf.DUMMYFUNCTION("""COMPUTED_VALUE"""),100)</f>
        <v>100</v>
      </c>
      <c r="P211" s="77"/>
      <c r="Q211" s="77"/>
      <c r="R211" s="77"/>
      <c r="S211" s="77"/>
      <c r="T211" s="77" t="s">
        <v>1171</v>
      </c>
      <c r="U211" s="56" t="s">
        <v>152</v>
      </c>
      <c r="V211" s="90" t="s">
        <v>1172</v>
      </c>
      <c r="W211" s="98" t="s">
        <v>154</v>
      </c>
      <c r="X211" s="90" t="s">
        <v>1173</v>
      </c>
      <c r="Y211" s="90" t="s">
        <v>156</v>
      </c>
      <c r="Z211" s="90"/>
      <c r="AA211" s="90"/>
      <c r="AB211" s="90"/>
      <c r="AC211" s="90"/>
      <c r="AD211" s="90"/>
      <c r="AE211" s="90"/>
      <c r="AF211" s="90"/>
      <c r="AG211" s="90"/>
      <c r="AH211" s="90"/>
      <c r="AI211" s="14"/>
      <c r="AJ211" s="14"/>
      <c r="AK211" s="14"/>
      <c r="AL211" s="14"/>
      <c r="AM211" s="14"/>
      <c r="AN211" s="60" t="str">
        <f ca="1">IFERROR(__xludf.DUMMYFUNCTION("""COMPUTED_VALUE"""),"Mensual")</f>
        <v>Mensual</v>
      </c>
    </row>
    <row r="212" spans="1:40" ht="14.25" hidden="1" customHeight="1">
      <c r="A212" s="1"/>
      <c r="B212" s="56" t="str">
        <f ca="1">IFERROR(__xludf.DUMMYFUNCTION("""COMPUTED_VALUE"""),"3. MODERNIZACIÓN INSTITUCIONAL EFICIENTE")</f>
        <v>3. MODERNIZACIÓN INSTITUCIONAL EFICIENTE</v>
      </c>
      <c r="C212" s="56" t="str">
        <f ca="1">IFERROR(__xludf.DUMMYFUNCTION("""COMPUTED_VALUE"""),"3.1.1 Gestión de Sistema Integrado")</f>
        <v>3.1.1 Gestión de Sistema Integrado</v>
      </c>
      <c r="D212" s="56" t="str">
        <f ca="1">IFERROR(__xludf.DUMMYFUNCTION("""COMPUTED_VALUE"""),"Áreas administradas")</f>
        <v>Áreas administradas</v>
      </c>
      <c r="E212" s="56" t="str">
        <f ca="1">IFERROR(__xludf.DUMMYFUNCTION("""COMPUTED_VALUE"""),"Reporte Cualitativo Mensual")</f>
        <v>Reporte Cualitativo Mensual</v>
      </c>
      <c r="F212" s="57" t="str">
        <f ca="1">IFERROR(__xludf.DUMMYFUNCTION("""COMPUTED_VALUE"""),"PI")</f>
        <v>PI</v>
      </c>
      <c r="G212" s="56" t="str">
        <f ca="1">IFERROR(__xludf.DUMMYFUNCTION("""COMPUTED_VALUE"""),"PNN La Paya")</f>
        <v>PNN La Paya</v>
      </c>
      <c r="H212" s="57" t="str">
        <f ca="1">IFERROR(__xludf.DUMMYFUNCTION("""COMPUTED_VALUE"""),"FONAM")</f>
        <v>FONAM</v>
      </c>
      <c r="I212" s="56" t="str">
        <f ca="1">IFERROR(__xludf.DUMMYFUNCTION("""COMPUTED_VALUE"""),"15. Fortalecer los procesos administrativos de las áreas del SPNNC.")</f>
        <v>15. Fortalecer los procesos administrativos de las áreas del SPNNC.</v>
      </c>
      <c r="J212" s="67">
        <f ca="1">IFERROR(__xludf.DUMMYFUNCTION("""COMPUTED_VALUE"""),1)</f>
        <v>1</v>
      </c>
      <c r="K212" s="59">
        <f ca="1">IFERROR(__xludf.DUMMYFUNCTION("""COMPUTED_VALUE"""),126791058)</f>
        <v>126791058</v>
      </c>
      <c r="L212" s="88" t="str">
        <f ca="1">IFERROR(__xludf.DUMMYFUNCTION("""COMPUTED_VALUE""")," Grupo Administrativo DTAM-Aps")</f>
        <v xml:space="preserve"> Grupo Administrativo DTAM-Aps</v>
      </c>
      <c r="M212" s="88" t="str">
        <f ca="1">IFERROR(__xludf.DUMMYFUNCTION("""COMPUTED_VALUE""")," Gloria Ortiz")</f>
        <v xml:space="preserve"> Gloria Ortiz</v>
      </c>
      <c r="N212" s="88"/>
      <c r="O212" s="20">
        <f ca="1">IFERROR(__xludf.DUMMYFUNCTION("""COMPUTED_VALUE"""),0)</f>
        <v>0</v>
      </c>
      <c r="P212" s="56"/>
      <c r="Q212" s="56"/>
      <c r="R212" s="56"/>
      <c r="S212" s="56"/>
      <c r="T212" s="56"/>
      <c r="U212" s="56"/>
      <c r="V212" s="90"/>
      <c r="W212" s="90"/>
      <c r="X212" s="90"/>
      <c r="Y212" s="90"/>
      <c r="Z212" s="90"/>
      <c r="AA212" s="90"/>
      <c r="AB212" s="90"/>
      <c r="AC212" s="90"/>
      <c r="AD212" s="90"/>
      <c r="AE212" s="90"/>
      <c r="AF212" s="90"/>
      <c r="AG212" s="90"/>
      <c r="AH212" s="90"/>
      <c r="AI212" s="14"/>
      <c r="AJ212" s="14"/>
      <c r="AK212" s="14"/>
      <c r="AL212" s="14"/>
      <c r="AM212" s="14"/>
      <c r="AN212" s="60" t="str">
        <f ca="1">IFERROR(__xludf.DUMMYFUNCTION("""COMPUTED_VALUE"""),"Mensual")</f>
        <v>Mensual</v>
      </c>
    </row>
    <row r="213" spans="1:40" ht="14.25" hidden="1" customHeight="1">
      <c r="A213" s="1"/>
      <c r="B213" s="56" t="str">
        <f ca="1">IFERROR(__xludf.DUMMYFUNCTION("""COMPUTED_VALUE"""),"3. MODERNIZACIÓN INSTITUCIONAL EFICIENTE")</f>
        <v>3. MODERNIZACIÓN INSTITUCIONAL EFICIENTE</v>
      </c>
      <c r="C213" s="56" t="str">
        <f ca="1">IFERROR(__xludf.DUMMYFUNCTION("""COMPUTED_VALUE"""),"3.1.1 Gestión de Sistema Integrado")</f>
        <v>3.1.1 Gestión de Sistema Integrado</v>
      </c>
      <c r="D213" s="56" t="str">
        <f ca="1">IFERROR(__xludf.DUMMYFUNCTION("""COMPUTED_VALUE"""),"Áreas administradas")</f>
        <v>Áreas administradas</v>
      </c>
      <c r="E213" s="56" t="str">
        <f ca="1">IFERROR(__xludf.DUMMYFUNCTION("""COMPUTED_VALUE"""),"Reporte Cualitativo Mensual")</f>
        <v>Reporte Cualitativo Mensual</v>
      </c>
      <c r="F213" s="57" t="str">
        <f ca="1">IFERROR(__xludf.DUMMYFUNCTION("""COMPUTED_VALUE"""),"PI")</f>
        <v>PI</v>
      </c>
      <c r="G213" s="56" t="str">
        <f ca="1">IFERROR(__xludf.DUMMYFUNCTION("""COMPUTED_VALUE"""),"PNN Amacayacu")</f>
        <v>PNN Amacayacu</v>
      </c>
      <c r="H213" s="57" t="str">
        <f ca="1">IFERROR(__xludf.DUMMYFUNCTION("""COMPUTED_VALUE"""),"FONAM")</f>
        <v>FONAM</v>
      </c>
      <c r="I213" s="56" t="str">
        <f ca="1">IFERROR(__xludf.DUMMYFUNCTION("""COMPUTED_VALUE"""),"15. Fortalecer los procesos administrativos de las áreas del SPNNC.")</f>
        <v>15. Fortalecer los procesos administrativos de las áreas del SPNNC.</v>
      </c>
      <c r="J213" s="67">
        <f ca="1">IFERROR(__xludf.DUMMYFUNCTION("""COMPUTED_VALUE"""),1)</f>
        <v>1</v>
      </c>
      <c r="K213" s="59">
        <f ca="1">IFERROR(__xludf.DUMMYFUNCTION("""COMPUTED_VALUE"""),42215580)</f>
        <v>42215580</v>
      </c>
      <c r="L213" s="88" t="str">
        <f ca="1">IFERROR(__xludf.DUMMYFUNCTION("""COMPUTED_VALUE""")," Grupo Administrativo DTAM-Aps")</f>
        <v xml:space="preserve"> Grupo Administrativo DTAM-Aps</v>
      </c>
      <c r="M213" s="88" t="str">
        <f ca="1">IFERROR(__xludf.DUMMYFUNCTION("""COMPUTED_VALUE""")," Gloria Ortiz")</f>
        <v xml:space="preserve"> Gloria Ortiz</v>
      </c>
      <c r="N213" s="88"/>
      <c r="O213" s="20">
        <f ca="1">IFERROR(__xludf.DUMMYFUNCTION("""COMPUTED_VALUE"""),0)</f>
        <v>0</v>
      </c>
      <c r="P213" s="56"/>
      <c r="Q213" s="56"/>
      <c r="R213" s="56"/>
      <c r="S213" s="56"/>
      <c r="T213" s="56"/>
      <c r="U213" s="56"/>
      <c r="V213" s="90"/>
      <c r="W213" s="90"/>
      <c r="X213" s="90"/>
      <c r="Y213" s="90"/>
      <c r="Z213" s="90"/>
      <c r="AA213" s="90"/>
      <c r="AB213" s="90"/>
      <c r="AC213" s="90"/>
      <c r="AD213" s="90"/>
      <c r="AE213" s="90"/>
      <c r="AF213" s="90"/>
      <c r="AG213" s="90"/>
      <c r="AH213" s="90"/>
      <c r="AI213" s="14"/>
      <c r="AJ213" s="14"/>
      <c r="AK213" s="14"/>
      <c r="AL213" s="14"/>
      <c r="AM213" s="14"/>
      <c r="AN213" s="60" t="str">
        <f ca="1">IFERROR(__xludf.DUMMYFUNCTION("""COMPUTED_VALUE"""),"Mensual")</f>
        <v>Mensual</v>
      </c>
    </row>
    <row r="214" spans="1:40" ht="14.25" hidden="1" customHeight="1">
      <c r="A214" s="1"/>
      <c r="B214" s="56" t="str">
        <f ca="1">IFERROR(__xludf.DUMMYFUNCTION("""COMPUTED_VALUE"""),"3. MODERNIZACIÓN INSTITUCIONAL EFICIENTE")</f>
        <v>3. MODERNIZACIÓN INSTITUCIONAL EFICIENTE</v>
      </c>
      <c r="C214" s="56" t="str">
        <f ca="1">IFERROR(__xludf.DUMMYFUNCTION("""COMPUTED_VALUE"""),"3.1.1 Gestión de Sistema Integrado")</f>
        <v>3.1.1 Gestión de Sistema Integrado</v>
      </c>
      <c r="D214" s="56" t="str">
        <f ca="1">IFERROR(__xludf.DUMMYFUNCTION("""COMPUTED_VALUE"""),"Áreas administradas")</f>
        <v>Áreas administradas</v>
      </c>
      <c r="E214" s="56" t="str">
        <f ca="1">IFERROR(__xludf.DUMMYFUNCTION("""COMPUTED_VALUE"""),"Reporte Cualitativo Mensual")</f>
        <v>Reporte Cualitativo Mensual</v>
      </c>
      <c r="F214" s="57" t="str">
        <f ca="1">IFERROR(__xludf.DUMMYFUNCTION("""COMPUTED_VALUE"""),"PI")</f>
        <v>PI</v>
      </c>
      <c r="G214" s="56" t="str">
        <f ca="1">IFERROR(__xludf.DUMMYFUNCTION("""COMPUTED_VALUE"""),"PNN Serranía de Chiribiquete")</f>
        <v>PNN Serranía de Chiribiquete</v>
      </c>
      <c r="H214" s="57" t="str">
        <f ca="1">IFERROR(__xludf.DUMMYFUNCTION("""COMPUTED_VALUE"""),"FONAM")</f>
        <v>FONAM</v>
      </c>
      <c r="I214" s="56" t="str">
        <f ca="1">IFERROR(__xludf.DUMMYFUNCTION("""COMPUTED_VALUE"""),"15. Fortalecer los procesos administrativos de las áreas del SPNNC.")</f>
        <v>15. Fortalecer los procesos administrativos de las áreas del SPNNC.</v>
      </c>
      <c r="J214" s="67">
        <f ca="1">IFERROR(__xludf.DUMMYFUNCTION("""COMPUTED_VALUE"""),1)</f>
        <v>1</v>
      </c>
      <c r="K214" s="59">
        <f ca="1">IFERROR(__xludf.DUMMYFUNCTION("""COMPUTED_VALUE"""),10000000)</f>
        <v>10000000</v>
      </c>
      <c r="L214" s="88" t="str">
        <f ca="1">IFERROR(__xludf.DUMMYFUNCTION("""COMPUTED_VALUE""")," Grupo Administrativo DTAM-Aps")</f>
        <v xml:space="preserve"> Grupo Administrativo DTAM-Aps</v>
      </c>
      <c r="M214" s="88" t="str">
        <f ca="1">IFERROR(__xludf.DUMMYFUNCTION("""COMPUTED_VALUE""")," Gloria Ortiz")</f>
        <v xml:space="preserve"> Gloria Ortiz</v>
      </c>
      <c r="N214" s="88"/>
      <c r="O214" s="20">
        <f ca="1">IFERROR(__xludf.DUMMYFUNCTION("""COMPUTED_VALUE"""),0)</f>
        <v>0</v>
      </c>
      <c r="P214" s="56"/>
      <c r="Q214" s="56"/>
      <c r="R214" s="56"/>
      <c r="S214" s="56"/>
      <c r="T214" s="56"/>
      <c r="U214" s="56"/>
      <c r="V214" s="90"/>
      <c r="W214" s="90"/>
      <c r="X214" s="90"/>
      <c r="Y214" s="90"/>
      <c r="Z214" s="90"/>
      <c r="AA214" s="90"/>
      <c r="AB214" s="90"/>
      <c r="AC214" s="90"/>
      <c r="AD214" s="90"/>
      <c r="AE214" s="90"/>
      <c r="AF214" s="90"/>
      <c r="AG214" s="90"/>
      <c r="AH214" s="90"/>
      <c r="AI214" s="14"/>
      <c r="AJ214" s="14"/>
      <c r="AK214" s="14"/>
      <c r="AL214" s="14"/>
      <c r="AM214" s="14"/>
      <c r="AN214" s="60" t="str">
        <f ca="1">IFERROR(__xludf.DUMMYFUNCTION("""COMPUTED_VALUE"""),"Mensual")</f>
        <v>Mensual</v>
      </c>
    </row>
    <row r="215" spans="1:40" ht="14.25" hidden="1" customHeight="1">
      <c r="A215" s="1"/>
      <c r="B215" s="56" t="str">
        <f ca="1">IFERROR(__xludf.DUMMYFUNCTION("""COMPUTED_VALUE"""),"3. MODERNIZACIÓN INSTITUCIONAL EFICIENTE")</f>
        <v>3. MODERNIZACIÓN INSTITUCIONAL EFICIENTE</v>
      </c>
      <c r="C215" s="56" t="str">
        <f ca="1">IFERROR(__xludf.DUMMYFUNCTION("""COMPUTED_VALUE"""),"3.1.1 Gestión de Sistema Integrado")</f>
        <v>3.1.1 Gestión de Sistema Integrado</v>
      </c>
      <c r="D215" s="56" t="str">
        <f ca="1">IFERROR(__xludf.DUMMYFUNCTION("""COMPUTED_VALUE"""),"Áreas administradas")</f>
        <v>Áreas administradas</v>
      </c>
      <c r="E215" s="56" t="str">
        <f ca="1">IFERROR(__xludf.DUMMYFUNCTION("""COMPUTED_VALUE"""),"Reporte Cualitativo Mensual")</f>
        <v>Reporte Cualitativo Mensual</v>
      </c>
      <c r="F215" s="57" t="str">
        <f ca="1">IFERROR(__xludf.DUMMYFUNCTION("""COMPUTED_VALUE"""),"PI")</f>
        <v>PI</v>
      </c>
      <c r="G215" s="56" t="str">
        <f ca="1">IFERROR(__xludf.DUMMYFUNCTION("""COMPUTED_VALUE"""),"PNN Cahuinarí")</f>
        <v>PNN Cahuinarí</v>
      </c>
      <c r="H215" s="57" t="str">
        <f ca="1">IFERROR(__xludf.DUMMYFUNCTION("""COMPUTED_VALUE"""),"FONAM")</f>
        <v>FONAM</v>
      </c>
      <c r="I215" s="56" t="str">
        <f ca="1">IFERROR(__xludf.DUMMYFUNCTION("""COMPUTED_VALUE"""),"15. Fortalecer los procesos administrativos de las áreas del SPNNC.")</f>
        <v>15. Fortalecer los procesos administrativos de las áreas del SPNNC.</v>
      </c>
      <c r="J215" s="67">
        <f ca="1">IFERROR(__xludf.DUMMYFUNCTION("""COMPUTED_VALUE"""),1)</f>
        <v>1</v>
      </c>
      <c r="K215" s="59">
        <f ca="1">IFERROR(__xludf.DUMMYFUNCTION("""COMPUTED_VALUE"""),60719046)</f>
        <v>60719046</v>
      </c>
      <c r="L215" s="88" t="str">
        <f ca="1">IFERROR(__xludf.DUMMYFUNCTION("""COMPUTED_VALUE""")," Grupo Administrativo DTAM-Aps")</f>
        <v xml:space="preserve"> Grupo Administrativo DTAM-Aps</v>
      </c>
      <c r="M215" s="88" t="str">
        <f ca="1">IFERROR(__xludf.DUMMYFUNCTION("""COMPUTED_VALUE""")," Gloria Ortiz")</f>
        <v xml:space="preserve"> Gloria Ortiz</v>
      </c>
      <c r="N215" s="88"/>
      <c r="O215" s="20">
        <f ca="1">IFERROR(__xludf.DUMMYFUNCTION("""COMPUTED_VALUE"""),0)</f>
        <v>0</v>
      </c>
      <c r="P215" s="56"/>
      <c r="Q215" s="56"/>
      <c r="R215" s="56"/>
      <c r="S215" s="56"/>
      <c r="T215" s="56"/>
      <c r="U215" s="56"/>
      <c r="V215" s="90"/>
      <c r="W215" s="90"/>
      <c r="X215" s="90"/>
      <c r="Y215" s="90"/>
      <c r="Z215" s="90"/>
      <c r="AA215" s="90"/>
      <c r="AB215" s="90"/>
      <c r="AC215" s="90"/>
      <c r="AD215" s="90"/>
      <c r="AE215" s="90"/>
      <c r="AF215" s="90"/>
      <c r="AG215" s="90"/>
      <c r="AH215" s="90"/>
      <c r="AI215" s="14"/>
      <c r="AJ215" s="14"/>
      <c r="AK215" s="14"/>
      <c r="AL215" s="14"/>
      <c r="AM215" s="14"/>
      <c r="AN215" s="60" t="str">
        <f ca="1">IFERROR(__xludf.DUMMYFUNCTION("""COMPUTED_VALUE"""),"Mensual")</f>
        <v>Mensual</v>
      </c>
    </row>
    <row r="216" spans="1:40" ht="14.25" hidden="1" customHeight="1">
      <c r="A216" s="1"/>
      <c r="B216" s="56" t="str">
        <f ca="1">IFERROR(__xludf.DUMMYFUNCTION("""COMPUTED_VALUE"""),"3. MODERNIZACIÓN INSTITUCIONAL EFICIENTE")</f>
        <v>3. MODERNIZACIÓN INSTITUCIONAL EFICIENTE</v>
      </c>
      <c r="C216" s="56" t="str">
        <f ca="1">IFERROR(__xludf.DUMMYFUNCTION("""COMPUTED_VALUE"""),"3.1.1 Gestión de Sistema Integrado")</f>
        <v>3.1.1 Gestión de Sistema Integrado</v>
      </c>
      <c r="D216" s="56" t="str">
        <f ca="1">IFERROR(__xludf.DUMMYFUNCTION("""COMPUTED_VALUE"""),"Áreas administradas")</f>
        <v>Áreas administradas</v>
      </c>
      <c r="E216" s="56" t="str">
        <f ca="1">IFERROR(__xludf.DUMMYFUNCTION("""COMPUTED_VALUE"""),"Reporte Cualitativo Mensual")</f>
        <v>Reporte Cualitativo Mensual</v>
      </c>
      <c r="F216" s="57" t="str">
        <f ca="1">IFERROR(__xludf.DUMMYFUNCTION("""COMPUTED_VALUE"""),"PI")</f>
        <v>PI</v>
      </c>
      <c r="G216" s="56" t="str">
        <f ca="1">IFERROR(__xludf.DUMMYFUNCTION("""COMPUTED_VALUE"""),"SF Plantas Medicinales Orito Ingi - Ande")</f>
        <v>SF Plantas Medicinales Orito Ingi - Ande</v>
      </c>
      <c r="H216" s="57" t="str">
        <f ca="1">IFERROR(__xludf.DUMMYFUNCTION("""COMPUTED_VALUE"""),"FONAM")</f>
        <v>FONAM</v>
      </c>
      <c r="I216" s="56" t="str">
        <f ca="1">IFERROR(__xludf.DUMMYFUNCTION("""COMPUTED_VALUE"""),"15. Fortalecer los procesos administrativos de las áreas del SPNNC.")</f>
        <v>15. Fortalecer los procesos administrativos de las áreas del SPNNC.</v>
      </c>
      <c r="J216" s="67">
        <f ca="1">IFERROR(__xludf.DUMMYFUNCTION("""COMPUTED_VALUE"""),1)</f>
        <v>1</v>
      </c>
      <c r="K216" s="59">
        <f ca="1">IFERROR(__xludf.DUMMYFUNCTION("""COMPUTED_VALUE"""),71233975)</f>
        <v>71233975</v>
      </c>
      <c r="L216" s="88" t="str">
        <f ca="1">IFERROR(__xludf.DUMMYFUNCTION("""COMPUTED_VALUE""")," Grupo Administrativo DTAM-Aps")</f>
        <v xml:space="preserve"> Grupo Administrativo DTAM-Aps</v>
      </c>
      <c r="M216" s="88" t="str">
        <f ca="1">IFERROR(__xludf.DUMMYFUNCTION("""COMPUTED_VALUE""")," Gloria Ortiz")</f>
        <v xml:space="preserve"> Gloria Ortiz</v>
      </c>
      <c r="N216" s="88"/>
      <c r="O216" s="20">
        <f ca="1">IFERROR(__xludf.DUMMYFUNCTION("""COMPUTED_VALUE"""),0)</f>
        <v>0</v>
      </c>
      <c r="P216" s="56"/>
      <c r="Q216" s="56"/>
      <c r="R216" s="56"/>
      <c r="S216" s="56"/>
      <c r="T216" s="56"/>
      <c r="U216" s="56"/>
      <c r="V216" s="90"/>
      <c r="W216" s="90"/>
      <c r="X216" s="90"/>
      <c r="Y216" s="90"/>
      <c r="Z216" s="90"/>
      <c r="AA216" s="90"/>
      <c r="AB216" s="90"/>
      <c r="AC216" s="90"/>
      <c r="AD216" s="90"/>
      <c r="AE216" s="90"/>
      <c r="AF216" s="90"/>
      <c r="AG216" s="90"/>
      <c r="AH216" s="90"/>
      <c r="AI216" s="14"/>
      <c r="AJ216" s="14"/>
      <c r="AK216" s="14"/>
      <c r="AL216" s="14"/>
      <c r="AM216" s="14"/>
      <c r="AN216" s="60" t="str">
        <f ca="1">IFERROR(__xludf.DUMMYFUNCTION("""COMPUTED_VALUE"""),"Mensual")</f>
        <v>Mensual</v>
      </c>
    </row>
    <row r="217" spans="1:40" ht="14.25" hidden="1" customHeight="1">
      <c r="A217" s="1"/>
      <c r="B217" s="56"/>
      <c r="C217" s="56"/>
      <c r="D217" s="56"/>
      <c r="E217" s="56"/>
      <c r="F217" s="57"/>
      <c r="G217" s="56"/>
      <c r="H217" s="57"/>
      <c r="I217" s="56"/>
      <c r="J217" s="67"/>
      <c r="K217" s="59"/>
      <c r="L217" s="88"/>
      <c r="M217" s="88"/>
      <c r="N217" s="88"/>
      <c r="O217" s="20"/>
      <c r="P217" s="56"/>
      <c r="Q217" s="56"/>
      <c r="R217" s="56"/>
      <c r="S217" s="56"/>
      <c r="T217" s="56"/>
      <c r="U217" s="56"/>
      <c r="V217" s="90"/>
      <c r="W217" s="90"/>
      <c r="X217" s="90"/>
      <c r="Y217" s="90"/>
      <c r="Z217" s="90"/>
      <c r="AA217" s="90"/>
      <c r="AB217" s="90"/>
      <c r="AC217" s="90"/>
      <c r="AD217" s="90"/>
      <c r="AE217" s="90"/>
      <c r="AF217" s="90"/>
      <c r="AG217" s="90"/>
      <c r="AH217" s="90"/>
      <c r="AI217" s="14"/>
      <c r="AJ217" s="14"/>
      <c r="AK217" s="14"/>
      <c r="AL217" s="14"/>
      <c r="AM217" s="14"/>
      <c r="AN217" s="60"/>
    </row>
    <row r="218" spans="1:40" ht="14.25" hidden="1" customHeight="1">
      <c r="A218" s="1"/>
      <c r="B218" s="56"/>
      <c r="C218" s="56"/>
      <c r="D218" s="56"/>
      <c r="E218" s="56"/>
      <c r="F218" s="57"/>
      <c r="G218" s="56"/>
      <c r="H218" s="57"/>
      <c r="I218" s="56"/>
      <c r="J218" s="67"/>
      <c r="K218" s="59"/>
      <c r="L218" s="88"/>
      <c r="M218" s="88"/>
      <c r="N218" s="88"/>
      <c r="O218" s="20"/>
      <c r="P218" s="56"/>
      <c r="Q218" s="56"/>
      <c r="R218" s="56"/>
      <c r="S218" s="56"/>
      <c r="T218" s="56"/>
      <c r="U218" s="56"/>
      <c r="V218" s="90"/>
      <c r="W218" s="90"/>
      <c r="X218" s="90"/>
      <c r="Y218" s="90"/>
      <c r="Z218" s="90"/>
      <c r="AA218" s="90"/>
      <c r="AB218" s="90"/>
      <c r="AC218" s="90"/>
      <c r="AD218" s="90"/>
      <c r="AE218" s="90"/>
      <c r="AF218" s="90"/>
      <c r="AG218" s="90"/>
      <c r="AH218" s="90"/>
      <c r="AI218" s="14"/>
      <c r="AJ218" s="14"/>
      <c r="AK218" s="14"/>
      <c r="AL218" s="14"/>
      <c r="AM218" s="14"/>
      <c r="AN218" s="60"/>
    </row>
    <row r="219" spans="1:40" ht="14.25" hidden="1" customHeight="1">
      <c r="A219" s="1"/>
      <c r="B219" s="56"/>
      <c r="C219" s="56"/>
      <c r="D219" s="56"/>
      <c r="E219" s="56"/>
      <c r="F219" s="57"/>
      <c r="G219" s="56"/>
      <c r="H219" s="57"/>
      <c r="I219" s="56"/>
      <c r="J219" s="67"/>
      <c r="K219" s="59"/>
      <c r="L219" s="88"/>
      <c r="M219" s="88"/>
      <c r="N219" s="88"/>
      <c r="O219" s="20"/>
      <c r="P219" s="56"/>
      <c r="Q219" s="56"/>
      <c r="R219" s="56"/>
      <c r="S219" s="56"/>
      <c r="T219" s="56"/>
      <c r="U219" s="56"/>
      <c r="V219" s="90"/>
      <c r="W219" s="90"/>
      <c r="X219" s="90"/>
      <c r="Y219" s="90"/>
      <c r="Z219" s="90"/>
      <c r="AA219" s="90"/>
      <c r="AB219" s="90"/>
      <c r="AC219" s="90"/>
      <c r="AD219" s="90"/>
      <c r="AE219" s="90"/>
      <c r="AF219" s="90"/>
      <c r="AG219" s="90"/>
      <c r="AH219" s="90"/>
      <c r="AI219" s="14"/>
      <c r="AJ219" s="14"/>
      <c r="AK219" s="14"/>
      <c r="AL219" s="14"/>
      <c r="AM219" s="14"/>
      <c r="AN219" s="60"/>
    </row>
    <row r="220" spans="1:40" ht="14.25" hidden="1" customHeight="1">
      <c r="A220" s="1"/>
      <c r="B220" s="56"/>
      <c r="C220" s="56"/>
      <c r="D220" s="56"/>
      <c r="E220" s="56"/>
      <c r="F220" s="57"/>
      <c r="G220" s="56"/>
      <c r="H220" s="57"/>
      <c r="I220" s="56"/>
      <c r="J220" s="67"/>
      <c r="K220" s="59"/>
      <c r="L220" s="88"/>
      <c r="M220" s="88"/>
      <c r="N220" s="88"/>
      <c r="O220" s="20"/>
      <c r="P220" s="56"/>
      <c r="Q220" s="56"/>
      <c r="R220" s="56"/>
      <c r="S220" s="56"/>
      <c r="T220" s="56"/>
      <c r="U220" s="56"/>
      <c r="V220" s="90"/>
      <c r="W220" s="90"/>
      <c r="X220" s="90"/>
      <c r="Y220" s="90"/>
      <c r="Z220" s="90"/>
      <c r="AA220" s="90"/>
      <c r="AB220" s="90"/>
      <c r="AC220" s="90"/>
      <c r="AD220" s="90"/>
      <c r="AE220" s="90"/>
      <c r="AF220" s="90"/>
      <c r="AG220" s="90"/>
      <c r="AH220" s="90"/>
      <c r="AI220" s="14"/>
      <c r="AJ220" s="14"/>
      <c r="AK220" s="14"/>
      <c r="AL220" s="14"/>
      <c r="AM220" s="14"/>
      <c r="AN220" s="60"/>
    </row>
    <row r="221" spans="1:40" ht="14.25" hidden="1" customHeight="1">
      <c r="A221" s="1"/>
      <c r="B221" s="56"/>
      <c r="C221" s="56"/>
      <c r="D221" s="56"/>
      <c r="E221" s="56"/>
      <c r="F221" s="57"/>
      <c r="G221" s="56"/>
      <c r="H221" s="57"/>
      <c r="I221" s="56"/>
      <c r="J221" s="67"/>
      <c r="K221" s="59"/>
      <c r="L221" s="88"/>
      <c r="M221" s="88"/>
      <c r="N221" s="88"/>
      <c r="O221" s="20"/>
      <c r="P221" s="56"/>
      <c r="Q221" s="56"/>
      <c r="R221" s="56"/>
      <c r="S221" s="56"/>
      <c r="T221" s="56"/>
      <c r="U221" s="56"/>
      <c r="V221" s="90"/>
      <c r="W221" s="90"/>
      <c r="X221" s="90"/>
      <c r="Y221" s="90"/>
      <c r="Z221" s="90" t="s">
        <v>1174</v>
      </c>
      <c r="AA221" s="90" t="s">
        <v>158</v>
      </c>
      <c r="AB221" s="90" t="s">
        <v>1175</v>
      </c>
      <c r="AC221" s="90" t="s">
        <v>160</v>
      </c>
      <c r="AD221" s="120" t="s">
        <v>1176</v>
      </c>
      <c r="AE221" s="90" t="s">
        <v>162</v>
      </c>
      <c r="AF221" s="90" t="s">
        <v>1177</v>
      </c>
      <c r="AG221" s="90" t="s">
        <v>164</v>
      </c>
      <c r="AH221" s="90"/>
      <c r="AI221" s="14"/>
      <c r="AJ221" s="14"/>
      <c r="AK221" s="14"/>
      <c r="AL221" s="14"/>
      <c r="AM221" s="14"/>
      <c r="AN221" s="60"/>
    </row>
    <row r="222" spans="1:40" ht="14.25" hidden="1" customHeight="1">
      <c r="A222" s="1"/>
      <c r="B222" s="56"/>
      <c r="C222" s="56"/>
      <c r="D222" s="56"/>
      <c r="E222" s="56"/>
      <c r="F222" s="57"/>
      <c r="G222" s="56"/>
      <c r="H222" s="57"/>
      <c r="I222" s="56"/>
      <c r="J222" s="67"/>
      <c r="K222" s="59"/>
      <c r="L222" s="88"/>
      <c r="M222" s="88"/>
      <c r="N222" s="88"/>
      <c r="O222" s="20"/>
      <c r="P222" s="56"/>
      <c r="Q222" s="56"/>
      <c r="R222" s="56"/>
      <c r="S222" s="56"/>
      <c r="T222" s="56"/>
      <c r="U222" s="56"/>
      <c r="V222" s="90"/>
      <c r="W222" s="90"/>
      <c r="X222" s="90"/>
      <c r="Y222" s="90"/>
      <c r="Z222" s="90"/>
      <c r="AA222" s="90"/>
      <c r="AB222" s="90"/>
      <c r="AC222" s="90"/>
      <c r="AD222" s="90"/>
      <c r="AE222" s="90"/>
      <c r="AF222" s="90"/>
      <c r="AG222" s="90"/>
      <c r="AH222" s="90"/>
      <c r="AI222" s="14"/>
      <c r="AJ222" s="14"/>
      <c r="AK222" s="14"/>
      <c r="AL222" s="14"/>
      <c r="AM222" s="14"/>
      <c r="AN222" s="60"/>
    </row>
    <row r="223" spans="1:40" ht="14.25" hidden="1" customHeight="1">
      <c r="A223" s="1"/>
      <c r="B223" s="56"/>
      <c r="C223" s="56"/>
      <c r="D223" s="56"/>
      <c r="E223" s="56"/>
      <c r="F223" s="57"/>
      <c r="G223" s="56"/>
      <c r="H223" s="57"/>
      <c r="I223" s="56"/>
      <c r="J223" s="67"/>
      <c r="K223" s="59"/>
      <c r="L223" s="88"/>
      <c r="M223" s="88"/>
      <c r="N223" s="88"/>
      <c r="O223" s="20"/>
      <c r="P223" s="56"/>
      <c r="Q223" s="56"/>
      <c r="R223" s="56"/>
      <c r="S223" s="56"/>
      <c r="T223" s="56"/>
      <c r="U223" s="56"/>
      <c r="V223" s="90"/>
      <c r="W223" s="90"/>
      <c r="X223" s="90"/>
      <c r="Y223" s="90"/>
      <c r="Z223" s="90"/>
      <c r="AA223" s="90"/>
      <c r="AB223" s="90"/>
      <c r="AC223" s="90"/>
      <c r="AD223" s="90"/>
      <c r="AE223" s="90"/>
      <c r="AF223" s="90"/>
      <c r="AG223" s="90"/>
      <c r="AH223" s="90"/>
      <c r="AI223" s="14"/>
      <c r="AJ223" s="14"/>
      <c r="AK223" s="14"/>
      <c r="AL223" s="14"/>
      <c r="AM223" s="14"/>
      <c r="AN223" s="60"/>
    </row>
    <row r="224" spans="1:40" ht="14.25" hidden="1" customHeight="1">
      <c r="A224" s="1"/>
      <c r="B224" s="56"/>
      <c r="C224" s="56"/>
      <c r="D224" s="56"/>
      <c r="E224" s="56"/>
      <c r="F224" s="57"/>
      <c r="G224" s="56"/>
      <c r="H224" s="57"/>
      <c r="I224" s="56"/>
      <c r="J224" s="67"/>
      <c r="K224" s="59"/>
      <c r="L224" s="88"/>
      <c r="M224" s="88"/>
      <c r="N224" s="88"/>
      <c r="O224" s="20"/>
      <c r="P224" s="56"/>
      <c r="Q224" s="56"/>
      <c r="R224" s="56"/>
      <c r="S224" s="56"/>
      <c r="T224" s="56"/>
      <c r="U224" s="56"/>
      <c r="V224" s="90"/>
      <c r="W224" s="90"/>
      <c r="X224" s="90"/>
      <c r="Y224" s="90"/>
      <c r="Z224" s="90"/>
      <c r="AA224" s="90"/>
      <c r="AB224" s="90"/>
      <c r="AC224" s="90"/>
      <c r="AD224" s="90"/>
      <c r="AE224" s="90"/>
      <c r="AF224" s="90"/>
      <c r="AG224" s="90"/>
      <c r="AH224" s="90"/>
      <c r="AI224" s="14"/>
      <c r="AJ224" s="14"/>
      <c r="AK224" s="14"/>
      <c r="AL224" s="14"/>
      <c r="AM224" s="14"/>
      <c r="AN224" s="60"/>
    </row>
    <row r="225" spans="1:40" ht="14.25" hidden="1" customHeight="1">
      <c r="A225" s="1"/>
      <c r="B225" s="56"/>
      <c r="C225" s="56"/>
      <c r="D225" s="56"/>
      <c r="E225" s="56"/>
      <c r="F225" s="57"/>
      <c r="G225" s="56"/>
      <c r="H225" s="57"/>
      <c r="I225" s="56"/>
      <c r="J225" s="67"/>
      <c r="K225" s="59"/>
      <c r="L225" s="88"/>
      <c r="M225" s="88"/>
      <c r="N225" s="88"/>
      <c r="O225" s="20"/>
      <c r="P225" s="56"/>
      <c r="Q225" s="56"/>
      <c r="R225" s="56"/>
      <c r="S225" s="56"/>
      <c r="T225" s="56"/>
      <c r="U225" s="56"/>
      <c r="V225" s="90"/>
      <c r="W225" s="90"/>
      <c r="X225" s="90"/>
      <c r="Y225" s="90"/>
      <c r="Z225" s="90"/>
      <c r="AA225" s="90"/>
      <c r="AB225" s="90"/>
      <c r="AC225" s="90"/>
      <c r="AD225" s="90"/>
      <c r="AE225" s="90"/>
      <c r="AF225" s="90"/>
      <c r="AG225" s="90"/>
      <c r="AH225" s="90"/>
      <c r="AI225" s="14"/>
      <c r="AJ225" s="14"/>
      <c r="AK225" s="14"/>
      <c r="AL225" s="14"/>
      <c r="AM225" s="14"/>
      <c r="AN225" s="60"/>
    </row>
    <row r="226" spans="1:40" ht="14.25" hidden="1" customHeight="1">
      <c r="A226" s="1"/>
      <c r="B226" s="56"/>
      <c r="C226" s="56"/>
      <c r="D226" s="56"/>
      <c r="E226" s="56"/>
      <c r="F226" s="57"/>
      <c r="G226" s="56"/>
      <c r="H226" s="57"/>
      <c r="I226" s="56"/>
      <c r="J226" s="67"/>
      <c r="K226" s="59"/>
      <c r="L226" s="88"/>
      <c r="M226" s="88"/>
      <c r="N226" s="88"/>
      <c r="O226" s="20"/>
      <c r="P226" s="56"/>
      <c r="Q226" s="56"/>
      <c r="R226" s="56"/>
      <c r="S226" s="56"/>
      <c r="T226" s="56"/>
      <c r="U226" s="56"/>
      <c r="V226" s="90"/>
      <c r="W226" s="90"/>
      <c r="X226" s="90"/>
      <c r="Y226" s="90"/>
      <c r="Z226" s="90"/>
      <c r="AA226" s="90"/>
      <c r="AB226" s="90"/>
      <c r="AC226" s="90"/>
      <c r="AD226" s="90"/>
      <c r="AE226" s="90"/>
      <c r="AF226" s="90"/>
      <c r="AG226" s="90"/>
      <c r="AH226" s="90"/>
      <c r="AI226" s="14"/>
      <c r="AJ226" s="14"/>
      <c r="AK226" s="14"/>
      <c r="AL226" s="14"/>
      <c r="AM226" s="14"/>
      <c r="AN226" s="60"/>
    </row>
    <row r="227" spans="1:40" ht="14.25" hidden="1" customHeight="1">
      <c r="A227" s="1"/>
      <c r="B227" s="99"/>
      <c r="C227" s="99"/>
      <c r="D227" s="99"/>
      <c r="E227" s="99"/>
      <c r="F227" s="100"/>
      <c r="G227" s="99"/>
      <c r="H227" s="100"/>
      <c r="I227" s="99"/>
      <c r="J227" s="101"/>
      <c r="K227" s="102"/>
      <c r="L227" s="103"/>
      <c r="M227" s="103"/>
      <c r="N227" s="103"/>
      <c r="O227" s="104"/>
      <c r="P227" s="99"/>
      <c r="Q227" s="99"/>
      <c r="R227" s="99"/>
      <c r="S227" s="99"/>
      <c r="T227" s="99"/>
      <c r="U227" s="99"/>
      <c r="V227" s="105"/>
      <c r="W227" s="105"/>
      <c r="X227" s="105"/>
      <c r="Y227" s="105"/>
      <c r="Z227" s="105"/>
      <c r="AA227" s="105"/>
      <c r="AB227" s="105"/>
      <c r="AC227" s="105"/>
      <c r="AD227" s="105"/>
      <c r="AE227" s="105"/>
      <c r="AF227" s="105"/>
      <c r="AG227" s="105"/>
      <c r="AH227" s="105"/>
      <c r="AI227" s="106"/>
      <c r="AJ227" s="106"/>
      <c r="AK227" s="106"/>
      <c r="AL227" s="106"/>
      <c r="AM227" s="106"/>
      <c r="AN227" s="107"/>
    </row>
    <row r="228" spans="1:40" ht="14.25" customHeight="1">
      <c r="A228" s="1"/>
      <c r="B228" s="32"/>
      <c r="C228" s="32"/>
      <c r="D228" s="33"/>
      <c r="E228" s="1"/>
      <c r="F228" s="34"/>
      <c r="G228" s="32"/>
      <c r="H228" s="1"/>
      <c r="I228" s="35"/>
      <c r="J228" s="1"/>
      <c r="K228" s="1"/>
      <c r="L228" s="32"/>
      <c r="M228" s="32"/>
      <c r="N228" s="32"/>
      <c r="O228" s="32"/>
      <c r="P228" s="34"/>
      <c r="Q228" s="34"/>
      <c r="R228" s="34"/>
      <c r="S228" s="34"/>
      <c r="T228" s="36"/>
      <c r="U228" s="32"/>
      <c r="V228" s="32"/>
      <c r="W228" s="32"/>
      <c r="X228" s="32"/>
      <c r="Y228" s="32"/>
      <c r="Z228" s="32"/>
      <c r="AA228" s="32"/>
      <c r="AB228" s="32"/>
      <c r="AC228" s="32"/>
      <c r="AD228" s="32"/>
      <c r="AE228" s="32"/>
      <c r="AF228" s="1"/>
      <c r="AG228" s="1"/>
      <c r="AH228" s="1"/>
      <c r="AI228" s="1"/>
      <c r="AJ228" s="1"/>
      <c r="AK228" s="1"/>
      <c r="AL228" s="1"/>
      <c r="AM228" s="1"/>
      <c r="AN228" s="37"/>
    </row>
    <row r="229" spans="1:40" ht="14.25" customHeight="1">
      <c r="A229" s="1"/>
      <c r="B229" s="32"/>
      <c r="C229" s="32"/>
      <c r="D229" s="33"/>
      <c r="E229" s="1"/>
      <c r="F229" s="34"/>
      <c r="G229" s="32"/>
      <c r="H229" s="1"/>
      <c r="I229" s="35"/>
      <c r="J229" s="1"/>
      <c r="K229" s="1"/>
      <c r="L229" s="32"/>
      <c r="M229" s="32"/>
      <c r="N229" s="32"/>
      <c r="O229" s="32"/>
      <c r="P229" s="33"/>
      <c r="Q229" s="33"/>
      <c r="R229" s="33"/>
      <c r="S229" s="33"/>
      <c r="T229" s="36"/>
      <c r="U229" s="32"/>
      <c r="V229" s="32"/>
      <c r="W229" s="32"/>
      <c r="X229" s="32"/>
      <c r="Y229" s="32"/>
      <c r="Z229" s="32"/>
      <c r="AA229" s="32"/>
      <c r="AB229" s="32"/>
      <c r="AC229" s="32"/>
      <c r="AD229" s="32"/>
      <c r="AE229" s="32"/>
      <c r="AF229" s="1"/>
      <c r="AG229" s="1"/>
      <c r="AH229" s="1"/>
      <c r="AI229" s="1"/>
      <c r="AJ229" s="1"/>
      <c r="AK229" s="1"/>
      <c r="AL229" s="1"/>
      <c r="AM229" s="1"/>
      <c r="AN229" s="37"/>
    </row>
    <row r="230" spans="1:40" ht="14.25" customHeight="1">
      <c r="A230" s="1"/>
      <c r="B230" s="32"/>
      <c r="C230" s="32"/>
      <c r="D230" s="33"/>
      <c r="E230" s="1"/>
      <c r="F230" s="34"/>
      <c r="G230" s="32"/>
      <c r="H230" s="1"/>
      <c r="I230" s="35"/>
      <c r="J230" s="1"/>
      <c r="K230" s="1"/>
      <c r="L230" s="32"/>
      <c r="M230" s="32"/>
      <c r="N230" s="32"/>
      <c r="O230" s="32"/>
      <c r="P230" s="33"/>
      <c r="Q230" s="33"/>
      <c r="R230" s="33"/>
      <c r="S230" s="33"/>
      <c r="T230" s="36"/>
      <c r="U230" s="32"/>
      <c r="V230" s="32"/>
      <c r="W230" s="32"/>
      <c r="X230" s="32"/>
      <c r="Y230" s="32"/>
      <c r="Z230" s="32"/>
      <c r="AA230" s="32"/>
      <c r="AB230" s="32"/>
      <c r="AC230" s="32"/>
      <c r="AD230" s="32"/>
      <c r="AE230" s="32"/>
      <c r="AF230" s="1"/>
      <c r="AG230" s="1"/>
      <c r="AH230" s="1"/>
      <c r="AI230" s="1"/>
      <c r="AJ230" s="1"/>
      <c r="AK230" s="1"/>
      <c r="AL230" s="1"/>
      <c r="AM230" s="1"/>
      <c r="AN230" s="37"/>
    </row>
    <row r="231" spans="1:40" ht="14.25" customHeight="1">
      <c r="A231" s="1"/>
      <c r="B231" s="32"/>
      <c r="C231" s="32"/>
      <c r="D231" s="33"/>
      <c r="E231" s="1"/>
      <c r="F231" s="34"/>
      <c r="G231" s="32"/>
      <c r="H231" s="1"/>
      <c r="I231" s="35"/>
      <c r="J231" s="1"/>
      <c r="K231" s="1"/>
      <c r="L231" s="32"/>
      <c r="M231" s="32"/>
      <c r="N231" s="32"/>
      <c r="O231" s="32"/>
      <c r="P231" s="34"/>
      <c r="Q231" s="34"/>
      <c r="R231" s="34"/>
      <c r="S231" s="34"/>
      <c r="T231" s="36"/>
      <c r="U231" s="32"/>
      <c r="V231" s="32"/>
      <c r="W231" s="32"/>
      <c r="X231" s="32"/>
      <c r="Y231" s="32"/>
      <c r="Z231" s="32"/>
      <c r="AA231" s="32"/>
      <c r="AB231" s="32"/>
      <c r="AC231" s="32"/>
      <c r="AD231" s="32"/>
      <c r="AE231" s="32"/>
      <c r="AF231" s="1"/>
      <c r="AG231" s="1"/>
      <c r="AH231" s="1"/>
      <c r="AI231" s="1"/>
      <c r="AJ231" s="1"/>
      <c r="AK231" s="1"/>
      <c r="AL231" s="1"/>
      <c r="AM231" s="1"/>
      <c r="AN231" s="37"/>
    </row>
    <row r="232" spans="1:40" ht="14.25" customHeight="1">
      <c r="A232" s="1"/>
      <c r="B232" s="32"/>
      <c r="C232" s="32"/>
      <c r="D232" s="33"/>
      <c r="E232" s="1"/>
      <c r="F232" s="34"/>
      <c r="G232" s="32"/>
      <c r="H232" s="1"/>
      <c r="I232" s="35"/>
      <c r="J232" s="1"/>
      <c r="K232" s="1"/>
      <c r="L232" s="32"/>
      <c r="M232" s="32"/>
      <c r="N232" s="32"/>
      <c r="O232" s="32"/>
      <c r="P232" s="33"/>
      <c r="Q232" s="33"/>
      <c r="R232" s="33"/>
      <c r="S232" s="33"/>
      <c r="T232" s="36"/>
      <c r="U232" s="32"/>
      <c r="V232" s="32"/>
      <c r="W232" s="32"/>
      <c r="X232" s="32"/>
      <c r="Y232" s="32"/>
      <c r="Z232" s="32"/>
      <c r="AA232" s="32"/>
      <c r="AB232" s="32"/>
      <c r="AC232" s="32"/>
      <c r="AD232" s="32"/>
      <c r="AE232" s="32"/>
      <c r="AF232" s="1"/>
      <c r="AG232" s="1"/>
      <c r="AH232" s="1"/>
      <c r="AI232" s="1"/>
      <c r="AJ232" s="1"/>
      <c r="AK232" s="1"/>
      <c r="AL232" s="1"/>
      <c r="AM232" s="1"/>
      <c r="AN232" s="37"/>
    </row>
    <row r="233" spans="1:40" ht="14.25" customHeight="1">
      <c r="A233" s="1"/>
      <c r="B233" s="32"/>
      <c r="C233" s="32"/>
      <c r="D233" s="33"/>
      <c r="E233" s="1"/>
      <c r="F233" s="34"/>
      <c r="G233" s="32"/>
      <c r="H233" s="1"/>
      <c r="I233" s="35"/>
      <c r="J233" s="1"/>
      <c r="K233" s="1"/>
      <c r="L233" s="32"/>
      <c r="M233" s="32"/>
      <c r="N233" s="32"/>
      <c r="O233" s="32"/>
      <c r="P233" s="33"/>
      <c r="Q233" s="33"/>
      <c r="R233" s="33"/>
      <c r="S233" s="33"/>
      <c r="T233" s="36"/>
      <c r="U233" s="32"/>
      <c r="V233" s="32"/>
      <c r="W233" s="32"/>
      <c r="X233" s="32"/>
      <c r="Y233" s="32"/>
      <c r="Z233" s="32"/>
      <c r="AA233" s="32"/>
      <c r="AB233" s="32"/>
      <c r="AC233" s="32"/>
      <c r="AD233" s="32"/>
      <c r="AE233" s="32"/>
      <c r="AF233" s="1"/>
      <c r="AG233" s="1"/>
      <c r="AH233" s="1"/>
      <c r="AI233" s="1"/>
      <c r="AJ233" s="1"/>
      <c r="AK233" s="1"/>
      <c r="AL233" s="1"/>
      <c r="AM233" s="1"/>
      <c r="AN233" s="37"/>
    </row>
    <row r="234" spans="1:40" ht="14.25" customHeight="1">
      <c r="A234" s="1"/>
      <c r="B234" s="32"/>
      <c r="C234" s="32"/>
      <c r="D234" s="33"/>
      <c r="E234" s="1"/>
      <c r="F234" s="34"/>
      <c r="G234" s="32"/>
      <c r="H234" s="1"/>
      <c r="I234" s="35"/>
      <c r="J234" s="1"/>
      <c r="K234" s="1"/>
      <c r="L234" s="32"/>
      <c r="M234" s="32"/>
      <c r="N234" s="32"/>
      <c r="O234" s="32"/>
      <c r="P234" s="33"/>
      <c r="Q234" s="33"/>
      <c r="R234" s="33"/>
      <c r="S234" s="33"/>
      <c r="T234" s="36"/>
      <c r="U234" s="32"/>
      <c r="V234" s="32"/>
      <c r="W234" s="32"/>
      <c r="X234" s="32"/>
      <c r="Y234" s="32"/>
      <c r="Z234" s="32"/>
      <c r="AA234" s="32"/>
      <c r="AB234" s="32"/>
      <c r="AC234" s="32"/>
      <c r="AD234" s="32"/>
      <c r="AE234" s="32"/>
      <c r="AF234" s="1"/>
      <c r="AG234" s="1"/>
      <c r="AH234" s="1"/>
      <c r="AI234" s="1"/>
      <c r="AJ234" s="1"/>
      <c r="AK234" s="1"/>
      <c r="AL234" s="1"/>
      <c r="AM234" s="1"/>
      <c r="AN234" s="37"/>
    </row>
    <row r="235" spans="1:40" ht="14.25" customHeight="1">
      <c r="A235" s="1"/>
      <c r="B235" s="32"/>
      <c r="C235" s="32"/>
      <c r="D235" s="33"/>
      <c r="E235" s="1"/>
      <c r="F235" s="34"/>
      <c r="G235" s="32"/>
      <c r="H235" s="1"/>
      <c r="I235" s="35"/>
      <c r="J235" s="1"/>
      <c r="K235" s="1"/>
      <c r="L235" s="32"/>
      <c r="M235" s="32"/>
      <c r="N235" s="32"/>
      <c r="O235" s="32"/>
      <c r="P235" s="33"/>
      <c r="Q235" s="33"/>
      <c r="R235" s="33"/>
      <c r="S235" s="33"/>
      <c r="T235" s="36"/>
      <c r="U235" s="32"/>
      <c r="V235" s="32"/>
      <c r="W235" s="32"/>
      <c r="X235" s="32"/>
      <c r="Y235" s="32"/>
      <c r="Z235" s="32"/>
      <c r="AA235" s="32"/>
      <c r="AB235" s="32"/>
      <c r="AC235" s="32"/>
      <c r="AD235" s="32"/>
      <c r="AE235" s="32"/>
      <c r="AF235" s="1"/>
      <c r="AG235" s="1"/>
      <c r="AH235" s="1"/>
      <c r="AI235" s="1"/>
      <c r="AJ235" s="1"/>
      <c r="AK235" s="1"/>
      <c r="AL235" s="1"/>
      <c r="AM235" s="1"/>
      <c r="AN235" s="37"/>
    </row>
    <row r="236" spans="1:40" ht="14.25" customHeight="1">
      <c r="A236" s="1"/>
      <c r="B236" s="32"/>
      <c r="C236" s="32"/>
      <c r="D236" s="33"/>
      <c r="E236" s="1"/>
      <c r="F236" s="34"/>
      <c r="G236" s="32"/>
      <c r="H236" s="1"/>
      <c r="I236" s="35"/>
      <c r="J236" s="1"/>
      <c r="K236" s="1"/>
      <c r="L236" s="32"/>
      <c r="M236" s="32"/>
      <c r="N236" s="32"/>
      <c r="O236" s="32"/>
      <c r="P236" s="34"/>
      <c r="Q236" s="34"/>
      <c r="R236" s="34"/>
      <c r="S236" s="34"/>
      <c r="T236" s="36"/>
      <c r="U236" s="32"/>
      <c r="V236" s="32"/>
      <c r="W236" s="32"/>
      <c r="X236" s="32"/>
      <c r="Y236" s="32"/>
      <c r="Z236" s="32"/>
      <c r="AA236" s="32"/>
      <c r="AB236" s="32"/>
      <c r="AC236" s="32"/>
      <c r="AD236" s="32"/>
      <c r="AE236" s="32"/>
      <c r="AF236" s="1"/>
      <c r="AG236" s="1"/>
      <c r="AH236" s="1"/>
      <c r="AI236" s="1"/>
      <c r="AJ236" s="1"/>
      <c r="AK236" s="1"/>
      <c r="AL236" s="1"/>
      <c r="AM236" s="1"/>
      <c r="AN236" s="37"/>
    </row>
    <row r="237" spans="1:40" ht="14.25" customHeight="1">
      <c r="A237" s="1"/>
      <c r="B237" s="32"/>
      <c r="C237" s="32"/>
      <c r="D237" s="33"/>
      <c r="E237" s="1"/>
      <c r="F237" s="34"/>
      <c r="G237" s="32"/>
      <c r="H237" s="1"/>
      <c r="I237" s="35"/>
      <c r="J237" s="1"/>
      <c r="K237" s="1"/>
      <c r="L237" s="32"/>
      <c r="M237" s="32"/>
      <c r="N237" s="32"/>
      <c r="O237" s="32"/>
      <c r="P237" s="34"/>
      <c r="Q237" s="34"/>
      <c r="R237" s="34"/>
      <c r="S237" s="34"/>
      <c r="T237" s="36"/>
      <c r="U237" s="32"/>
      <c r="V237" s="32"/>
      <c r="W237" s="32"/>
      <c r="X237" s="32"/>
      <c r="Y237" s="32"/>
      <c r="Z237" s="32"/>
      <c r="AA237" s="32"/>
      <c r="AB237" s="32"/>
      <c r="AC237" s="32"/>
      <c r="AD237" s="32"/>
      <c r="AE237" s="32"/>
      <c r="AF237" s="1"/>
      <c r="AG237" s="1"/>
      <c r="AH237" s="1"/>
      <c r="AI237" s="1"/>
      <c r="AJ237" s="1"/>
      <c r="AK237" s="1"/>
      <c r="AL237" s="1"/>
      <c r="AM237" s="1"/>
      <c r="AN237" s="37"/>
    </row>
    <row r="238" spans="1:40" ht="14.25" customHeight="1">
      <c r="A238" s="1"/>
      <c r="B238" s="32"/>
      <c r="C238" s="32"/>
      <c r="D238" s="33"/>
      <c r="E238" s="1"/>
      <c r="F238" s="34"/>
      <c r="G238" s="32"/>
      <c r="H238" s="1"/>
      <c r="I238" s="35"/>
      <c r="J238" s="1"/>
      <c r="K238" s="1"/>
      <c r="L238" s="32"/>
      <c r="M238" s="32"/>
      <c r="N238" s="32"/>
      <c r="O238" s="32"/>
      <c r="P238" s="34"/>
      <c r="Q238" s="34"/>
      <c r="R238" s="34"/>
      <c r="S238" s="34"/>
      <c r="T238" s="36"/>
      <c r="U238" s="32"/>
      <c r="V238" s="32"/>
      <c r="W238" s="32"/>
      <c r="X238" s="32"/>
      <c r="Y238" s="32"/>
      <c r="Z238" s="32"/>
      <c r="AA238" s="32"/>
      <c r="AB238" s="32"/>
      <c r="AC238" s="32"/>
      <c r="AD238" s="32"/>
      <c r="AE238" s="32"/>
      <c r="AF238" s="1"/>
      <c r="AG238" s="1"/>
      <c r="AH238" s="1"/>
      <c r="AI238" s="1"/>
      <c r="AJ238" s="1"/>
      <c r="AK238" s="1"/>
      <c r="AL238" s="1"/>
      <c r="AM238" s="1"/>
      <c r="AN238" s="37"/>
    </row>
    <row r="239" spans="1:40" ht="14.25" customHeight="1">
      <c r="A239" s="1"/>
      <c r="B239" s="32"/>
      <c r="C239" s="32"/>
      <c r="D239" s="33"/>
      <c r="E239" s="1"/>
      <c r="F239" s="34"/>
      <c r="G239" s="32"/>
      <c r="H239" s="1"/>
      <c r="I239" s="35"/>
      <c r="J239" s="1"/>
      <c r="K239" s="1"/>
      <c r="L239" s="32"/>
      <c r="M239" s="32"/>
      <c r="N239" s="32"/>
      <c r="O239" s="32"/>
      <c r="P239" s="34"/>
      <c r="Q239" s="34"/>
      <c r="R239" s="34"/>
      <c r="S239" s="34"/>
      <c r="T239" s="36"/>
      <c r="U239" s="32"/>
      <c r="V239" s="32"/>
      <c r="W239" s="32"/>
      <c r="X239" s="32"/>
      <c r="Y239" s="32"/>
      <c r="Z239" s="32"/>
      <c r="AA239" s="32"/>
      <c r="AB239" s="32"/>
      <c r="AC239" s="32"/>
      <c r="AD239" s="32"/>
      <c r="AE239" s="32"/>
      <c r="AF239" s="1"/>
      <c r="AG239" s="1"/>
      <c r="AH239" s="1"/>
      <c r="AI239" s="1"/>
      <c r="AJ239" s="1"/>
      <c r="AK239" s="1"/>
      <c r="AL239" s="1"/>
      <c r="AM239" s="1"/>
      <c r="AN239" s="37"/>
    </row>
    <row r="240" spans="1:40" ht="14.25" customHeight="1">
      <c r="A240" s="1"/>
      <c r="B240" s="32"/>
      <c r="C240" s="32"/>
      <c r="D240" s="33"/>
      <c r="E240" s="1"/>
      <c r="F240" s="34"/>
      <c r="G240" s="32"/>
      <c r="H240" s="1"/>
      <c r="I240" s="35"/>
      <c r="J240" s="1"/>
      <c r="K240" s="1"/>
      <c r="L240" s="32"/>
      <c r="M240" s="32"/>
      <c r="N240" s="32"/>
      <c r="O240" s="32"/>
      <c r="P240" s="33"/>
      <c r="Q240" s="33"/>
      <c r="R240" s="33"/>
      <c r="S240" s="33"/>
      <c r="T240" s="36"/>
      <c r="U240" s="32"/>
      <c r="V240" s="32"/>
      <c r="W240" s="32"/>
      <c r="X240" s="32"/>
      <c r="Y240" s="32"/>
      <c r="Z240" s="32"/>
      <c r="AA240" s="32"/>
      <c r="AB240" s="32"/>
      <c r="AC240" s="32"/>
      <c r="AD240" s="32"/>
      <c r="AE240" s="32"/>
      <c r="AF240" s="1"/>
      <c r="AG240" s="1"/>
      <c r="AH240" s="1"/>
      <c r="AI240" s="1"/>
      <c r="AJ240" s="1"/>
      <c r="AK240" s="1"/>
      <c r="AL240" s="1"/>
      <c r="AM240" s="1"/>
      <c r="AN240" s="37"/>
    </row>
    <row r="241" spans="1:40" ht="14.25" customHeight="1">
      <c r="A241" s="1"/>
      <c r="B241" s="32"/>
      <c r="C241" s="32"/>
      <c r="D241" s="33"/>
      <c r="E241" s="1"/>
      <c r="F241" s="34"/>
      <c r="G241" s="32"/>
      <c r="H241" s="1"/>
      <c r="I241" s="35"/>
      <c r="J241" s="1"/>
      <c r="K241" s="1"/>
      <c r="L241" s="32"/>
      <c r="M241" s="32"/>
      <c r="N241" s="32"/>
      <c r="O241" s="32"/>
      <c r="P241" s="33"/>
      <c r="Q241" s="33"/>
      <c r="R241" s="33"/>
      <c r="S241" s="33"/>
      <c r="T241" s="36"/>
      <c r="U241" s="32"/>
      <c r="V241" s="32"/>
      <c r="W241" s="32"/>
      <c r="X241" s="32"/>
      <c r="Y241" s="32"/>
      <c r="Z241" s="32"/>
      <c r="AA241" s="32"/>
      <c r="AB241" s="32"/>
      <c r="AC241" s="32"/>
      <c r="AD241" s="32"/>
      <c r="AE241" s="32"/>
      <c r="AF241" s="1"/>
      <c r="AG241" s="1"/>
      <c r="AH241" s="1"/>
      <c r="AI241" s="1"/>
      <c r="AJ241" s="1"/>
      <c r="AK241" s="1"/>
      <c r="AL241" s="1"/>
      <c r="AM241" s="1"/>
      <c r="AN241" s="37"/>
    </row>
    <row r="242" spans="1:40" ht="14.25" customHeight="1">
      <c r="A242" s="1"/>
      <c r="B242" s="32"/>
      <c r="C242" s="32"/>
      <c r="D242" s="33"/>
      <c r="E242" s="1"/>
      <c r="F242" s="34"/>
      <c r="G242" s="32"/>
      <c r="H242" s="1"/>
      <c r="I242" s="35"/>
      <c r="J242" s="1"/>
      <c r="K242" s="1"/>
      <c r="L242" s="32"/>
      <c r="M242" s="32"/>
      <c r="N242" s="32"/>
      <c r="O242" s="32"/>
      <c r="P242" s="33"/>
      <c r="Q242" s="33"/>
      <c r="R242" s="33"/>
      <c r="S242" s="33"/>
      <c r="T242" s="36"/>
      <c r="U242" s="32"/>
      <c r="V242" s="32"/>
      <c r="W242" s="32"/>
      <c r="X242" s="32"/>
      <c r="Y242" s="32"/>
      <c r="Z242" s="32"/>
      <c r="AA242" s="32"/>
      <c r="AB242" s="32"/>
      <c r="AC242" s="32"/>
      <c r="AD242" s="32"/>
      <c r="AE242" s="32"/>
      <c r="AF242" s="1"/>
      <c r="AG242" s="1"/>
      <c r="AH242" s="1"/>
      <c r="AI242" s="1"/>
      <c r="AJ242" s="1"/>
      <c r="AK242" s="1"/>
      <c r="AL242" s="1"/>
      <c r="AM242" s="1"/>
      <c r="AN242" s="37"/>
    </row>
    <row r="243" spans="1:40" ht="14.25" customHeight="1">
      <c r="A243" s="1"/>
      <c r="B243" s="32"/>
      <c r="C243" s="32"/>
      <c r="D243" s="33"/>
      <c r="E243" s="1"/>
      <c r="F243" s="34"/>
      <c r="G243" s="32"/>
      <c r="H243" s="1"/>
      <c r="I243" s="35"/>
      <c r="J243" s="1"/>
      <c r="K243" s="1"/>
      <c r="L243" s="32"/>
      <c r="M243" s="32"/>
      <c r="N243" s="32"/>
      <c r="O243" s="32"/>
      <c r="P243" s="33"/>
      <c r="Q243" s="33"/>
      <c r="R243" s="33"/>
      <c r="S243" s="33"/>
      <c r="T243" s="36"/>
      <c r="U243" s="32"/>
      <c r="V243" s="32"/>
      <c r="W243" s="32"/>
      <c r="X243" s="32"/>
      <c r="Y243" s="32"/>
      <c r="Z243" s="32"/>
      <c r="AA243" s="32"/>
      <c r="AB243" s="32"/>
      <c r="AC243" s="32"/>
      <c r="AD243" s="32"/>
      <c r="AE243" s="32"/>
      <c r="AF243" s="1"/>
      <c r="AG243" s="1"/>
      <c r="AH243" s="1"/>
      <c r="AI243" s="1"/>
      <c r="AJ243" s="1"/>
      <c r="AK243" s="1"/>
      <c r="AL243" s="1"/>
      <c r="AM243" s="1"/>
      <c r="AN243" s="37"/>
    </row>
    <row r="244" spans="1:40" ht="14.25" customHeight="1">
      <c r="A244" s="1"/>
      <c r="B244" s="32"/>
      <c r="C244" s="32"/>
      <c r="D244" s="33"/>
      <c r="E244" s="1"/>
      <c r="F244" s="34"/>
      <c r="G244" s="32"/>
      <c r="H244" s="1"/>
      <c r="I244" s="35"/>
      <c r="J244" s="1"/>
      <c r="K244" s="1"/>
      <c r="L244" s="32"/>
      <c r="M244" s="32"/>
      <c r="N244" s="32"/>
      <c r="O244" s="32"/>
      <c r="P244" s="33"/>
      <c r="Q244" s="33"/>
      <c r="R244" s="33"/>
      <c r="S244" s="33"/>
      <c r="T244" s="36"/>
      <c r="U244" s="32"/>
      <c r="V244" s="32"/>
      <c r="W244" s="32"/>
      <c r="X244" s="32"/>
      <c r="Y244" s="32"/>
      <c r="Z244" s="32"/>
      <c r="AA244" s="32"/>
      <c r="AB244" s="32"/>
      <c r="AC244" s="32"/>
      <c r="AD244" s="32"/>
      <c r="AE244" s="32"/>
      <c r="AF244" s="1"/>
      <c r="AG244" s="1"/>
      <c r="AH244" s="1"/>
      <c r="AI244" s="1"/>
      <c r="AJ244" s="1"/>
      <c r="AK244" s="1"/>
      <c r="AL244" s="1"/>
      <c r="AM244" s="1"/>
      <c r="AN244" s="37"/>
    </row>
    <row r="245" spans="1:40" ht="14.25" customHeight="1">
      <c r="A245" s="1"/>
      <c r="B245" s="32"/>
      <c r="C245" s="32"/>
      <c r="D245" s="33"/>
      <c r="E245" s="1"/>
      <c r="F245" s="34"/>
      <c r="G245" s="32"/>
      <c r="H245" s="1"/>
      <c r="I245" s="35"/>
      <c r="J245" s="1"/>
      <c r="K245" s="1"/>
      <c r="L245" s="32"/>
      <c r="M245" s="32"/>
      <c r="N245" s="32"/>
      <c r="O245" s="32"/>
      <c r="P245" s="33"/>
      <c r="Q245" s="33"/>
      <c r="R245" s="33"/>
      <c r="S245" s="33"/>
      <c r="T245" s="36"/>
      <c r="U245" s="32"/>
      <c r="V245" s="32"/>
      <c r="W245" s="32"/>
      <c r="X245" s="32"/>
      <c r="Y245" s="32"/>
      <c r="Z245" s="32"/>
      <c r="AA245" s="32"/>
      <c r="AB245" s="32"/>
      <c r="AC245" s="32"/>
      <c r="AD245" s="32"/>
      <c r="AE245" s="32"/>
      <c r="AF245" s="1"/>
      <c r="AG245" s="1"/>
      <c r="AH245" s="1"/>
      <c r="AI245" s="1"/>
      <c r="AJ245" s="1"/>
      <c r="AK245" s="1"/>
      <c r="AL245" s="1"/>
      <c r="AM245" s="1"/>
      <c r="AN245" s="37"/>
    </row>
    <row r="246" spans="1:40" ht="14.25" customHeight="1">
      <c r="A246" s="1"/>
      <c r="B246" s="32"/>
      <c r="C246" s="32"/>
      <c r="D246" s="33"/>
      <c r="E246" s="1"/>
      <c r="F246" s="34"/>
      <c r="G246" s="32"/>
      <c r="H246" s="1"/>
      <c r="I246" s="35"/>
      <c r="J246" s="1"/>
      <c r="K246" s="1"/>
      <c r="L246" s="32"/>
      <c r="M246" s="32"/>
      <c r="N246" s="32"/>
      <c r="O246" s="32"/>
      <c r="P246" s="33"/>
      <c r="Q246" s="33"/>
      <c r="R246" s="33"/>
      <c r="S246" s="33"/>
      <c r="T246" s="36"/>
      <c r="U246" s="32"/>
      <c r="V246" s="32"/>
      <c r="W246" s="32"/>
      <c r="X246" s="32"/>
      <c r="Y246" s="32"/>
      <c r="Z246" s="32"/>
      <c r="AA246" s="32"/>
      <c r="AB246" s="32"/>
      <c r="AC246" s="32"/>
      <c r="AD246" s="32"/>
      <c r="AE246" s="32"/>
      <c r="AF246" s="1"/>
      <c r="AG246" s="1"/>
      <c r="AH246" s="1"/>
      <c r="AI246" s="1"/>
      <c r="AJ246" s="1"/>
      <c r="AK246" s="1"/>
      <c r="AL246" s="1"/>
      <c r="AM246" s="1"/>
      <c r="AN246" s="37"/>
    </row>
    <row r="247" spans="1:40" ht="14.25" customHeight="1">
      <c r="A247" s="1"/>
      <c r="B247" s="32"/>
      <c r="C247" s="32"/>
      <c r="D247" s="33"/>
      <c r="E247" s="1"/>
      <c r="F247" s="34"/>
      <c r="G247" s="32"/>
      <c r="H247" s="1"/>
      <c r="I247" s="35"/>
      <c r="J247" s="1"/>
      <c r="K247" s="1"/>
      <c r="L247" s="32"/>
      <c r="M247" s="32"/>
      <c r="N247" s="32"/>
      <c r="O247" s="32"/>
      <c r="P247" s="33"/>
      <c r="Q247" s="33"/>
      <c r="R247" s="33"/>
      <c r="S247" s="33"/>
      <c r="T247" s="36"/>
      <c r="U247" s="32"/>
      <c r="V247" s="32"/>
      <c r="W247" s="32"/>
      <c r="X247" s="32"/>
      <c r="Y247" s="32"/>
      <c r="Z247" s="32"/>
      <c r="AA247" s="32"/>
      <c r="AB247" s="32"/>
      <c r="AC247" s="32"/>
      <c r="AD247" s="32"/>
      <c r="AE247" s="32"/>
      <c r="AF247" s="1"/>
      <c r="AG247" s="1"/>
      <c r="AH247" s="1"/>
      <c r="AI247" s="1"/>
      <c r="AJ247" s="1"/>
      <c r="AK247" s="1"/>
      <c r="AL247" s="1"/>
      <c r="AM247" s="1"/>
      <c r="AN247" s="37"/>
    </row>
    <row r="248" spans="1:40" ht="14.25" customHeight="1">
      <c r="A248" s="1"/>
      <c r="B248" s="32"/>
      <c r="C248" s="32"/>
      <c r="D248" s="33"/>
      <c r="E248" s="1"/>
      <c r="F248" s="34"/>
      <c r="G248" s="32"/>
      <c r="H248" s="1"/>
      <c r="I248" s="35"/>
      <c r="J248" s="1"/>
      <c r="K248" s="1"/>
      <c r="L248" s="32"/>
      <c r="M248" s="32"/>
      <c r="N248" s="32"/>
      <c r="O248" s="32"/>
      <c r="P248" s="33"/>
      <c r="Q248" s="33"/>
      <c r="R248" s="33"/>
      <c r="S248" s="33"/>
      <c r="T248" s="36"/>
      <c r="U248" s="32"/>
      <c r="V248" s="32"/>
      <c r="W248" s="32"/>
      <c r="X248" s="32"/>
      <c r="Y248" s="32"/>
      <c r="Z248" s="32"/>
      <c r="AA248" s="32"/>
      <c r="AB248" s="32"/>
      <c r="AC248" s="32"/>
      <c r="AD248" s="32"/>
      <c r="AE248" s="32"/>
      <c r="AF248" s="1"/>
      <c r="AG248" s="1"/>
      <c r="AH248" s="1"/>
      <c r="AI248" s="1"/>
      <c r="AJ248" s="1"/>
      <c r="AK248" s="1"/>
      <c r="AL248" s="1"/>
      <c r="AM248" s="1"/>
      <c r="AN248" s="37"/>
    </row>
    <row r="249" spans="1:40" ht="14.25" customHeight="1">
      <c r="A249" s="1"/>
      <c r="B249" s="32"/>
      <c r="C249" s="32"/>
      <c r="D249" s="33"/>
      <c r="E249" s="1"/>
      <c r="F249" s="34"/>
      <c r="G249" s="32"/>
      <c r="H249" s="1"/>
      <c r="I249" s="35"/>
      <c r="J249" s="1"/>
      <c r="K249" s="1"/>
      <c r="L249" s="32"/>
      <c r="M249" s="32"/>
      <c r="N249" s="32"/>
      <c r="O249" s="32"/>
      <c r="P249" s="33"/>
      <c r="Q249" s="33"/>
      <c r="R249" s="33"/>
      <c r="S249" s="33"/>
      <c r="T249" s="36"/>
      <c r="U249" s="32"/>
      <c r="V249" s="32"/>
      <c r="W249" s="32"/>
      <c r="X249" s="32"/>
      <c r="Y249" s="32"/>
      <c r="Z249" s="32"/>
      <c r="AA249" s="32"/>
      <c r="AB249" s="32"/>
      <c r="AC249" s="32"/>
      <c r="AD249" s="32"/>
      <c r="AE249" s="32"/>
      <c r="AF249" s="1"/>
      <c r="AG249" s="1"/>
      <c r="AH249" s="1"/>
      <c r="AI249" s="1"/>
      <c r="AJ249" s="1"/>
      <c r="AK249" s="1"/>
      <c r="AL249" s="1"/>
      <c r="AM249" s="1"/>
      <c r="AN249" s="37"/>
    </row>
    <row r="250" spans="1:40" ht="14.25" customHeight="1">
      <c r="A250" s="1"/>
      <c r="B250" s="32"/>
      <c r="C250" s="32"/>
      <c r="D250" s="33"/>
      <c r="E250" s="1"/>
      <c r="F250" s="34"/>
      <c r="G250" s="32"/>
      <c r="H250" s="1"/>
      <c r="I250" s="35"/>
      <c r="J250" s="1"/>
      <c r="K250" s="1"/>
      <c r="L250" s="32"/>
      <c r="M250" s="32"/>
      <c r="N250" s="32"/>
      <c r="O250" s="32"/>
      <c r="P250" s="33"/>
      <c r="Q250" s="33"/>
      <c r="R250" s="33"/>
      <c r="S250" s="33"/>
      <c r="T250" s="36"/>
      <c r="U250" s="32"/>
      <c r="V250" s="32"/>
      <c r="W250" s="32"/>
      <c r="X250" s="32"/>
      <c r="Y250" s="32"/>
      <c r="Z250" s="32"/>
      <c r="AA250" s="32"/>
      <c r="AB250" s="32"/>
      <c r="AC250" s="32"/>
      <c r="AD250" s="32"/>
      <c r="AE250" s="32"/>
      <c r="AF250" s="1"/>
      <c r="AG250" s="1"/>
      <c r="AH250" s="1"/>
      <c r="AI250" s="1"/>
      <c r="AJ250" s="1"/>
      <c r="AK250" s="1"/>
      <c r="AL250" s="1"/>
      <c r="AM250" s="1"/>
      <c r="AN250" s="37"/>
    </row>
    <row r="251" spans="1:40" ht="14.25" customHeight="1">
      <c r="A251" s="1"/>
      <c r="B251" s="32"/>
      <c r="C251" s="32"/>
      <c r="D251" s="33"/>
      <c r="E251" s="1"/>
      <c r="F251" s="34"/>
      <c r="G251" s="32"/>
      <c r="H251" s="1"/>
      <c r="I251" s="35"/>
      <c r="J251" s="1"/>
      <c r="K251" s="1"/>
      <c r="L251" s="32"/>
      <c r="M251" s="32"/>
      <c r="N251" s="32"/>
      <c r="O251" s="32"/>
      <c r="P251" s="33"/>
      <c r="Q251" s="33"/>
      <c r="R251" s="33"/>
      <c r="S251" s="33"/>
      <c r="T251" s="36"/>
      <c r="U251" s="32"/>
      <c r="V251" s="32"/>
      <c r="W251" s="32"/>
      <c r="X251" s="32"/>
      <c r="Y251" s="32"/>
      <c r="Z251" s="32"/>
      <c r="AA251" s="32"/>
      <c r="AB251" s="32"/>
      <c r="AC251" s="32"/>
      <c r="AD251" s="32"/>
      <c r="AE251" s="32"/>
      <c r="AF251" s="1"/>
      <c r="AG251" s="1"/>
      <c r="AH251" s="1"/>
      <c r="AI251" s="1"/>
      <c r="AJ251" s="1"/>
      <c r="AK251" s="1"/>
      <c r="AL251" s="1"/>
      <c r="AM251" s="1"/>
      <c r="AN251" s="37"/>
    </row>
    <row r="252" spans="1:40" ht="14.25" customHeight="1">
      <c r="A252" s="1"/>
      <c r="B252" s="32"/>
      <c r="C252" s="32"/>
      <c r="D252" s="33"/>
      <c r="E252" s="1"/>
      <c r="F252" s="34"/>
      <c r="G252" s="32"/>
      <c r="H252" s="1"/>
      <c r="I252" s="35"/>
      <c r="J252" s="1"/>
      <c r="K252" s="1"/>
      <c r="L252" s="32"/>
      <c r="M252" s="32"/>
      <c r="N252" s="32"/>
      <c r="O252" s="32"/>
      <c r="P252" s="33"/>
      <c r="Q252" s="33"/>
      <c r="R252" s="33"/>
      <c r="S252" s="33"/>
      <c r="T252" s="36"/>
      <c r="U252" s="32"/>
      <c r="V252" s="32"/>
      <c r="W252" s="32"/>
      <c r="X252" s="32"/>
      <c r="Y252" s="32"/>
      <c r="Z252" s="32"/>
      <c r="AA252" s="32"/>
      <c r="AB252" s="32"/>
      <c r="AC252" s="32"/>
      <c r="AD252" s="32"/>
      <c r="AE252" s="32"/>
      <c r="AF252" s="1"/>
      <c r="AG252" s="1"/>
      <c r="AH252" s="1"/>
      <c r="AI252" s="1"/>
      <c r="AJ252" s="1"/>
      <c r="AK252" s="1"/>
      <c r="AL252" s="1"/>
      <c r="AM252" s="1"/>
      <c r="AN252" s="37"/>
    </row>
    <row r="253" spans="1:40" ht="14.25" customHeight="1">
      <c r="A253" s="1"/>
      <c r="B253" s="32"/>
      <c r="C253" s="32"/>
      <c r="D253" s="33"/>
      <c r="E253" s="1"/>
      <c r="F253" s="34"/>
      <c r="G253" s="32"/>
      <c r="H253" s="1"/>
      <c r="I253" s="35"/>
      <c r="J253" s="1"/>
      <c r="K253" s="1"/>
      <c r="L253" s="32"/>
      <c r="M253" s="32"/>
      <c r="N253" s="32"/>
      <c r="O253" s="32"/>
      <c r="P253" s="33"/>
      <c r="Q253" s="33"/>
      <c r="R253" s="33"/>
      <c r="S253" s="33"/>
      <c r="T253" s="36"/>
      <c r="U253" s="32"/>
      <c r="V253" s="32"/>
      <c r="W253" s="32"/>
      <c r="X253" s="32"/>
      <c r="Y253" s="32"/>
      <c r="Z253" s="32"/>
      <c r="AA253" s="32"/>
      <c r="AB253" s="32"/>
      <c r="AC253" s="32"/>
      <c r="AD253" s="32"/>
      <c r="AE253" s="32"/>
      <c r="AF253" s="1"/>
      <c r="AG253" s="1"/>
      <c r="AH253" s="1"/>
      <c r="AI253" s="1"/>
      <c r="AJ253" s="1"/>
      <c r="AK253" s="1"/>
      <c r="AL253" s="1"/>
      <c r="AM253" s="1"/>
      <c r="AN253" s="37"/>
    </row>
    <row r="254" spans="1:40" ht="14.25" customHeight="1">
      <c r="A254" s="1"/>
      <c r="B254" s="32"/>
      <c r="C254" s="32"/>
      <c r="D254" s="33"/>
      <c r="E254" s="1"/>
      <c r="F254" s="34"/>
      <c r="G254" s="32"/>
      <c r="H254" s="1"/>
      <c r="I254" s="35"/>
      <c r="J254" s="1"/>
      <c r="K254" s="1"/>
      <c r="L254" s="32"/>
      <c r="M254" s="32"/>
      <c r="N254" s="32"/>
      <c r="O254" s="32"/>
      <c r="P254" s="36"/>
      <c r="Q254" s="36"/>
      <c r="R254" s="36"/>
      <c r="S254" s="36"/>
      <c r="T254" s="36"/>
      <c r="U254" s="32"/>
      <c r="V254" s="32"/>
      <c r="W254" s="32"/>
      <c r="X254" s="32"/>
      <c r="Y254" s="32"/>
      <c r="Z254" s="32"/>
      <c r="AA254" s="32"/>
      <c r="AB254" s="32"/>
      <c r="AC254" s="32"/>
      <c r="AD254" s="32"/>
      <c r="AE254" s="32"/>
      <c r="AF254" s="1"/>
      <c r="AG254" s="1"/>
      <c r="AH254" s="1"/>
      <c r="AI254" s="1"/>
      <c r="AJ254" s="1"/>
      <c r="AK254" s="1"/>
      <c r="AL254" s="1"/>
      <c r="AM254" s="1"/>
      <c r="AN254" s="37"/>
    </row>
    <row r="255" spans="1:40" ht="14.25" customHeight="1">
      <c r="A255" s="1"/>
      <c r="B255" s="32"/>
      <c r="C255" s="32"/>
      <c r="D255" s="33"/>
      <c r="E255" s="1"/>
      <c r="F255" s="34"/>
      <c r="G255" s="32"/>
      <c r="H255" s="1"/>
      <c r="I255" s="35"/>
      <c r="J255" s="1"/>
      <c r="K255" s="1"/>
      <c r="L255" s="32"/>
      <c r="M255" s="32"/>
      <c r="N255" s="32"/>
      <c r="O255" s="32"/>
      <c r="P255" s="34"/>
      <c r="Q255" s="34"/>
      <c r="R255" s="34"/>
      <c r="S255" s="34"/>
      <c r="T255" s="36"/>
      <c r="U255" s="32"/>
      <c r="V255" s="32"/>
      <c r="W255" s="32"/>
      <c r="X255" s="32"/>
      <c r="Y255" s="32"/>
      <c r="Z255" s="32"/>
      <c r="AA255" s="32"/>
      <c r="AB255" s="32"/>
      <c r="AC255" s="32"/>
      <c r="AD255" s="32"/>
      <c r="AE255" s="32"/>
      <c r="AF255" s="1"/>
      <c r="AG255" s="1"/>
      <c r="AH255" s="1"/>
      <c r="AI255" s="1"/>
      <c r="AJ255" s="1"/>
      <c r="AK255" s="1"/>
      <c r="AL255" s="1"/>
      <c r="AM255" s="1"/>
      <c r="AN255" s="37"/>
    </row>
    <row r="256" spans="1:40" ht="14.25" customHeight="1">
      <c r="A256" s="1"/>
      <c r="B256" s="32"/>
      <c r="C256" s="32"/>
      <c r="D256" s="33"/>
      <c r="E256" s="1"/>
      <c r="F256" s="34"/>
      <c r="G256" s="32"/>
      <c r="H256" s="1"/>
      <c r="I256" s="35"/>
      <c r="J256" s="1"/>
      <c r="K256" s="1"/>
      <c r="L256" s="32"/>
      <c r="M256" s="32"/>
      <c r="N256" s="32"/>
      <c r="O256" s="32"/>
      <c r="P256" s="33"/>
      <c r="Q256" s="33"/>
      <c r="R256" s="33"/>
      <c r="S256" s="33"/>
      <c r="T256" s="36"/>
      <c r="U256" s="32"/>
      <c r="V256" s="32"/>
      <c r="W256" s="32"/>
      <c r="X256" s="32"/>
      <c r="Y256" s="32"/>
      <c r="Z256" s="32"/>
      <c r="AA256" s="32"/>
      <c r="AB256" s="32"/>
      <c r="AC256" s="32"/>
      <c r="AD256" s="32"/>
      <c r="AE256" s="32"/>
      <c r="AF256" s="1"/>
      <c r="AG256" s="1"/>
      <c r="AH256" s="1"/>
      <c r="AI256" s="1"/>
      <c r="AJ256" s="1"/>
      <c r="AK256" s="1"/>
      <c r="AL256" s="1"/>
      <c r="AM256" s="1"/>
      <c r="AN256" s="37"/>
    </row>
    <row r="257" spans="1:40" ht="14.25" customHeight="1">
      <c r="A257" s="1"/>
      <c r="B257" s="32"/>
      <c r="C257" s="32"/>
      <c r="D257" s="33"/>
      <c r="E257" s="1"/>
      <c r="F257" s="34"/>
      <c r="G257" s="32"/>
      <c r="H257" s="1"/>
      <c r="I257" s="35"/>
      <c r="J257" s="1"/>
      <c r="K257" s="1"/>
      <c r="L257" s="32"/>
      <c r="M257" s="32"/>
      <c r="N257" s="32"/>
      <c r="O257" s="32"/>
      <c r="P257" s="34"/>
      <c r="Q257" s="34"/>
      <c r="R257" s="34"/>
      <c r="S257" s="34"/>
      <c r="T257" s="36"/>
      <c r="U257" s="32"/>
      <c r="V257" s="32"/>
      <c r="W257" s="32"/>
      <c r="X257" s="32"/>
      <c r="Y257" s="32"/>
      <c r="Z257" s="32"/>
      <c r="AA257" s="32"/>
      <c r="AB257" s="32"/>
      <c r="AC257" s="32"/>
      <c r="AD257" s="32"/>
      <c r="AE257" s="32"/>
      <c r="AF257" s="1"/>
      <c r="AG257" s="1"/>
      <c r="AH257" s="1"/>
      <c r="AI257" s="1"/>
      <c r="AJ257" s="1"/>
      <c r="AK257" s="1"/>
      <c r="AL257" s="1"/>
      <c r="AM257" s="1"/>
      <c r="AN257" s="37"/>
    </row>
    <row r="258" spans="1:40" ht="14.25" customHeight="1">
      <c r="A258" s="1"/>
      <c r="B258" s="32"/>
      <c r="C258" s="32"/>
      <c r="D258" s="33"/>
      <c r="E258" s="1"/>
      <c r="F258" s="34"/>
      <c r="G258" s="32"/>
      <c r="H258" s="1"/>
      <c r="I258" s="35"/>
      <c r="J258" s="1"/>
      <c r="K258" s="1"/>
      <c r="L258" s="32"/>
      <c r="M258" s="32"/>
      <c r="N258" s="32"/>
      <c r="O258" s="32"/>
      <c r="P258" s="33"/>
      <c r="Q258" s="33"/>
      <c r="R258" s="33"/>
      <c r="S258" s="33"/>
      <c r="T258" s="36"/>
      <c r="U258" s="32"/>
      <c r="V258" s="32"/>
      <c r="W258" s="32"/>
      <c r="X258" s="32"/>
      <c r="Y258" s="32"/>
      <c r="Z258" s="32"/>
      <c r="AA258" s="32"/>
      <c r="AB258" s="32"/>
      <c r="AC258" s="32"/>
      <c r="AD258" s="32"/>
      <c r="AE258" s="32"/>
      <c r="AF258" s="1"/>
      <c r="AG258" s="1"/>
      <c r="AH258" s="1"/>
      <c r="AI258" s="1"/>
      <c r="AJ258" s="1"/>
      <c r="AK258" s="1"/>
      <c r="AL258" s="1"/>
      <c r="AM258" s="1"/>
      <c r="AN258" s="37"/>
    </row>
    <row r="259" spans="1:40" ht="14.25" customHeight="1">
      <c r="A259" s="1"/>
      <c r="B259" s="32"/>
      <c r="C259" s="32"/>
      <c r="D259" s="33"/>
      <c r="E259" s="1"/>
      <c r="F259" s="34"/>
      <c r="G259" s="32"/>
      <c r="H259" s="1"/>
      <c r="I259" s="35"/>
      <c r="J259" s="1"/>
      <c r="K259" s="1"/>
      <c r="L259" s="32"/>
      <c r="M259" s="32"/>
      <c r="N259" s="32"/>
      <c r="O259" s="32"/>
      <c r="P259" s="33"/>
      <c r="Q259" s="33"/>
      <c r="R259" s="33"/>
      <c r="S259" s="33"/>
      <c r="T259" s="36"/>
      <c r="U259" s="32"/>
      <c r="V259" s="32"/>
      <c r="W259" s="32"/>
      <c r="X259" s="32"/>
      <c r="Y259" s="32"/>
      <c r="Z259" s="32"/>
      <c r="AA259" s="32"/>
      <c r="AB259" s="32"/>
      <c r="AC259" s="32"/>
      <c r="AD259" s="32"/>
      <c r="AE259" s="32"/>
      <c r="AF259" s="1"/>
      <c r="AG259" s="1"/>
      <c r="AH259" s="1"/>
      <c r="AI259" s="1"/>
      <c r="AJ259" s="1"/>
      <c r="AK259" s="1"/>
      <c r="AL259" s="1"/>
      <c r="AM259" s="1"/>
      <c r="AN259" s="37"/>
    </row>
    <row r="260" spans="1:40" ht="14.25" customHeight="1">
      <c r="A260" s="1"/>
      <c r="B260" s="32"/>
      <c r="C260" s="32"/>
      <c r="D260" s="33"/>
      <c r="E260" s="1"/>
      <c r="F260" s="34"/>
      <c r="G260" s="32"/>
      <c r="H260" s="1"/>
      <c r="I260" s="35"/>
      <c r="J260" s="1"/>
      <c r="K260" s="1"/>
      <c r="L260" s="32"/>
      <c r="M260" s="32"/>
      <c r="N260" s="32"/>
      <c r="O260" s="32"/>
      <c r="P260" s="33"/>
      <c r="Q260" s="33"/>
      <c r="R260" s="33"/>
      <c r="S260" s="33"/>
      <c r="T260" s="36"/>
      <c r="U260" s="32"/>
      <c r="V260" s="32"/>
      <c r="W260" s="32"/>
      <c r="X260" s="32"/>
      <c r="Y260" s="32"/>
      <c r="Z260" s="32"/>
      <c r="AA260" s="32"/>
      <c r="AB260" s="32"/>
      <c r="AC260" s="32"/>
      <c r="AD260" s="32"/>
      <c r="AE260" s="32"/>
      <c r="AF260" s="1"/>
      <c r="AG260" s="1"/>
      <c r="AH260" s="1"/>
      <c r="AI260" s="1"/>
      <c r="AJ260" s="1"/>
      <c r="AK260" s="1"/>
      <c r="AL260" s="1"/>
      <c r="AM260" s="1"/>
      <c r="AN260" s="37"/>
    </row>
    <row r="261" spans="1:40" ht="14.25" customHeight="1">
      <c r="A261" s="1"/>
      <c r="B261" s="32"/>
      <c r="C261" s="32"/>
      <c r="D261" s="33"/>
      <c r="E261" s="1"/>
      <c r="F261" s="34"/>
      <c r="G261" s="32"/>
      <c r="H261" s="1"/>
      <c r="I261" s="35"/>
      <c r="J261" s="1"/>
      <c r="K261" s="1"/>
      <c r="L261" s="32"/>
      <c r="M261" s="32"/>
      <c r="N261" s="32"/>
      <c r="O261" s="32"/>
      <c r="P261" s="33"/>
      <c r="Q261" s="33"/>
      <c r="R261" s="33"/>
      <c r="S261" s="33"/>
      <c r="T261" s="36"/>
      <c r="U261" s="32"/>
      <c r="V261" s="32"/>
      <c r="W261" s="32"/>
      <c r="X261" s="32"/>
      <c r="Y261" s="32"/>
      <c r="Z261" s="32"/>
      <c r="AA261" s="32"/>
      <c r="AB261" s="32"/>
      <c r="AC261" s="32"/>
      <c r="AD261" s="32"/>
      <c r="AE261" s="32"/>
      <c r="AF261" s="1"/>
      <c r="AG261" s="1"/>
      <c r="AH261" s="1"/>
      <c r="AI261" s="1"/>
      <c r="AJ261" s="1"/>
      <c r="AK261" s="1"/>
      <c r="AL261" s="1"/>
      <c r="AM261" s="1"/>
      <c r="AN261" s="37"/>
    </row>
    <row r="262" spans="1:40" ht="14.25" customHeight="1">
      <c r="A262" s="1"/>
      <c r="B262" s="32"/>
      <c r="C262" s="32"/>
      <c r="D262" s="33"/>
      <c r="E262" s="1"/>
      <c r="F262" s="34"/>
      <c r="G262" s="32"/>
      <c r="H262" s="1"/>
      <c r="I262" s="35"/>
      <c r="J262" s="1"/>
      <c r="K262" s="1"/>
      <c r="L262" s="32"/>
      <c r="M262" s="32"/>
      <c r="N262" s="32"/>
      <c r="O262" s="32"/>
      <c r="P262" s="33"/>
      <c r="Q262" s="33"/>
      <c r="R262" s="33"/>
      <c r="S262" s="33"/>
      <c r="T262" s="36"/>
      <c r="U262" s="32"/>
      <c r="V262" s="32"/>
      <c r="W262" s="32"/>
      <c r="X262" s="32"/>
      <c r="Y262" s="32"/>
      <c r="Z262" s="32"/>
      <c r="AA262" s="32"/>
      <c r="AB262" s="32"/>
      <c r="AC262" s="32"/>
      <c r="AD262" s="32"/>
      <c r="AE262" s="32"/>
      <c r="AF262" s="1"/>
      <c r="AG262" s="1"/>
      <c r="AH262" s="1"/>
      <c r="AI262" s="1"/>
      <c r="AJ262" s="1"/>
      <c r="AK262" s="1"/>
      <c r="AL262" s="1"/>
      <c r="AM262" s="1"/>
      <c r="AN262" s="37"/>
    </row>
    <row r="263" spans="1:40" ht="14.25" customHeight="1">
      <c r="A263" s="1"/>
      <c r="B263" s="32"/>
      <c r="C263" s="32"/>
      <c r="D263" s="33"/>
      <c r="E263" s="1"/>
      <c r="F263" s="34"/>
      <c r="G263" s="32"/>
      <c r="H263" s="1"/>
      <c r="I263" s="35"/>
      <c r="J263" s="1"/>
      <c r="K263" s="1"/>
      <c r="L263" s="32"/>
      <c r="M263" s="32"/>
      <c r="N263" s="32"/>
      <c r="O263" s="32"/>
      <c r="P263" s="33"/>
      <c r="Q263" s="33"/>
      <c r="R263" s="33"/>
      <c r="S263" s="33"/>
      <c r="T263" s="36"/>
      <c r="U263" s="32"/>
      <c r="V263" s="32"/>
      <c r="W263" s="32"/>
      <c r="X263" s="32"/>
      <c r="Y263" s="32"/>
      <c r="Z263" s="32"/>
      <c r="AA263" s="32"/>
      <c r="AB263" s="32"/>
      <c r="AC263" s="32"/>
      <c r="AD263" s="32"/>
      <c r="AE263" s="32"/>
      <c r="AF263" s="1"/>
      <c r="AG263" s="1"/>
      <c r="AH263" s="1"/>
      <c r="AI263" s="1"/>
      <c r="AJ263" s="1"/>
      <c r="AK263" s="1"/>
      <c r="AL263" s="1"/>
      <c r="AM263" s="1"/>
      <c r="AN263" s="37"/>
    </row>
    <row r="264" spans="1:40" ht="14.25" customHeight="1">
      <c r="A264" s="1"/>
      <c r="B264" s="32"/>
      <c r="C264" s="32"/>
      <c r="D264" s="33"/>
      <c r="E264" s="1"/>
      <c r="F264" s="34"/>
      <c r="G264" s="32"/>
      <c r="H264" s="1"/>
      <c r="I264" s="35"/>
      <c r="J264" s="1"/>
      <c r="K264" s="1"/>
      <c r="L264" s="32"/>
      <c r="M264" s="32"/>
      <c r="N264" s="32"/>
      <c r="O264" s="32"/>
      <c r="P264" s="33"/>
      <c r="Q264" s="33"/>
      <c r="R264" s="33"/>
      <c r="S264" s="33"/>
      <c r="T264" s="36"/>
      <c r="U264" s="32"/>
      <c r="V264" s="32"/>
      <c r="W264" s="32"/>
      <c r="X264" s="32"/>
      <c r="Y264" s="32"/>
      <c r="Z264" s="32"/>
      <c r="AA264" s="32"/>
      <c r="AB264" s="32"/>
      <c r="AC264" s="32"/>
      <c r="AD264" s="32"/>
      <c r="AE264" s="32"/>
      <c r="AF264" s="1"/>
      <c r="AG264" s="1"/>
      <c r="AH264" s="1"/>
      <c r="AI264" s="1"/>
      <c r="AJ264" s="1"/>
      <c r="AK264" s="1"/>
      <c r="AL264" s="1"/>
      <c r="AM264" s="1"/>
      <c r="AN264" s="37"/>
    </row>
    <row r="265" spans="1:40" ht="14.25" customHeight="1">
      <c r="A265" s="1"/>
      <c r="B265" s="32"/>
      <c r="C265" s="32"/>
      <c r="D265" s="33"/>
      <c r="E265" s="1"/>
      <c r="F265" s="34"/>
      <c r="G265" s="32"/>
      <c r="H265" s="1"/>
      <c r="I265" s="35"/>
      <c r="J265" s="1"/>
      <c r="K265" s="1"/>
      <c r="L265" s="32"/>
      <c r="M265" s="32"/>
      <c r="N265" s="32"/>
      <c r="O265" s="32"/>
      <c r="P265" s="33"/>
      <c r="Q265" s="33"/>
      <c r="R265" s="33"/>
      <c r="S265" s="33"/>
      <c r="T265" s="36"/>
      <c r="U265" s="32"/>
      <c r="V265" s="32"/>
      <c r="W265" s="32"/>
      <c r="X265" s="32"/>
      <c r="Y265" s="32"/>
      <c r="Z265" s="32"/>
      <c r="AA265" s="32"/>
      <c r="AB265" s="32"/>
      <c r="AC265" s="32"/>
      <c r="AD265" s="32"/>
      <c r="AE265" s="32"/>
      <c r="AF265" s="1"/>
      <c r="AG265" s="1"/>
      <c r="AH265" s="1"/>
      <c r="AI265" s="1"/>
      <c r="AJ265" s="1"/>
      <c r="AK265" s="1"/>
      <c r="AL265" s="1"/>
      <c r="AM265" s="1"/>
      <c r="AN265" s="37"/>
    </row>
    <row r="266" spans="1:40" ht="14.25" customHeight="1">
      <c r="A266" s="1"/>
      <c r="B266" s="32"/>
      <c r="C266" s="32"/>
      <c r="D266" s="33"/>
      <c r="E266" s="1"/>
      <c r="F266" s="34"/>
      <c r="G266" s="32"/>
      <c r="H266" s="1"/>
      <c r="I266" s="35"/>
      <c r="J266" s="1"/>
      <c r="K266" s="1"/>
      <c r="L266" s="32"/>
      <c r="M266" s="32"/>
      <c r="N266" s="32"/>
      <c r="O266" s="32"/>
      <c r="P266" s="33"/>
      <c r="Q266" s="33"/>
      <c r="R266" s="33"/>
      <c r="S266" s="33"/>
      <c r="T266" s="36"/>
      <c r="U266" s="32"/>
      <c r="V266" s="32"/>
      <c r="W266" s="32"/>
      <c r="X266" s="32"/>
      <c r="Y266" s="32"/>
      <c r="Z266" s="32"/>
      <c r="AA266" s="32"/>
      <c r="AB266" s="32"/>
      <c r="AC266" s="32"/>
      <c r="AD266" s="32"/>
      <c r="AE266" s="32"/>
      <c r="AF266" s="1"/>
      <c r="AG266" s="1"/>
      <c r="AH266" s="1"/>
      <c r="AI266" s="1"/>
      <c r="AJ266" s="1"/>
      <c r="AK266" s="1"/>
      <c r="AL266" s="1"/>
      <c r="AM266" s="1"/>
      <c r="AN266" s="37"/>
    </row>
    <row r="267" spans="1:40" ht="14.25" customHeight="1">
      <c r="A267" s="1"/>
      <c r="B267" s="32"/>
      <c r="C267" s="32"/>
      <c r="D267" s="33"/>
      <c r="E267" s="1"/>
      <c r="F267" s="34"/>
      <c r="G267" s="32"/>
      <c r="H267" s="1"/>
      <c r="I267" s="35"/>
      <c r="J267" s="1"/>
      <c r="K267" s="1"/>
      <c r="L267" s="32"/>
      <c r="M267" s="32"/>
      <c r="N267" s="32"/>
      <c r="O267" s="32"/>
      <c r="P267" s="33"/>
      <c r="Q267" s="33"/>
      <c r="R267" s="33"/>
      <c r="S267" s="33"/>
      <c r="T267" s="36"/>
      <c r="U267" s="32"/>
      <c r="V267" s="32"/>
      <c r="W267" s="32"/>
      <c r="X267" s="32"/>
      <c r="Y267" s="32"/>
      <c r="Z267" s="32"/>
      <c r="AA267" s="32"/>
      <c r="AB267" s="32"/>
      <c r="AC267" s="32"/>
      <c r="AD267" s="32"/>
      <c r="AE267" s="32"/>
      <c r="AF267" s="1"/>
      <c r="AG267" s="1"/>
      <c r="AH267" s="1"/>
      <c r="AI267" s="1"/>
      <c r="AJ267" s="1"/>
      <c r="AK267" s="1"/>
      <c r="AL267" s="1"/>
      <c r="AM267" s="1"/>
      <c r="AN267" s="37"/>
    </row>
    <row r="268" spans="1:40" ht="14.25" customHeight="1">
      <c r="A268" s="1"/>
      <c r="B268" s="32"/>
      <c r="C268" s="32"/>
      <c r="D268" s="33"/>
      <c r="E268" s="1"/>
      <c r="F268" s="34"/>
      <c r="G268" s="32"/>
      <c r="H268" s="1"/>
      <c r="I268" s="35"/>
      <c r="J268" s="1"/>
      <c r="K268" s="1"/>
      <c r="L268" s="32"/>
      <c r="M268" s="32"/>
      <c r="N268" s="32"/>
      <c r="O268" s="32"/>
      <c r="P268" s="33"/>
      <c r="Q268" s="33"/>
      <c r="R268" s="33"/>
      <c r="S268" s="33"/>
      <c r="T268" s="36"/>
      <c r="U268" s="32"/>
      <c r="V268" s="32"/>
      <c r="W268" s="32"/>
      <c r="X268" s="32"/>
      <c r="Y268" s="32"/>
      <c r="Z268" s="32"/>
      <c r="AA268" s="32"/>
      <c r="AB268" s="32"/>
      <c r="AC268" s="32"/>
      <c r="AD268" s="32"/>
      <c r="AE268" s="32"/>
      <c r="AF268" s="1"/>
      <c r="AG268" s="1"/>
      <c r="AH268" s="1"/>
      <c r="AI268" s="1"/>
      <c r="AJ268" s="1"/>
      <c r="AK268" s="1"/>
      <c r="AL268" s="1"/>
      <c r="AM268" s="1"/>
      <c r="AN268" s="37"/>
    </row>
    <row r="269" spans="1:40" ht="14.25" customHeight="1">
      <c r="A269" s="1"/>
      <c r="B269" s="32"/>
      <c r="C269" s="32"/>
      <c r="D269" s="33"/>
      <c r="E269" s="1"/>
      <c r="F269" s="34"/>
      <c r="G269" s="32"/>
      <c r="H269" s="1"/>
      <c r="I269" s="35"/>
      <c r="J269" s="1"/>
      <c r="K269" s="1"/>
      <c r="L269" s="32"/>
      <c r="M269" s="32"/>
      <c r="N269" s="32"/>
      <c r="O269" s="32"/>
      <c r="P269" s="34"/>
      <c r="Q269" s="34"/>
      <c r="R269" s="34"/>
      <c r="S269" s="34"/>
      <c r="T269" s="36"/>
      <c r="U269" s="32"/>
      <c r="V269" s="32"/>
      <c r="W269" s="32"/>
      <c r="X269" s="32"/>
      <c r="Y269" s="32"/>
      <c r="Z269" s="32"/>
      <c r="AA269" s="32"/>
      <c r="AB269" s="32"/>
      <c r="AC269" s="32"/>
      <c r="AD269" s="32"/>
      <c r="AE269" s="32"/>
      <c r="AF269" s="1"/>
      <c r="AG269" s="1"/>
      <c r="AH269" s="1"/>
      <c r="AI269" s="1"/>
      <c r="AJ269" s="1"/>
      <c r="AK269" s="1"/>
      <c r="AL269" s="1"/>
      <c r="AM269" s="1"/>
      <c r="AN269" s="37"/>
    </row>
    <row r="270" spans="1:40" ht="14.25" customHeight="1">
      <c r="A270" s="1"/>
      <c r="B270" s="32"/>
      <c r="C270" s="32"/>
      <c r="D270" s="33"/>
      <c r="E270" s="1"/>
      <c r="F270" s="34"/>
      <c r="G270" s="32"/>
      <c r="H270" s="1"/>
      <c r="I270" s="35"/>
      <c r="J270" s="1"/>
      <c r="K270" s="1"/>
      <c r="L270" s="32"/>
      <c r="M270" s="32"/>
      <c r="N270" s="32"/>
      <c r="O270" s="32"/>
      <c r="P270" s="34"/>
      <c r="Q270" s="34"/>
      <c r="R270" s="34"/>
      <c r="S270" s="34"/>
      <c r="T270" s="36"/>
      <c r="U270" s="32"/>
      <c r="V270" s="32"/>
      <c r="W270" s="32"/>
      <c r="X270" s="32"/>
      <c r="Y270" s="32"/>
      <c r="Z270" s="32"/>
      <c r="AA270" s="32"/>
      <c r="AB270" s="32"/>
      <c r="AC270" s="32"/>
      <c r="AD270" s="32"/>
      <c r="AE270" s="32"/>
      <c r="AF270" s="1"/>
      <c r="AG270" s="1"/>
      <c r="AH270" s="1"/>
      <c r="AI270" s="1"/>
      <c r="AJ270" s="1"/>
      <c r="AK270" s="1"/>
      <c r="AL270" s="1"/>
      <c r="AM270" s="1"/>
      <c r="AN270" s="37"/>
    </row>
    <row r="271" spans="1:40" ht="14.25" customHeight="1">
      <c r="A271" s="1"/>
      <c r="B271" s="32"/>
      <c r="C271" s="32"/>
      <c r="D271" s="33"/>
      <c r="E271" s="1"/>
      <c r="F271" s="34"/>
      <c r="G271" s="32"/>
      <c r="H271" s="1"/>
      <c r="I271" s="35"/>
      <c r="J271" s="1"/>
      <c r="K271" s="1"/>
      <c r="L271" s="32"/>
      <c r="M271" s="32"/>
      <c r="N271" s="32"/>
      <c r="O271" s="32"/>
      <c r="P271" s="34"/>
      <c r="Q271" s="34"/>
      <c r="R271" s="34"/>
      <c r="S271" s="34"/>
      <c r="T271" s="36"/>
      <c r="U271" s="32"/>
      <c r="V271" s="32"/>
      <c r="W271" s="32"/>
      <c r="X271" s="32"/>
      <c r="Y271" s="32"/>
      <c r="Z271" s="32"/>
      <c r="AA271" s="32"/>
      <c r="AB271" s="32"/>
      <c r="AC271" s="32"/>
      <c r="AD271" s="32"/>
      <c r="AE271" s="32"/>
      <c r="AF271" s="1"/>
      <c r="AG271" s="1"/>
      <c r="AH271" s="1"/>
      <c r="AI271" s="1"/>
      <c r="AJ271" s="1"/>
      <c r="AK271" s="1"/>
      <c r="AL271" s="1"/>
      <c r="AM271" s="1"/>
      <c r="AN271" s="37"/>
    </row>
    <row r="272" spans="1:40" ht="14.25" customHeight="1">
      <c r="A272" s="1"/>
      <c r="B272" s="32"/>
      <c r="C272" s="32"/>
      <c r="D272" s="33"/>
      <c r="E272" s="1"/>
      <c r="F272" s="34"/>
      <c r="G272" s="32"/>
      <c r="H272" s="1"/>
      <c r="I272" s="35"/>
      <c r="J272" s="1"/>
      <c r="K272" s="1"/>
      <c r="L272" s="32"/>
      <c r="M272" s="32"/>
      <c r="N272" s="32"/>
      <c r="O272" s="32"/>
      <c r="P272" s="34"/>
      <c r="Q272" s="34"/>
      <c r="R272" s="34"/>
      <c r="S272" s="34"/>
      <c r="T272" s="36"/>
      <c r="U272" s="32"/>
      <c r="V272" s="32"/>
      <c r="W272" s="32"/>
      <c r="X272" s="32"/>
      <c r="Y272" s="32"/>
      <c r="Z272" s="32"/>
      <c r="AA272" s="32"/>
      <c r="AB272" s="32"/>
      <c r="AC272" s="32"/>
      <c r="AD272" s="32"/>
      <c r="AE272" s="32"/>
      <c r="AF272" s="1"/>
      <c r="AG272" s="1"/>
      <c r="AH272" s="1"/>
      <c r="AI272" s="1"/>
      <c r="AJ272" s="1"/>
      <c r="AK272" s="1"/>
      <c r="AL272" s="1"/>
      <c r="AM272" s="1"/>
      <c r="AN272" s="37"/>
    </row>
    <row r="273" spans="1:40" ht="14.25" customHeight="1">
      <c r="A273" s="1"/>
      <c r="B273" s="32"/>
      <c r="C273" s="32"/>
      <c r="D273" s="33"/>
      <c r="E273" s="1"/>
      <c r="F273" s="34"/>
      <c r="G273" s="32"/>
      <c r="H273" s="1"/>
      <c r="I273" s="35"/>
      <c r="J273" s="1"/>
      <c r="K273" s="1"/>
      <c r="L273" s="32"/>
      <c r="M273" s="32"/>
      <c r="N273" s="32"/>
      <c r="O273" s="32"/>
      <c r="P273" s="34"/>
      <c r="Q273" s="34"/>
      <c r="R273" s="34"/>
      <c r="S273" s="34"/>
      <c r="T273" s="36"/>
      <c r="U273" s="32"/>
      <c r="V273" s="32"/>
      <c r="W273" s="32"/>
      <c r="X273" s="32"/>
      <c r="Y273" s="32"/>
      <c r="Z273" s="32"/>
      <c r="AA273" s="32"/>
      <c r="AB273" s="32"/>
      <c r="AC273" s="32"/>
      <c r="AD273" s="32"/>
      <c r="AE273" s="32"/>
      <c r="AF273" s="1"/>
      <c r="AG273" s="1"/>
      <c r="AH273" s="1"/>
      <c r="AI273" s="1"/>
      <c r="AJ273" s="1"/>
      <c r="AK273" s="1"/>
      <c r="AL273" s="1"/>
      <c r="AM273" s="1"/>
      <c r="AN273" s="37"/>
    </row>
    <row r="274" spans="1:40" ht="14.25" customHeight="1">
      <c r="A274" s="1"/>
      <c r="B274" s="32"/>
      <c r="C274" s="32"/>
      <c r="D274" s="33"/>
      <c r="E274" s="1"/>
      <c r="F274" s="34"/>
      <c r="G274" s="32"/>
      <c r="H274" s="1"/>
      <c r="I274" s="35"/>
      <c r="J274" s="1"/>
      <c r="K274" s="1"/>
      <c r="L274" s="32"/>
      <c r="M274" s="32"/>
      <c r="N274" s="32"/>
      <c r="O274" s="32"/>
      <c r="P274" s="34"/>
      <c r="Q274" s="34"/>
      <c r="R274" s="34"/>
      <c r="S274" s="34"/>
      <c r="T274" s="36"/>
      <c r="U274" s="32"/>
      <c r="V274" s="32"/>
      <c r="W274" s="32"/>
      <c r="X274" s="32"/>
      <c r="Y274" s="32"/>
      <c r="Z274" s="32"/>
      <c r="AA274" s="32"/>
      <c r="AB274" s="32"/>
      <c r="AC274" s="32"/>
      <c r="AD274" s="32"/>
      <c r="AE274" s="32"/>
      <c r="AF274" s="1"/>
      <c r="AG274" s="1"/>
      <c r="AH274" s="1"/>
      <c r="AI274" s="1"/>
      <c r="AJ274" s="1"/>
      <c r="AK274" s="1"/>
      <c r="AL274" s="1"/>
      <c r="AM274" s="1"/>
      <c r="AN274" s="37"/>
    </row>
    <row r="275" spans="1:40" ht="14.25" customHeight="1">
      <c r="A275" s="1"/>
      <c r="B275" s="32"/>
      <c r="C275" s="32"/>
      <c r="D275" s="33"/>
      <c r="E275" s="1"/>
      <c r="F275" s="34"/>
      <c r="G275" s="32"/>
      <c r="H275" s="1"/>
      <c r="I275" s="35"/>
      <c r="J275" s="1"/>
      <c r="K275" s="1"/>
      <c r="L275" s="32"/>
      <c r="M275" s="32"/>
      <c r="N275" s="32"/>
      <c r="O275" s="32"/>
      <c r="P275" s="34"/>
      <c r="Q275" s="34"/>
      <c r="R275" s="34"/>
      <c r="S275" s="34"/>
      <c r="T275" s="36"/>
      <c r="U275" s="32"/>
      <c r="V275" s="32"/>
      <c r="W275" s="32"/>
      <c r="X275" s="32"/>
      <c r="Y275" s="32"/>
      <c r="Z275" s="32"/>
      <c r="AA275" s="32"/>
      <c r="AB275" s="32"/>
      <c r="AC275" s="32"/>
      <c r="AD275" s="32"/>
      <c r="AE275" s="32"/>
      <c r="AF275" s="1"/>
      <c r="AG275" s="1"/>
      <c r="AH275" s="1"/>
      <c r="AI275" s="1"/>
      <c r="AJ275" s="1"/>
      <c r="AK275" s="1"/>
      <c r="AL275" s="1"/>
      <c r="AM275" s="1"/>
      <c r="AN275" s="37"/>
    </row>
    <row r="276" spans="1:40" ht="14.25" customHeight="1">
      <c r="A276" s="1"/>
      <c r="B276" s="32"/>
      <c r="C276" s="32"/>
      <c r="D276" s="33"/>
      <c r="E276" s="1"/>
      <c r="F276" s="34"/>
      <c r="G276" s="32"/>
      <c r="H276" s="1"/>
      <c r="I276" s="35"/>
      <c r="J276" s="1"/>
      <c r="K276" s="1"/>
      <c r="L276" s="32"/>
      <c r="M276" s="32"/>
      <c r="N276" s="32"/>
      <c r="O276" s="32"/>
      <c r="P276" s="34"/>
      <c r="Q276" s="34"/>
      <c r="R276" s="34"/>
      <c r="S276" s="34"/>
      <c r="T276" s="36"/>
      <c r="U276" s="32"/>
      <c r="V276" s="32"/>
      <c r="W276" s="32"/>
      <c r="X276" s="32"/>
      <c r="Y276" s="32"/>
      <c r="Z276" s="32"/>
      <c r="AA276" s="32"/>
      <c r="AB276" s="32"/>
      <c r="AC276" s="32"/>
      <c r="AD276" s="32"/>
      <c r="AE276" s="32"/>
      <c r="AF276" s="1"/>
      <c r="AG276" s="1"/>
      <c r="AH276" s="1"/>
      <c r="AI276" s="1"/>
      <c r="AJ276" s="1"/>
      <c r="AK276" s="1"/>
      <c r="AL276" s="1"/>
      <c r="AM276" s="1"/>
      <c r="AN276" s="37"/>
    </row>
    <row r="277" spans="1:40" ht="14.25" customHeight="1">
      <c r="A277" s="1"/>
      <c r="B277" s="32"/>
      <c r="C277" s="32"/>
      <c r="D277" s="33"/>
      <c r="E277" s="1"/>
      <c r="F277" s="34"/>
      <c r="G277" s="32"/>
      <c r="H277" s="1"/>
      <c r="I277" s="35"/>
      <c r="J277" s="1"/>
      <c r="K277" s="1"/>
      <c r="L277" s="32"/>
      <c r="M277" s="32"/>
      <c r="N277" s="32"/>
      <c r="O277" s="32"/>
      <c r="P277" s="34"/>
      <c r="Q277" s="34"/>
      <c r="R277" s="34"/>
      <c r="S277" s="34"/>
      <c r="T277" s="36"/>
      <c r="U277" s="32"/>
      <c r="V277" s="32"/>
      <c r="W277" s="32"/>
      <c r="X277" s="32"/>
      <c r="Y277" s="32"/>
      <c r="Z277" s="32"/>
      <c r="AA277" s="32"/>
      <c r="AB277" s="32"/>
      <c r="AC277" s="32"/>
      <c r="AD277" s="32"/>
      <c r="AE277" s="32"/>
      <c r="AF277" s="1"/>
      <c r="AG277" s="1"/>
      <c r="AH277" s="1"/>
      <c r="AI277" s="1"/>
      <c r="AJ277" s="1"/>
      <c r="AK277" s="1"/>
      <c r="AL277" s="1"/>
      <c r="AM277" s="1"/>
      <c r="AN277" s="37"/>
    </row>
    <row r="278" spans="1:40" ht="14.25" customHeight="1">
      <c r="A278" s="1"/>
      <c r="B278" s="32"/>
      <c r="C278" s="32"/>
      <c r="D278" s="33"/>
      <c r="E278" s="1"/>
      <c r="F278" s="34"/>
      <c r="G278" s="32"/>
      <c r="H278" s="1"/>
      <c r="I278" s="35"/>
      <c r="J278" s="1"/>
      <c r="K278" s="1"/>
      <c r="L278" s="32"/>
      <c r="M278" s="32"/>
      <c r="N278" s="32"/>
      <c r="O278" s="32"/>
      <c r="P278" s="34"/>
      <c r="Q278" s="34"/>
      <c r="R278" s="34"/>
      <c r="S278" s="34"/>
      <c r="T278" s="36"/>
      <c r="U278" s="32"/>
      <c r="V278" s="32"/>
      <c r="W278" s="32"/>
      <c r="X278" s="32"/>
      <c r="Y278" s="32"/>
      <c r="Z278" s="32"/>
      <c r="AA278" s="32"/>
      <c r="AB278" s="32"/>
      <c r="AC278" s="32"/>
      <c r="AD278" s="32"/>
      <c r="AE278" s="32"/>
      <c r="AF278" s="1"/>
      <c r="AG278" s="1"/>
      <c r="AH278" s="1"/>
      <c r="AI278" s="1"/>
      <c r="AJ278" s="1"/>
      <c r="AK278" s="1"/>
      <c r="AL278" s="1"/>
      <c r="AM278" s="1"/>
      <c r="AN278" s="37"/>
    </row>
    <row r="279" spans="1:40" ht="14.25" customHeight="1">
      <c r="A279" s="1"/>
      <c r="B279" s="32"/>
      <c r="C279" s="32"/>
      <c r="D279" s="33"/>
      <c r="E279" s="1"/>
      <c r="F279" s="34"/>
      <c r="G279" s="32"/>
      <c r="H279" s="1"/>
      <c r="I279" s="35"/>
      <c r="J279" s="1"/>
      <c r="K279" s="1"/>
      <c r="L279" s="32"/>
      <c r="M279" s="32"/>
      <c r="N279" s="32"/>
      <c r="O279" s="32"/>
      <c r="P279" s="36"/>
      <c r="Q279" s="36"/>
      <c r="R279" s="36"/>
      <c r="S279" s="36"/>
      <c r="T279" s="36"/>
      <c r="U279" s="32"/>
      <c r="V279" s="32"/>
      <c r="W279" s="32"/>
      <c r="X279" s="32"/>
      <c r="Y279" s="32"/>
      <c r="Z279" s="32"/>
      <c r="AA279" s="32"/>
      <c r="AB279" s="32"/>
      <c r="AC279" s="32"/>
      <c r="AD279" s="32"/>
      <c r="AE279" s="32"/>
      <c r="AF279" s="1"/>
      <c r="AG279" s="1"/>
      <c r="AH279" s="1"/>
      <c r="AI279" s="1"/>
      <c r="AJ279" s="1"/>
      <c r="AK279" s="1"/>
      <c r="AL279" s="1"/>
      <c r="AM279" s="1"/>
      <c r="AN279" s="37"/>
    </row>
    <row r="280" spans="1:40" ht="14.25" customHeight="1">
      <c r="A280" s="1"/>
      <c r="B280" s="32"/>
      <c r="C280" s="32"/>
      <c r="D280" s="33"/>
      <c r="E280" s="1"/>
      <c r="F280" s="34"/>
      <c r="G280" s="32"/>
      <c r="H280" s="1"/>
      <c r="I280" s="35"/>
      <c r="J280" s="1"/>
      <c r="K280" s="1"/>
      <c r="L280" s="32"/>
      <c r="M280" s="32"/>
      <c r="N280" s="32"/>
      <c r="O280" s="32"/>
      <c r="P280" s="34"/>
      <c r="Q280" s="34"/>
      <c r="R280" s="34"/>
      <c r="S280" s="34"/>
      <c r="T280" s="36"/>
      <c r="U280" s="32"/>
      <c r="V280" s="32"/>
      <c r="W280" s="32"/>
      <c r="X280" s="32"/>
      <c r="Y280" s="32"/>
      <c r="Z280" s="32"/>
      <c r="AA280" s="32"/>
      <c r="AB280" s="32"/>
      <c r="AC280" s="32"/>
      <c r="AD280" s="32"/>
      <c r="AE280" s="32"/>
      <c r="AF280" s="1"/>
      <c r="AG280" s="1"/>
      <c r="AH280" s="1"/>
      <c r="AI280" s="1"/>
      <c r="AJ280" s="1"/>
      <c r="AK280" s="1"/>
      <c r="AL280" s="1"/>
      <c r="AM280" s="1"/>
      <c r="AN280" s="37"/>
    </row>
    <row r="281" spans="1:40" ht="14.25" customHeight="1">
      <c r="A281" s="1"/>
      <c r="B281" s="32"/>
      <c r="C281" s="32"/>
      <c r="D281" s="33"/>
      <c r="E281" s="1"/>
      <c r="F281" s="34"/>
      <c r="G281" s="32"/>
      <c r="H281" s="1"/>
      <c r="I281" s="35"/>
      <c r="J281" s="1"/>
      <c r="K281" s="1"/>
      <c r="L281" s="32"/>
      <c r="M281" s="32"/>
      <c r="N281" s="32"/>
      <c r="O281" s="32"/>
      <c r="P281" s="33"/>
      <c r="Q281" s="33"/>
      <c r="R281" s="33"/>
      <c r="S281" s="33"/>
      <c r="T281" s="36"/>
      <c r="U281" s="32"/>
      <c r="V281" s="32"/>
      <c r="W281" s="32"/>
      <c r="X281" s="32"/>
      <c r="Y281" s="32"/>
      <c r="Z281" s="32"/>
      <c r="AA281" s="32"/>
      <c r="AB281" s="32"/>
      <c r="AC281" s="32"/>
      <c r="AD281" s="32"/>
      <c r="AE281" s="32"/>
      <c r="AF281" s="1"/>
      <c r="AG281" s="1"/>
      <c r="AH281" s="1"/>
      <c r="AI281" s="1"/>
      <c r="AJ281" s="1"/>
      <c r="AK281" s="1"/>
      <c r="AL281" s="1"/>
      <c r="AM281" s="1"/>
      <c r="AN281" s="37"/>
    </row>
    <row r="282" spans="1:40" ht="14.25" customHeight="1">
      <c r="A282" s="1"/>
      <c r="B282" s="32"/>
      <c r="C282" s="32"/>
      <c r="D282" s="33"/>
      <c r="E282" s="1"/>
      <c r="F282" s="34"/>
      <c r="G282" s="32"/>
      <c r="H282" s="1"/>
      <c r="I282" s="35"/>
      <c r="J282" s="1"/>
      <c r="K282" s="1"/>
      <c r="L282" s="32"/>
      <c r="M282" s="32"/>
      <c r="N282" s="32"/>
      <c r="O282" s="32"/>
      <c r="P282" s="34"/>
      <c r="Q282" s="34"/>
      <c r="R282" s="34"/>
      <c r="S282" s="34"/>
      <c r="T282" s="36"/>
      <c r="U282" s="32"/>
      <c r="V282" s="32"/>
      <c r="W282" s="32"/>
      <c r="X282" s="32"/>
      <c r="Y282" s="32"/>
      <c r="Z282" s="32"/>
      <c r="AA282" s="32"/>
      <c r="AB282" s="32"/>
      <c r="AC282" s="32"/>
      <c r="AD282" s="32"/>
      <c r="AE282" s="32"/>
      <c r="AF282" s="1"/>
      <c r="AG282" s="1"/>
      <c r="AH282" s="1"/>
      <c r="AI282" s="1"/>
      <c r="AJ282" s="1"/>
      <c r="AK282" s="1"/>
      <c r="AL282" s="1"/>
      <c r="AM282" s="1"/>
      <c r="AN282" s="37"/>
    </row>
    <row r="283" spans="1:40" ht="14.25" customHeight="1">
      <c r="A283" s="1"/>
      <c r="B283" s="32"/>
      <c r="C283" s="32"/>
      <c r="D283" s="33"/>
      <c r="E283" s="1"/>
      <c r="F283" s="34"/>
      <c r="G283" s="32"/>
      <c r="H283" s="1"/>
      <c r="I283" s="35"/>
      <c r="J283" s="1"/>
      <c r="K283" s="1"/>
      <c r="L283" s="32"/>
      <c r="M283" s="32"/>
      <c r="N283" s="32"/>
      <c r="O283" s="32"/>
      <c r="P283" s="33"/>
      <c r="Q283" s="33"/>
      <c r="R283" s="33"/>
      <c r="S283" s="33"/>
      <c r="T283" s="36"/>
      <c r="U283" s="32"/>
      <c r="V283" s="32"/>
      <c r="W283" s="32"/>
      <c r="X283" s="32"/>
      <c r="Y283" s="32"/>
      <c r="Z283" s="32"/>
      <c r="AA283" s="32"/>
      <c r="AB283" s="32"/>
      <c r="AC283" s="32"/>
      <c r="AD283" s="32"/>
      <c r="AE283" s="32"/>
      <c r="AF283" s="1"/>
      <c r="AG283" s="1"/>
      <c r="AH283" s="1"/>
      <c r="AI283" s="1"/>
      <c r="AJ283" s="1"/>
      <c r="AK283" s="1"/>
      <c r="AL283" s="1"/>
      <c r="AM283" s="1"/>
      <c r="AN283" s="37"/>
    </row>
    <row r="284" spans="1:40" ht="14.25" customHeight="1">
      <c r="A284" s="1"/>
      <c r="B284" s="32"/>
      <c r="C284" s="32"/>
      <c r="D284" s="33"/>
      <c r="E284" s="1"/>
      <c r="F284" s="34"/>
      <c r="G284" s="32"/>
      <c r="H284" s="1"/>
      <c r="I284" s="35"/>
      <c r="J284" s="1"/>
      <c r="K284" s="1"/>
      <c r="L284" s="32"/>
      <c r="M284" s="32"/>
      <c r="N284" s="32"/>
      <c r="O284" s="32"/>
      <c r="P284" s="34"/>
      <c r="Q284" s="34"/>
      <c r="R284" s="34"/>
      <c r="S284" s="34"/>
      <c r="T284" s="36"/>
      <c r="U284" s="32"/>
      <c r="V284" s="32"/>
      <c r="W284" s="32"/>
      <c r="X284" s="32"/>
      <c r="Y284" s="32"/>
      <c r="Z284" s="32"/>
      <c r="AA284" s="32"/>
      <c r="AB284" s="32"/>
      <c r="AC284" s="32"/>
      <c r="AD284" s="32"/>
      <c r="AE284" s="32"/>
      <c r="AF284" s="1"/>
      <c r="AG284" s="1"/>
      <c r="AH284" s="1"/>
      <c r="AI284" s="1"/>
      <c r="AJ284" s="1"/>
      <c r="AK284" s="1"/>
      <c r="AL284" s="1"/>
      <c r="AM284" s="1"/>
      <c r="AN284" s="37"/>
    </row>
    <row r="285" spans="1:40" ht="14.25" customHeight="1">
      <c r="A285" s="1"/>
      <c r="B285" s="32"/>
      <c r="C285" s="32"/>
      <c r="D285" s="33"/>
      <c r="E285" s="1"/>
      <c r="F285" s="34"/>
      <c r="G285" s="32"/>
      <c r="H285" s="1"/>
      <c r="I285" s="35"/>
      <c r="J285" s="1"/>
      <c r="K285" s="1"/>
      <c r="L285" s="32"/>
      <c r="M285" s="32"/>
      <c r="N285" s="32"/>
      <c r="O285" s="32"/>
      <c r="P285" s="33"/>
      <c r="Q285" s="33"/>
      <c r="R285" s="33"/>
      <c r="S285" s="33"/>
      <c r="T285" s="36"/>
      <c r="U285" s="32"/>
      <c r="V285" s="32"/>
      <c r="W285" s="32"/>
      <c r="X285" s="32"/>
      <c r="Y285" s="32"/>
      <c r="Z285" s="32"/>
      <c r="AA285" s="32"/>
      <c r="AB285" s="32"/>
      <c r="AC285" s="32"/>
      <c r="AD285" s="32"/>
      <c r="AE285" s="32"/>
      <c r="AF285" s="1"/>
      <c r="AG285" s="1"/>
      <c r="AH285" s="1"/>
      <c r="AI285" s="1"/>
      <c r="AJ285" s="1"/>
      <c r="AK285" s="1"/>
      <c r="AL285" s="1"/>
      <c r="AM285" s="1"/>
      <c r="AN285" s="37"/>
    </row>
    <row r="286" spans="1:40" ht="14.25" customHeight="1">
      <c r="A286" s="1"/>
      <c r="B286" s="32"/>
      <c r="C286" s="32"/>
      <c r="D286" s="33"/>
      <c r="E286" s="1"/>
      <c r="F286" s="34"/>
      <c r="G286" s="32"/>
      <c r="H286" s="1"/>
      <c r="I286" s="35"/>
      <c r="J286" s="1"/>
      <c r="K286" s="1"/>
      <c r="L286" s="32"/>
      <c r="M286" s="32"/>
      <c r="N286" s="32"/>
      <c r="O286" s="32"/>
      <c r="P286" s="34"/>
      <c r="Q286" s="34"/>
      <c r="R286" s="34"/>
      <c r="S286" s="34"/>
      <c r="T286" s="36"/>
      <c r="U286" s="32"/>
      <c r="V286" s="32"/>
      <c r="W286" s="32"/>
      <c r="X286" s="32"/>
      <c r="Y286" s="32"/>
      <c r="Z286" s="32"/>
      <c r="AA286" s="32"/>
      <c r="AB286" s="32"/>
      <c r="AC286" s="32"/>
      <c r="AD286" s="32"/>
      <c r="AE286" s="32"/>
      <c r="AF286" s="1"/>
      <c r="AG286" s="1"/>
      <c r="AH286" s="1"/>
      <c r="AI286" s="1"/>
      <c r="AJ286" s="1"/>
      <c r="AK286" s="1"/>
      <c r="AL286" s="1"/>
      <c r="AM286" s="1"/>
      <c r="AN286" s="37"/>
    </row>
    <row r="287" spans="1:40" ht="14.25" customHeight="1">
      <c r="A287" s="1"/>
      <c r="B287" s="32"/>
      <c r="C287" s="32"/>
      <c r="D287" s="33"/>
      <c r="E287" s="1"/>
      <c r="F287" s="34"/>
      <c r="G287" s="32"/>
      <c r="H287" s="1"/>
      <c r="I287" s="35"/>
      <c r="J287" s="1"/>
      <c r="K287" s="1"/>
      <c r="L287" s="32"/>
      <c r="M287" s="32"/>
      <c r="N287" s="32"/>
      <c r="O287" s="32"/>
      <c r="P287" s="33"/>
      <c r="Q287" s="33"/>
      <c r="R287" s="33"/>
      <c r="S287" s="33"/>
      <c r="T287" s="36"/>
      <c r="U287" s="32"/>
      <c r="V287" s="32"/>
      <c r="W287" s="32"/>
      <c r="X287" s="32"/>
      <c r="Y287" s="32"/>
      <c r="Z287" s="32"/>
      <c r="AA287" s="32"/>
      <c r="AB287" s="32"/>
      <c r="AC287" s="32"/>
      <c r="AD287" s="32"/>
      <c r="AE287" s="32"/>
      <c r="AF287" s="1"/>
      <c r="AG287" s="1"/>
      <c r="AH287" s="1"/>
      <c r="AI287" s="1"/>
      <c r="AJ287" s="1"/>
      <c r="AK287" s="1"/>
      <c r="AL287" s="1"/>
      <c r="AM287" s="1"/>
      <c r="AN287" s="37"/>
    </row>
    <row r="288" spans="1:40" ht="14.25" customHeight="1">
      <c r="A288" s="1"/>
      <c r="B288" s="32"/>
      <c r="C288" s="32"/>
      <c r="D288" s="33"/>
      <c r="E288" s="1"/>
      <c r="F288" s="34"/>
      <c r="G288" s="32"/>
      <c r="H288" s="1"/>
      <c r="I288" s="35"/>
      <c r="J288" s="1"/>
      <c r="K288" s="1"/>
      <c r="L288" s="32"/>
      <c r="M288" s="32"/>
      <c r="N288" s="32"/>
      <c r="O288" s="32"/>
      <c r="P288" s="34"/>
      <c r="Q288" s="34"/>
      <c r="R288" s="34"/>
      <c r="S288" s="34"/>
      <c r="T288" s="36"/>
      <c r="U288" s="32"/>
      <c r="V288" s="32"/>
      <c r="W288" s="32"/>
      <c r="X288" s="32"/>
      <c r="Y288" s="32"/>
      <c r="Z288" s="32"/>
      <c r="AA288" s="32"/>
      <c r="AB288" s="32"/>
      <c r="AC288" s="32"/>
      <c r="AD288" s="32"/>
      <c r="AE288" s="32"/>
      <c r="AF288" s="1"/>
      <c r="AG288" s="1"/>
      <c r="AH288" s="1"/>
      <c r="AI288" s="1"/>
      <c r="AJ288" s="1"/>
      <c r="AK288" s="1"/>
      <c r="AL288" s="1"/>
      <c r="AM288" s="1"/>
      <c r="AN288" s="37"/>
    </row>
    <row r="289" spans="1:40" ht="14.25" customHeight="1">
      <c r="A289" s="1"/>
      <c r="B289" s="32"/>
      <c r="C289" s="32"/>
      <c r="D289" s="33"/>
      <c r="E289" s="1"/>
      <c r="F289" s="34"/>
      <c r="G289" s="32"/>
      <c r="H289" s="1"/>
      <c r="I289" s="35"/>
      <c r="J289" s="1"/>
      <c r="K289" s="1"/>
      <c r="L289" s="32"/>
      <c r="M289" s="32"/>
      <c r="N289" s="32"/>
      <c r="O289" s="32"/>
      <c r="P289" s="33"/>
      <c r="Q289" s="33"/>
      <c r="R289" s="33"/>
      <c r="S289" s="33"/>
      <c r="T289" s="36"/>
      <c r="U289" s="32"/>
      <c r="V289" s="32"/>
      <c r="W289" s="32"/>
      <c r="X289" s="32"/>
      <c r="Y289" s="32"/>
      <c r="Z289" s="32"/>
      <c r="AA289" s="32"/>
      <c r="AB289" s="32"/>
      <c r="AC289" s="32"/>
      <c r="AD289" s="32"/>
      <c r="AE289" s="32"/>
      <c r="AF289" s="1"/>
      <c r="AG289" s="1"/>
      <c r="AH289" s="1"/>
      <c r="AI289" s="1"/>
      <c r="AJ289" s="1"/>
      <c r="AK289" s="1"/>
      <c r="AL289" s="1"/>
      <c r="AM289" s="1"/>
      <c r="AN289" s="37"/>
    </row>
    <row r="290" spans="1:40" ht="14.25" customHeight="1">
      <c r="A290" s="1"/>
      <c r="B290" s="32"/>
      <c r="C290" s="32"/>
      <c r="D290" s="33"/>
      <c r="E290" s="1"/>
      <c r="F290" s="34"/>
      <c r="G290" s="32"/>
      <c r="H290" s="1"/>
      <c r="I290" s="35"/>
      <c r="J290" s="1"/>
      <c r="K290" s="1"/>
      <c r="L290" s="32"/>
      <c r="M290" s="32"/>
      <c r="N290" s="32"/>
      <c r="O290" s="32"/>
      <c r="P290" s="33"/>
      <c r="Q290" s="33"/>
      <c r="R290" s="33"/>
      <c r="S290" s="33"/>
      <c r="T290" s="36"/>
      <c r="U290" s="32"/>
      <c r="V290" s="32"/>
      <c r="W290" s="32"/>
      <c r="X290" s="32"/>
      <c r="Y290" s="32"/>
      <c r="Z290" s="32"/>
      <c r="AA290" s="32"/>
      <c r="AB290" s="32"/>
      <c r="AC290" s="32"/>
      <c r="AD290" s="32"/>
      <c r="AE290" s="32"/>
      <c r="AF290" s="1"/>
      <c r="AG290" s="1"/>
      <c r="AH290" s="1"/>
      <c r="AI290" s="1"/>
      <c r="AJ290" s="1"/>
      <c r="AK290" s="1"/>
      <c r="AL290" s="1"/>
      <c r="AM290" s="1"/>
      <c r="AN290" s="37"/>
    </row>
    <row r="291" spans="1:40" ht="14.25" customHeight="1">
      <c r="A291" s="1"/>
      <c r="B291" s="32"/>
      <c r="C291" s="32"/>
      <c r="D291" s="33"/>
      <c r="E291" s="1"/>
      <c r="F291" s="34"/>
      <c r="G291" s="32"/>
      <c r="H291" s="1"/>
      <c r="I291" s="35"/>
      <c r="J291" s="1"/>
      <c r="K291" s="1"/>
      <c r="L291" s="32"/>
      <c r="M291" s="32"/>
      <c r="N291" s="32"/>
      <c r="O291" s="32"/>
      <c r="P291" s="33"/>
      <c r="Q291" s="33"/>
      <c r="R291" s="33"/>
      <c r="S291" s="33"/>
      <c r="T291" s="36"/>
      <c r="U291" s="32"/>
      <c r="V291" s="32"/>
      <c r="W291" s="32"/>
      <c r="X291" s="32"/>
      <c r="Y291" s="32"/>
      <c r="Z291" s="32"/>
      <c r="AA291" s="32"/>
      <c r="AB291" s="32"/>
      <c r="AC291" s="32"/>
      <c r="AD291" s="32"/>
      <c r="AE291" s="32"/>
      <c r="AF291" s="1"/>
      <c r="AG291" s="1"/>
      <c r="AH291" s="1"/>
      <c r="AI291" s="1"/>
      <c r="AJ291" s="1"/>
      <c r="AK291" s="1"/>
      <c r="AL291" s="1"/>
      <c r="AM291" s="1"/>
      <c r="AN291" s="37"/>
    </row>
    <row r="292" spans="1:40" ht="14.25" customHeight="1">
      <c r="A292" s="1"/>
      <c r="B292" s="32"/>
      <c r="C292" s="32"/>
      <c r="D292" s="33"/>
      <c r="E292" s="1"/>
      <c r="F292" s="34"/>
      <c r="G292" s="32"/>
      <c r="H292" s="1"/>
      <c r="I292" s="35"/>
      <c r="J292" s="1"/>
      <c r="K292" s="1"/>
      <c r="L292" s="32"/>
      <c r="M292" s="32"/>
      <c r="N292" s="32"/>
      <c r="O292" s="32"/>
      <c r="P292" s="33"/>
      <c r="Q292" s="33"/>
      <c r="R292" s="33"/>
      <c r="S292" s="33"/>
      <c r="T292" s="36"/>
      <c r="U292" s="32"/>
      <c r="V292" s="32"/>
      <c r="W292" s="32"/>
      <c r="X292" s="32"/>
      <c r="Y292" s="32"/>
      <c r="Z292" s="32"/>
      <c r="AA292" s="32"/>
      <c r="AB292" s="32"/>
      <c r="AC292" s="32"/>
      <c r="AD292" s="32"/>
      <c r="AE292" s="32"/>
      <c r="AF292" s="1"/>
      <c r="AG292" s="1"/>
      <c r="AH292" s="1"/>
      <c r="AI292" s="1"/>
      <c r="AJ292" s="1"/>
      <c r="AK292" s="1"/>
      <c r="AL292" s="1"/>
      <c r="AM292" s="1"/>
      <c r="AN292" s="37"/>
    </row>
    <row r="293" spans="1:40" ht="14.25" customHeight="1">
      <c r="A293" s="1"/>
      <c r="B293" s="32"/>
      <c r="C293" s="32"/>
      <c r="D293" s="33"/>
      <c r="E293" s="1"/>
      <c r="F293" s="34"/>
      <c r="G293" s="32"/>
      <c r="H293" s="1"/>
      <c r="I293" s="35"/>
      <c r="J293" s="1"/>
      <c r="K293" s="1"/>
      <c r="L293" s="32"/>
      <c r="M293" s="32"/>
      <c r="N293" s="32"/>
      <c r="O293" s="32"/>
      <c r="P293" s="33"/>
      <c r="Q293" s="33"/>
      <c r="R293" s="33"/>
      <c r="S293" s="33"/>
      <c r="T293" s="36"/>
      <c r="U293" s="32"/>
      <c r="V293" s="32"/>
      <c r="W293" s="32"/>
      <c r="X293" s="32"/>
      <c r="Y293" s="32"/>
      <c r="Z293" s="32"/>
      <c r="AA293" s="32"/>
      <c r="AB293" s="32"/>
      <c r="AC293" s="32"/>
      <c r="AD293" s="32"/>
      <c r="AE293" s="32"/>
      <c r="AF293" s="1"/>
      <c r="AG293" s="1"/>
      <c r="AH293" s="1"/>
      <c r="AI293" s="1"/>
      <c r="AJ293" s="1"/>
      <c r="AK293" s="1"/>
      <c r="AL293" s="1"/>
      <c r="AM293" s="1"/>
      <c r="AN293" s="37"/>
    </row>
    <row r="294" spans="1:40" ht="14.25" customHeight="1">
      <c r="A294" s="1"/>
      <c r="B294" s="32"/>
      <c r="C294" s="32"/>
      <c r="D294" s="33"/>
      <c r="E294" s="1"/>
      <c r="F294" s="34"/>
      <c r="G294" s="32"/>
      <c r="H294" s="1"/>
      <c r="I294" s="35"/>
      <c r="J294" s="1"/>
      <c r="K294" s="1"/>
      <c r="L294" s="32"/>
      <c r="M294" s="32"/>
      <c r="N294" s="32"/>
      <c r="O294" s="32"/>
      <c r="P294" s="33"/>
      <c r="Q294" s="33"/>
      <c r="R294" s="33"/>
      <c r="S294" s="33"/>
      <c r="T294" s="36"/>
      <c r="U294" s="32"/>
      <c r="V294" s="32"/>
      <c r="W294" s="32"/>
      <c r="X294" s="32"/>
      <c r="Y294" s="32"/>
      <c r="Z294" s="32"/>
      <c r="AA294" s="32"/>
      <c r="AB294" s="32"/>
      <c r="AC294" s="32"/>
      <c r="AD294" s="32"/>
      <c r="AE294" s="32"/>
      <c r="AF294" s="1"/>
      <c r="AG294" s="1"/>
      <c r="AH294" s="1"/>
      <c r="AI294" s="1"/>
      <c r="AJ294" s="1"/>
      <c r="AK294" s="1"/>
      <c r="AL294" s="1"/>
      <c r="AM294" s="1"/>
      <c r="AN294" s="37"/>
    </row>
    <row r="295" spans="1:40" ht="14.25" customHeight="1">
      <c r="A295" s="1"/>
      <c r="B295" s="32"/>
      <c r="C295" s="32"/>
      <c r="D295" s="33"/>
      <c r="E295" s="1"/>
      <c r="F295" s="34"/>
      <c r="G295" s="32"/>
      <c r="H295" s="1"/>
      <c r="I295" s="35"/>
      <c r="J295" s="1"/>
      <c r="K295" s="1"/>
      <c r="L295" s="32"/>
      <c r="M295" s="32"/>
      <c r="N295" s="32"/>
      <c r="O295" s="32"/>
      <c r="P295" s="36"/>
      <c r="Q295" s="36"/>
      <c r="R295" s="36"/>
      <c r="S295" s="36"/>
      <c r="T295" s="36"/>
      <c r="U295" s="32"/>
      <c r="V295" s="32"/>
      <c r="W295" s="32"/>
      <c r="X295" s="32"/>
      <c r="Y295" s="32"/>
      <c r="Z295" s="32"/>
      <c r="AA295" s="32"/>
      <c r="AB295" s="32"/>
      <c r="AC295" s="32"/>
      <c r="AD295" s="32"/>
      <c r="AE295" s="32"/>
      <c r="AF295" s="1"/>
      <c r="AG295" s="1"/>
      <c r="AH295" s="1"/>
      <c r="AI295" s="1"/>
      <c r="AJ295" s="1"/>
      <c r="AK295" s="1"/>
      <c r="AL295" s="1"/>
      <c r="AM295" s="1"/>
      <c r="AN295" s="37"/>
    </row>
    <row r="296" spans="1:40" ht="14.25" customHeight="1">
      <c r="A296" s="1"/>
      <c r="B296" s="32"/>
      <c r="C296" s="32"/>
      <c r="D296" s="33"/>
      <c r="E296" s="1"/>
      <c r="F296" s="34"/>
      <c r="G296" s="32"/>
      <c r="H296" s="1"/>
      <c r="I296" s="35"/>
      <c r="J296" s="1"/>
      <c r="K296" s="1"/>
      <c r="L296" s="32"/>
      <c r="M296" s="32"/>
      <c r="N296" s="32"/>
      <c r="O296" s="32"/>
      <c r="P296" s="33"/>
      <c r="Q296" s="33"/>
      <c r="R296" s="33"/>
      <c r="S296" s="33"/>
      <c r="T296" s="36"/>
      <c r="U296" s="32"/>
      <c r="V296" s="32"/>
      <c r="W296" s="32"/>
      <c r="X296" s="32"/>
      <c r="Y296" s="32"/>
      <c r="Z296" s="32"/>
      <c r="AA296" s="32"/>
      <c r="AB296" s="32"/>
      <c r="AC296" s="32"/>
      <c r="AD296" s="32"/>
      <c r="AE296" s="32"/>
      <c r="AF296" s="1"/>
      <c r="AG296" s="1"/>
      <c r="AH296" s="1"/>
      <c r="AI296" s="1"/>
      <c r="AJ296" s="1"/>
      <c r="AK296" s="1"/>
      <c r="AL296" s="1"/>
      <c r="AM296" s="1"/>
      <c r="AN296" s="37"/>
    </row>
    <row r="297" spans="1:40" ht="14.25" customHeight="1">
      <c r="A297" s="1"/>
      <c r="B297" s="32"/>
      <c r="C297" s="32"/>
      <c r="D297" s="33"/>
      <c r="E297" s="1"/>
      <c r="F297" s="34"/>
      <c r="G297" s="32"/>
      <c r="H297" s="1"/>
      <c r="I297" s="35"/>
      <c r="J297" s="1"/>
      <c r="K297" s="1"/>
      <c r="L297" s="32"/>
      <c r="M297" s="32"/>
      <c r="N297" s="32"/>
      <c r="O297" s="32"/>
      <c r="P297" s="33"/>
      <c r="Q297" s="33"/>
      <c r="R297" s="33"/>
      <c r="S297" s="33"/>
      <c r="T297" s="36"/>
      <c r="U297" s="32"/>
      <c r="V297" s="32"/>
      <c r="W297" s="32"/>
      <c r="X297" s="32"/>
      <c r="Y297" s="32"/>
      <c r="Z297" s="32"/>
      <c r="AA297" s="32"/>
      <c r="AB297" s="32"/>
      <c r="AC297" s="32"/>
      <c r="AD297" s="32"/>
      <c r="AE297" s="32"/>
      <c r="AF297" s="1"/>
      <c r="AG297" s="1"/>
      <c r="AH297" s="1"/>
      <c r="AI297" s="1"/>
      <c r="AJ297" s="1"/>
      <c r="AK297" s="1"/>
      <c r="AL297" s="1"/>
      <c r="AM297" s="1"/>
      <c r="AN297" s="37"/>
    </row>
    <row r="298" spans="1:40" ht="14.25" customHeight="1">
      <c r="A298" s="1"/>
      <c r="B298" s="32"/>
      <c r="C298" s="32"/>
      <c r="D298" s="33"/>
      <c r="E298" s="1"/>
      <c r="F298" s="34"/>
      <c r="G298" s="32"/>
      <c r="H298" s="1"/>
      <c r="I298" s="35"/>
      <c r="J298" s="1"/>
      <c r="K298" s="1"/>
      <c r="L298" s="32"/>
      <c r="M298" s="32"/>
      <c r="N298" s="32"/>
      <c r="O298" s="32"/>
      <c r="P298" s="33"/>
      <c r="Q298" s="33"/>
      <c r="R298" s="33"/>
      <c r="S298" s="33"/>
      <c r="T298" s="36"/>
      <c r="U298" s="32"/>
      <c r="V298" s="32"/>
      <c r="W298" s="32"/>
      <c r="X298" s="32"/>
      <c r="Y298" s="32"/>
      <c r="Z298" s="32"/>
      <c r="AA298" s="32"/>
      <c r="AB298" s="32"/>
      <c r="AC298" s="32"/>
      <c r="AD298" s="32"/>
      <c r="AE298" s="32"/>
      <c r="AF298" s="1"/>
      <c r="AG298" s="1"/>
      <c r="AH298" s="1"/>
      <c r="AI298" s="1"/>
      <c r="AJ298" s="1"/>
      <c r="AK298" s="1"/>
      <c r="AL298" s="1"/>
      <c r="AM298" s="1"/>
      <c r="AN298" s="37"/>
    </row>
    <row r="299" spans="1:40" ht="14.25" customHeight="1">
      <c r="A299" s="1"/>
      <c r="B299" s="32"/>
      <c r="C299" s="32"/>
      <c r="D299" s="33"/>
      <c r="E299" s="1"/>
      <c r="F299" s="34"/>
      <c r="G299" s="32"/>
      <c r="H299" s="1"/>
      <c r="I299" s="35"/>
      <c r="J299" s="1"/>
      <c r="K299" s="1"/>
      <c r="L299" s="32"/>
      <c r="M299" s="32"/>
      <c r="N299" s="32"/>
      <c r="O299" s="32"/>
      <c r="P299" s="33"/>
      <c r="Q299" s="33"/>
      <c r="R299" s="33"/>
      <c r="S299" s="33"/>
      <c r="T299" s="36"/>
      <c r="U299" s="32"/>
      <c r="V299" s="32"/>
      <c r="W299" s="32"/>
      <c r="X299" s="32"/>
      <c r="Y299" s="32"/>
      <c r="Z299" s="32"/>
      <c r="AA299" s="32"/>
      <c r="AB299" s="32"/>
      <c r="AC299" s="32"/>
      <c r="AD299" s="32"/>
      <c r="AE299" s="32"/>
      <c r="AF299" s="1"/>
      <c r="AG299" s="1"/>
      <c r="AH299" s="1"/>
      <c r="AI299" s="1"/>
      <c r="AJ299" s="1"/>
      <c r="AK299" s="1"/>
      <c r="AL299" s="1"/>
      <c r="AM299" s="1"/>
      <c r="AN299" s="37"/>
    </row>
    <row r="300" spans="1:40" ht="14.25" customHeight="1">
      <c r="A300" s="1"/>
      <c r="B300" s="32"/>
      <c r="C300" s="32"/>
      <c r="D300" s="33"/>
      <c r="E300" s="1"/>
      <c r="F300" s="34"/>
      <c r="G300" s="32"/>
      <c r="H300" s="1"/>
      <c r="I300" s="35"/>
      <c r="J300" s="1"/>
      <c r="K300" s="1"/>
      <c r="L300" s="32"/>
      <c r="M300" s="32"/>
      <c r="N300" s="32"/>
      <c r="O300" s="32"/>
      <c r="P300" s="34"/>
      <c r="Q300" s="34"/>
      <c r="R300" s="34"/>
      <c r="S300" s="34"/>
      <c r="T300" s="36"/>
      <c r="U300" s="32"/>
      <c r="V300" s="32"/>
      <c r="W300" s="32"/>
      <c r="X300" s="32"/>
      <c r="Y300" s="32"/>
      <c r="Z300" s="32"/>
      <c r="AA300" s="32"/>
      <c r="AB300" s="32"/>
      <c r="AC300" s="32"/>
      <c r="AD300" s="32"/>
      <c r="AE300" s="32"/>
      <c r="AF300" s="1"/>
      <c r="AG300" s="1"/>
      <c r="AH300" s="1"/>
      <c r="AI300" s="1"/>
      <c r="AJ300" s="1"/>
      <c r="AK300" s="1"/>
      <c r="AL300" s="1"/>
      <c r="AM300" s="1"/>
      <c r="AN300" s="37"/>
    </row>
    <row r="301" spans="1:40" ht="14.25" customHeight="1">
      <c r="A301" s="1"/>
      <c r="B301" s="32"/>
      <c r="C301" s="32"/>
      <c r="D301" s="33"/>
      <c r="E301" s="1"/>
      <c r="F301" s="34"/>
      <c r="G301" s="32"/>
      <c r="H301" s="1"/>
      <c r="I301" s="35"/>
      <c r="J301" s="1"/>
      <c r="K301" s="1"/>
      <c r="L301" s="32"/>
      <c r="M301" s="32"/>
      <c r="N301" s="32"/>
      <c r="O301" s="32"/>
      <c r="P301" s="33"/>
      <c r="Q301" s="33"/>
      <c r="R301" s="33"/>
      <c r="S301" s="33"/>
      <c r="T301" s="36"/>
      <c r="U301" s="32"/>
      <c r="V301" s="32"/>
      <c r="W301" s="32"/>
      <c r="X301" s="32"/>
      <c r="Y301" s="32"/>
      <c r="Z301" s="32"/>
      <c r="AA301" s="32"/>
      <c r="AB301" s="32"/>
      <c r="AC301" s="32"/>
      <c r="AD301" s="32"/>
      <c r="AE301" s="32"/>
      <c r="AF301" s="1"/>
      <c r="AG301" s="1"/>
      <c r="AH301" s="1"/>
      <c r="AI301" s="1"/>
      <c r="AJ301" s="1"/>
      <c r="AK301" s="1"/>
      <c r="AL301" s="1"/>
      <c r="AM301" s="1"/>
      <c r="AN301" s="37"/>
    </row>
    <row r="302" spans="1:40" ht="14.25" customHeight="1">
      <c r="A302" s="1"/>
      <c r="B302" s="32"/>
      <c r="C302" s="32"/>
      <c r="D302" s="33"/>
      <c r="E302" s="1"/>
      <c r="F302" s="34"/>
      <c r="G302" s="32"/>
      <c r="H302" s="1"/>
      <c r="I302" s="35"/>
      <c r="J302" s="1"/>
      <c r="K302" s="1"/>
      <c r="L302" s="32"/>
      <c r="M302" s="32"/>
      <c r="N302" s="32"/>
      <c r="O302" s="32"/>
      <c r="P302" s="33"/>
      <c r="Q302" s="33"/>
      <c r="R302" s="33"/>
      <c r="S302" s="33"/>
      <c r="T302" s="36"/>
      <c r="U302" s="32"/>
      <c r="V302" s="32"/>
      <c r="W302" s="32"/>
      <c r="X302" s="32"/>
      <c r="Y302" s="32"/>
      <c r="Z302" s="32"/>
      <c r="AA302" s="32"/>
      <c r="AB302" s="32"/>
      <c r="AC302" s="32"/>
      <c r="AD302" s="32"/>
      <c r="AE302" s="32"/>
      <c r="AF302" s="1"/>
      <c r="AG302" s="1"/>
      <c r="AH302" s="1"/>
      <c r="AI302" s="1"/>
      <c r="AJ302" s="1"/>
      <c r="AK302" s="1"/>
      <c r="AL302" s="1"/>
      <c r="AM302" s="1"/>
      <c r="AN302" s="37"/>
    </row>
    <row r="303" spans="1:40" ht="14.25" customHeight="1">
      <c r="A303" s="1"/>
      <c r="B303" s="32"/>
      <c r="C303" s="32"/>
      <c r="D303" s="33"/>
      <c r="E303" s="1"/>
      <c r="F303" s="34"/>
      <c r="G303" s="32"/>
      <c r="H303" s="1"/>
      <c r="I303" s="35"/>
      <c r="J303" s="1"/>
      <c r="K303" s="1"/>
      <c r="L303" s="32"/>
      <c r="M303" s="32"/>
      <c r="N303" s="32"/>
      <c r="O303" s="32"/>
      <c r="P303" s="33"/>
      <c r="Q303" s="33"/>
      <c r="R303" s="33"/>
      <c r="S303" s="33"/>
      <c r="T303" s="36"/>
      <c r="U303" s="32"/>
      <c r="V303" s="32"/>
      <c r="W303" s="32"/>
      <c r="X303" s="32"/>
      <c r="Y303" s="32"/>
      <c r="Z303" s="32"/>
      <c r="AA303" s="32"/>
      <c r="AB303" s="32"/>
      <c r="AC303" s="32"/>
      <c r="AD303" s="32"/>
      <c r="AE303" s="32"/>
      <c r="AF303" s="1"/>
      <c r="AG303" s="1"/>
      <c r="AH303" s="1"/>
      <c r="AI303" s="1"/>
      <c r="AJ303" s="1"/>
      <c r="AK303" s="1"/>
      <c r="AL303" s="1"/>
      <c r="AM303" s="1"/>
      <c r="AN303" s="37"/>
    </row>
    <row r="304" spans="1:40" ht="14.25" customHeight="1">
      <c r="A304" s="1"/>
      <c r="B304" s="32"/>
      <c r="C304" s="32"/>
      <c r="D304" s="33"/>
      <c r="E304" s="1"/>
      <c r="F304" s="34"/>
      <c r="G304" s="32"/>
      <c r="H304" s="1"/>
      <c r="I304" s="35"/>
      <c r="J304" s="1"/>
      <c r="K304" s="1"/>
      <c r="L304" s="32"/>
      <c r="M304" s="32"/>
      <c r="N304" s="32"/>
      <c r="O304" s="32"/>
      <c r="P304" s="33"/>
      <c r="Q304" s="33"/>
      <c r="R304" s="33"/>
      <c r="S304" s="33"/>
      <c r="T304" s="36"/>
      <c r="U304" s="32"/>
      <c r="V304" s="32"/>
      <c r="W304" s="32"/>
      <c r="X304" s="32"/>
      <c r="Y304" s="32"/>
      <c r="Z304" s="32"/>
      <c r="AA304" s="32"/>
      <c r="AB304" s="32"/>
      <c r="AC304" s="32"/>
      <c r="AD304" s="32"/>
      <c r="AE304" s="32"/>
      <c r="AF304" s="1"/>
      <c r="AG304" s="1"/>
      <c r="AH304" s="1"/>
      <c r="AI304" s="1"/>
      <c r="AJ304" s="1"/>
      <c r="AK304" s="1"/>
      <c r="AL304" s="1"/>
      <c r="AM304" s="1"/>
      <c r="AN304" s="37"/>
    </row>
    <row r="305" spans="1:40" ht="14.25" customHeight="1">
      <c r="A305" s="1"/>
      <c r="B305" s="32"/>
      <c r="C305" s="32"/>
      <c r="D305" s="33"/>
      <c r="E305" s="1"/>
      <c r="F305" s="34"/>
      <c r="G305" s="32"/>
      <c r="H305" s="1"/>
      <c r="I305" s="35"/>
      <c r="J305" s="1"/>
      <c r="K305" s="1"/>
      <c r="L305" s="32"/>
      <c r="M305" s="32"/>
      <c r="N305" s="32"/>
      <c r="O305" s="32"/>
      <c r="P305" s="33"/>
      <c r="Q305" s="33"/>
      <c r="R305" s="33"/>
      <c r="S305" s="33"/>
      <c r="T305" s="36"/>
      <c r="U305" s="32"/>
      <c r="V305" s="32"/>
      <c r="W305" s="32"/>
      <c r="X305" s="32"/>
      <c r="Y305" s="32"/>
      <c r="Z305" s="32"/>
      <c r="AA305" s="32"/>
      <c r="AB305" s="32"/>
      <c r="AC305" s="32"/>
      <c r="AD305" s="32"/>
      <c r="AE305" s="32"/>
      <c r="AF305" s="1"/>
      <c r="AG305" s="1"/>
      <c r="AH305" s="1"/>
      <c r="AI305" s="1"/>
      <c r="AJ305" s="1"/>
      <c r="AK305" s="1"/>
      <c r="AL305" s="1"/>
      <c r="AM305" s="1"/>
      <c r="AN305" s="37"/>
    </row>
    <row r="306" spans="1:40" ht="14.25" customHeight="1">
      <c r="A306" s="1"/>
      <c r="B306" s="32"/>
      <c r="C306" s="32"/>
      <c r="D306" s="33"/>
      <c r="E306" s="1"/>
      <c r="F306" s="34"/>
      <c r="G306" s="32"/>
      <c r="H306" s="1"/>
      <c r="I306" s="35"/>
      <c r="J306" s="1"/>
      <c r="K306" s="1"/>
      <c r="L306" s="32"/>
      <c r="M306" s="32"/>
      <c r="N306" s="32"/>
      <c r="O306" s="32"/>
      <c r="P306" s="33"/>
      <c r="Q306" s="33"/>
      <c r="R306" s="33"/>
      <c r="S306" s="33"/>
      <c r="T306" s="36"/>
      <c r="U306" s="32"/>
      <c r="V306" s="32"/>
      <c r="W306" s="32"/>
      <c r="X306" s="32"/>
      <c r="Y306" s="32"/>
      <c r="Z306" s="32"/>
      <c r="AA306" s="32"/>
      <c r="AB306" s="32"/>
      <c r="AC306" s="32"/>
      <c r="AD306" s="32"/>
      <c r="AE306" s="32"/>
      <c r="AF306" s="1"/>
      <c r="AG306" s="1"/>
      <c r="AH306" s="1"/>
      <c r="AI306" s="1"/>
      <c r="AJ306" s="1"/>
      <c r="AK306" s="1"/>
      <c r="AL306" s="1"/>
      <c r="AM306" s="1"/>
      <c r="AN306" s="37"/>
    </row>
    <row r="307" spans="1:40" ht="14.25" customHeight="1">
      <c r="A307" s="1"/>
      <c r="B307" s="32"/>
      <c r="C307" s="32"/>
      <c r="D307" s="33"/>
      <c r="E307" s="1"/>
      <c r="F307" s="34"/>
      <c r="G307" s="32"/>
      <c r="H307" s="1"/>
      <c r="I307" s="35"/>
      <c r="J307" s="1"/>
      <c r="K307" s="1"/>
      <c r="L307" s="32"/>
      <c r="M307" s="32"/>
      <c r="N307" s="32"/>
      <c r="O307" s="32"/>
      <c r="P307" s="33"/>
      <c r="Q307" s="33"/>
      <c r="R307" s="33"/>
      <c r="S307" s="33"/>
      <c r="T307" s="36"/>
      <c r="U307" s="32"/>
      <c r="V307" s="32"/>
      <c r="W307" s="32"/>
      <c r="X307" s="32"/>
      <c r="Y307" s="32"/>
      <c r="Z307" s="32"/>
      <c r="AA307" s="32"/>
      <c r="AB307" s="32"/>
      <c r="AC307" s="32"/>
      <c r="AD307" s="32"/>
      <c r="AE307" s="32"/>
      <c r="AF307" s="1"/>
      <c r="AG307" s="1"/>
      <c r="AH307" s="1"/>
      <c r="AI307" s="1"/>
      <c r="AJ307" s="1"/>
      <c r="AK307" s="1"/>
      <c r="AL307" s="1"/>
      <c r="AM307" s="1"/>
      <c r="AN307" s="37"/>
    </row>
    <row r="308" spans="1:40" ht="14.25" customHeight="1">
      <c r="A308" s="1"/>
      <c r="B308" s="32"/>
      <c r="C308" s="32"/>
      <c r="D308" s="33"/>
      <c r="E308" s="1"/>
      <c r="F308" s="34"/>
      <c r="G308" s="32"/>
      <c r="H308" s="1"/>
      <c r="I308" s="35"/>
      <c r="J308" s="1"/>
      <c r="K308" s="1"/>
      <c r="L308" s="32"/>
      <c r="M308" s="32"/>
      <c r="N308" s="32"/>
      <c r="O308" s="32"/>
      <c r="P308" s="33"/>
      <c r="Q308" s="33"/>
      <c r="R308" s="33"/>
      <c r="S308" s="33"/>
      <c r="T308" s="36"/>
      <c r="U308" s="32"/>
      <c r="V308" s="32"/>
      <c r="W308" s="32"/>
      <c r="X308" s="32"/>
      <c r="Y308" s="32"/>
      <c r="Z308" s="32"/>
      <c r="AA308" s="32"/>
      <c r="AB308" s="32"/>
      <c r="AC308" s="32"/>
      <c r="AD308" s="32"/>
      <c r="AE308" s="32"/>
      <c r="AF308" s="1"/>
      <c r="AG308" s="1"/>
      <c r="AH308" s="1"/>
      <c r="AI308" s="1"/>
      <c r="AJ308" s="1"/>
      <c r="AK308" s="1"/>
      <c r="AL308" s="1"/>
      <c r="AM308" s="1"/>
      <c r="AN308" s="37"/>
    </row>
    <row r="309" spans="1:40" ht="14.25" customHeight="1">
      <c r="A309" s="1"/>
      <c r="B309" s="32"/>
      <c r="C309" s="32"/>
      <c r="D309" s="33"/>
      <c r="E309" s="1"/>
      <c r="F309" s="34"/>
      <c r="G309" s="32"/>
      <c r="H309" s="1"/>
      <c r="I309" s="35"/>
      <c r="J309" s="1"/>
      <c r="K309" s="1"/>
      <c r="L309" s="32"/>
      <c r="M309" s="32"/>
      <c r="N309" s="32"/>
      <c r="O309" s="32"/>
      <c r="P309" s="33"/>
      <c r="Q309" s="33"/>
      <c r="R309" s="33"/>
      <c r="S309" s="33"/>
      <c r="T309" s="36"/>
      <c r="U309" s="32"/>
      <c r="V309" s="32"/>
      <c r="W309" s="32"/>
      <c r="X309" s="32"/>
      <c r="Y309" s="32"/>
      <c r="Z309" s="32"/>
      <c r="AA309" s="32"/>
      <c r="AB309" s="32"/>
      <c r="AC309" s="32"/>
      <c r="AD309" s="32"/>
      <c r="AE309" s="32"/>
      <c r="AF309" s="1"/>
      <c r="AG309" s="1"/>
      <c r="AH309" s="1"/>
      <c r="AI309" s="1"/>
      <c r="AJ309" s="1"/>
      <c r="AK309" s="1"/>
      <c r="AL309" s="1"/>
      <c r="AM309" s="1"/>
      <c r="AN309" s="37"/>
    </row>
    <row r="310" spans="1:40" ht="14.25" customHeight="1">
      <c r="A310" s="1"/>
      <c r="B310" s="32"/>
      <c r="C310" s="32"/>
      <c r="D310" s="33"/>
      <c r="E310" s="1"/>
      <c r="F310" s="34"/>
      <c r="G310" s="32"/>
      <c r="H310" s="1"/>
      <c r="I310" s="35"/>
      <c r="J310" s="1"/>
      <c r="K310" s="1"/>
      <c r="L310" s="32"/>
      <c r="M310" s="32"/>
      <c r="N310" s="32"/>
      <c r="O310" s="32"/>
      <c r="P310" s="33"/>
      <c r="Q310" s="33"/>
      <c r="R310" s="33"/>
      <c r="S310" s="33"/>
      <c r="T310" s="36"/>
      <c r="U310" s="32"/>
      <c r="V310" s="32"/>
      <c r="W310" s="32"/>
      <c r="X310" s="32"/>
      <c r="Y310" s="32"/>
      <c r="Z310" s="32"/>
      <c r="AA310" s="32"/>
      <c r="AB310" s="32"/>
      <c r="AC310" s="32"/>
      <c r="AD310" s="32"/>
      <c r="AE310" s="32"/>
      <c r="AF310" s="1"/>
      <c r="AG310" s="1"/>
      <c r="AH310" s="1"/>
      <c r="AI310" s="1"/>
      <c r="AJ310" s="1"/>
      <c r="AK310" s="1"/>
      <c r="AL310" s="1"/>
      <c r="AM310" s="1"/>
      <c r="AN310" s="37"/>
    </row>
    <row r="311" spans="1:40" ht="14.25" customHeight="1">
      <c r="A311" s="1"/>
      <c r="B311" s="32"/>
      <c r="C311" s="32"/>
      <c r="D311" s="33"/>
      <c r="E311" s="1"/>
      <c r="F311" s="34"/>
      <c r="G311" s="32"/>
      <c r="H311" s="1"/>
      <c r="I311" s="35"/>
      <c r="J311" s="1"/>
      <c r="K311" s="1"/>
      <c r="L311" s="32"/>
      <c r="M311" s="32"/>
      <c r="N311" s="32"/>
      <c r="O311" s="32"/>
      <c r="P311" s="33"/>
      <c r="Q311" s="33"/>
      <c r="R311" s="33"/>
      <c r="S311" s="33"/>
      <c r="T311" s="36"/>
      <c r="U311" s="32"/>
      <c r="V311" s="32"/>
      <c r="W311" s="32"/>
      <c r="X311" s="32"/>
      <c r="Y311" s="32"/>
      <c r="Z311" s="32"/>
      <c r="AA311" s="32"/>
      <c r="AB311" s="32"/>
      <c r="AC311" s="32"/>
      <c r="AD311" s="32"/>
      <c r="AE311" s="32"/>
      <c r="AF311" s="1"/>
      <c r="AG311" s="1"/>
      <c r="AH311" s="1"/>
      <c r="AI311" s="1"/>
      <c r="AJ311" s="1"/>
      <c r="AK311" s="1"/>
      <c r="AL311" s="1"/>
      <c r="AM311" s="1"/>
      <c r="AN311" s="37"/>
    </row>
    <row r="312" spans="1:40" ht="14.25" customHeight="1">
      <c r="A312" s="1"/>
      <c r="B312" s="32"/>
      <c r="C312" s="32"/>
      <c r="D312" s="33"/>
      <c r="E312" s="1"/>
      <c r="F312" s="34"/>
      <c r="G312" s="32"/>
      <c r="H312" s="1"/>
      <c r="I312" s="35"/>
      <c r="J312" s="1"/>
      <c r="K312" s="1"/>
      <c r="L312" s="32"/>
      <c r="M312" s="32"/>
      <c r="N312" s="32"/>
      <c r="O312" s="32"/>
      <c r="P312" s="33"/>
      <c r="Q312" s="33"/>
      <c r="R312" s="33"/>
      <c r="S312" s="33"/>
      <c r="T312" s="36"/>
      <c r="U312" s="32"/>
      <c r="V312" s="32"/>
      <c r="W312" s="32"/>
      <c r="X312" s="32"/>
      <c r="Y312" s="32"/>
      <c r="Z312" s="32"/>
      <c r="AA312" s="32"/>
      <c r="AB312" s="32"/>
      <c r="AC312" s="32"/>
      <c r="AD312" s="32"/>
      <c r="AE312" s="32"/>
      <c r="AF312" s="1"/>
      <c r="AG312" s="1"/>
      <c r="AH312" s="1"/>
      <c r="AI312" s="1"/>
      <c r="AJ312" s="1"/>
      <c r="AK312" s="1"/>
      <c r="AL312" s="1"/>
      <c r="AM312" s="1"/>
      <c r="AN312" s="37"/>
    </row>
    <row r="313" spans="1:40" ht="14.25" customHeight="1">
      <c r="A313" s="1"/>
      <c r="B313" s="32"/>
      <c r="C313" s="32"/>
      <c r="D313" s="33"/>
      <c r="E313" s="1"/>
      <c r="F313" s="34"/>
      <c r="G313" s="32"/>
      <c r="H313" s="1"/>
      <c r="I313" s="35"/>
      <c r="J313" s="1"/>
      <c r="K313" s="1"/>
      <c r="L313" s="32"/>
      <c r="M313" s="32"/>
      <c r="N313" s="32"/>
      <c r="O313" s="32"/>
      <c r="P313" s="33"/>
      <c r="Q313" s="33"/>
      <c r="R313" s="33"/>
      <c r="S313" s="33"/>
      <c r="T313" s="36"/>
      <c r="U313" s="32"/>
      <c r="V313" s="32"/>
      <c r="W313" s="32"/>
      <c r="X313" s="32"/>
      <c r="Y313" s="32"/>
      <c r="Z313" s="32"/>
      <c r="AA313" s="32"/>
      <c r="AB313" s="32"/>
      <c r="AC313" s="32"/>
      <c r="AD313" s="32"/>
      <c r="AE313" s="32"/>
      <c r="AF313" s="1"/>
      <c r="AG313" s="1"/>
      <c r="AH313" s="1"/>
      <c r="AI313" s="1"/>
      <c r="AJ313" s="1"/>
      <c r="AK313" s="1"/>
      <c r="AL313" s="1"/>
      <c r="AM313" s="1"/>
      <c r="AN313" s="37"/>
    </row>
    <row r="314" spans="1:40" ht="14.25" customHeight="1">
      <c r="A314" s="1"/>
      <c r="B314" s="32"/>
      <c r="C314" s="32"/>
      <c r="D314" s="33"/>
      <c r="E314" s="1"/>
      <c r="F314" s="34"/>
      <c r="G314" s="32"/>
      <c r="H314" s="1"/>
      <c r="I314" s="35"/>
      <c r="J314" s="1"/>
      <c r="K314" s="1"/>
      <c r="L314" s="32"/>
      <c r="M314" s="32"/>
      <c r="N314" s="32"/>
      <c r="O314" s="32"/>
      <c r="P314" s="33"/>
      <c r="Q314" s="33"/>
      <c r="R314" s="33"/>
      <c r="S314" s="33"/>
      <c r="T314" s="36"/>
      <c r="U314" s="32"/>
      <c r="V314" s="32"/>
      <c r="W314" s="32"/>
      <c r="X314" s="32"/>
      <c r="Y314" s="32"/>
      <c r="Z314" s="32"/>
      <c r="AA314" s="32"/>
      <c r="AB314" s="32"/>
      <c r="AC314" s="32"/>
      <c r="AD314" s="32"/>
      <c r="AE314" s="32"/>
      <c r="AF314" s="1"/>
      <c r="AG314" s="1"/>
      <c r="AH314" s="1"/>
      <c r="AI314" s="1"/>
      <c r="AJ314" s="1"/>
      <c r="AK314" s="1"/>
      <c r="AL314" s="1"/>
      <c r="AM314" s="1"/>
      <c r="AN314" s="37"/>
    </row>
    <row r="315" spans="1:40" ht="14.25" customHeight="1">
      <c r="A315" s="1"/>
      <c r="B315" s="32"/>
      <c r="C315" s="32"/>
      <c r="D315" s="33"/>
      <c r="E315" s="1"/>
      <c r="F315" s="34"/>
      <c r="G315" s="32"/>
      <c r="H315" s="1"/>
      <c r="I315" s="35"/>
      <c r="J315" s="1"/>
      <c r="K315" s="1"/>
      <c r="L315" s="32"/>
      <c r="M315" s="32"/>
      <c r="N315" s="32"/>
      <c r="O315" s="32"/>
      <c r="P315" s="33"/>
      <c r="Q315" s="33"/>
      <c r="R315" s="33"/>
      <c r="S315" s="33"/>
      <c r="T315" s="36"/>
      <c r="U315" s="32"/>
      <c r="V315" s="32"/>
      <c r="W315" s="32"/>
      <c r="X315" s="32"/>
      <c r="Y315" s="32"/>
      <c r="Z315" s="32"/>
      <c r="AA315" s="32"/>
      <c r="AB315" s="32"/>
      <c r="AC315" s="32"/>
      <c r="AD315" s="32"/>
      <c r="AE315" s="32"/>
      <c r="AF315" s="1"/>
      <c r="AG315" s="1"/>
      <c r="AH315" s="1"/>
      <c r="AI315" s="1"/>
      <c r="AJ315" s="1"/>
      <c r="AK315" s="1"/>
      <c r="AL315" s="1"/>
      <c r="AM315" s="1"/>
      <c r="AN315" s="37"/>
    </row>
    <row r="316" spans="1:40" ht="14.25" customHeight="1">
      <c r="A316" s="1"/>
      <c r="B316" s="32"/>
      <c r="C316" s="32"/>
      <c r="D316" s="33"/>
      <c r="E316" s="1"/>
      <c r="F316" s="34"/>
      <c r="G316" s="32"/>
      <c r="H316" s="1"/>
      <c r="I316" s="35"/>
      <c r="J316" s="1"/>
      <c r="K316" s="1"/>
      <c r="L316" s="32"/>
      <c r="M316" s="32"/>
      <c r="N316" s="32"/>
      <c r="O316" s="32"/>
      <c r="P316" s="33"/>
      <c r="Q316" s="33"/>
      <c r="R316" s="33"/>
      <c r="S316" s="33"/>
      <c r="T316" s="36"/>
      <c r="U316" s="32"/>
      <c r="V316" s="32"/>
      <c r="W316" s="32"/>
      <c r="X316" s="32"/>
      <c r="Y316" s="32"/>
      <c r="Z316" s="32"/>
      <c r="AA316" s="32"/>
      <c r="AB316" s="32"/>
      <c r="AC316" s="32"/>
      <c r="AD316" s="32"/>
      <c r="AE316" s="32"/>
      <c r="AF316" s="1"/>
      <c r="AG316" s="1"/>
      <c r="AH316" s="1"/>
      <c r="AI316" s="1"/>
      <c r="AJ316" s="1"/>
      <c r="AK316" s="1"/>
      <c r="AL316" s="1"/>
      <c r="AM316" s="1"/>
      <c r="AN316" s="37"/>
    </row>
    <row r="317" spans="1:40" ht="14.25" customHeight="1">
      <c r="A317" s="1"/>
      <c r="B317" s="32"/>
      <c r="C317" s="32"/>
      <c r="D317" s="33"/>
      <c r="E317" s="1"/>
      <c r="F317" s="34"/>
      <c r="G317" s="32"/>
      <c r="H317" s="1"/>
      <c r="I317" s="35"/>
      <c r="J317" s="1"/>
      <c r="K317" s="1"/>
      <c r="L317" s="32"/>
      <c r="M317" s="32"/>
      <c r="N317" s="32"/>
      <c r="O317" s="32"/>
      <c r="P317" s="33"/>
      <c r="Q317" s="33"/>
      <c r="R317" s="33"/>
      <c r="S317" s="33"/>
      <c r="T317" s="36"/>
      <c r="U317" s="32"/>
      <c r="V317" s="32"/>
      <c r="W317" s="32"/>
      <c r="X317" s="32"/>
      <c r="Y317" s="32"/>
      <c r="Z317" s="32"/>
      <c r="AA317" s="32"/>
      <c r="AB317" s="32"/>
      <c r="AC317" s="32"/>
      <c r="AD317" s="32"/>
      <c r="AE317" s="32"/>
      <c r="AF317" s="1"/>
      <c r="AG317" s="1"/>
      <c r="AH317" s="1"/>
      <c r="AI317" s="1"/>
      <c r="AJ317" s="1"/>
      <c r="AK317" s="1"/>
      <c r="AL317" s="1"/>
      <c r="AM317" s="1"/>
      <c r="AN317" s="37"/>
    </row>
    <row r="318" spans="1:40" ht="14.25" customHeight="1">
      <c r="A318" s="1"/>
      <c r="B318" s="32"/>
      <c r="C318" s="32"/>
      <c r="D318" s="33"/>
      <c r="E318" s="1"/>
      <c r="F318" s="34"/>
      <c r="G318" s="32"/>
      <c r="H318" s="1"/>
      <c r="I318" s="35"/>
      <c r="J318" s="1"/>
      <c r="K318" s="1"/>
      <c r="L318" s="32"/>
      <c r="M318" s="32"/>
      <c r="N318" s="32"/>
      <c r="O318" s="32"/>
      <c r="P318" s="33"/>
      <c r="Q318" s="33"/>
      <c r="R318" s="33"/>
      <c r="S318" s="33"/>
      <c r="T318" s="36"/>
      <c r="U318" s="32"/>
      <c r="V318" s="32"/>
      <c r="W318" s="32"/>
      <c r="X318" s="32"/>
      <c r="Y318" s="32"/>
      <c r="Z318" s="32"/>
      <c r="AA318" s="32"/>
      <c r="AB318" s="32"/>
      <c r="AC318" s="32"/>
      <c r="AD318" s="32"/>
      <c r="AE318" s="32"/>
      <c r="AF318" s="1"/>
      <c r="AG318" s="1"/>
      <c r="AH318" s="1"/>
      <c r="AI318" s="1"/>
      <c r="AJ318" s="1"/>
      <c r="AK318" s="1"/>
      <c r="AL318" s="1"/>
      <c r="AM318" s="1"/>
      <c r="AN318" s="37"/>
    </row>
    <row r="319" spans="1:40" ht="14.25" customHeight="1">
      <c r="A319" s="1"/>
      <c r="B319" s="32"/>
      <c r="C319" s="32"/>
      <c r="D319" s="33"/>
      <c r="E319" s="1"/>
      <c r="F319" s="34"/>
      <c r="G319" s="32"/>
      <c r="H319" s="1"/>
      <c r="I319" s="35"/>
      <c r="J319" s="1"/>
      <c r="K319" s="1"/>
      <c r="L319" s="32"/>
      <c r="M319" s="32"/>
      <c r="N319" s="32"/>
      <c r="O319" s="32"/>
      <c r="P319" s="33"/>
      <c r="Q319" s="33"/>
      <c r="R319" s="33"/>
      <c r="S319" s="33"/>
      <c r="T319" s="36"/>
      <c r="U319" s="32"/>
      <c r="V319" s="32"/>
      <c r="W319" s="32"/>
      <c r="X319" s="32"/>
      <c r="Y319" s="32"/>
      <c r="Z319" s="32"/>
      <c r="AA319" s="32"/>
      <c r="AB319" s="32"/>
      <c r="AC319" s="32"/>
      <c r="AD319" s="32"/>
      <c r="AE319" s="32"/>
      <c r="AF319" s="1"/>
      <c r="AG319" s="1"/>
      <c r="AH319" s="1"/>
      <c r="AI319" s="1"/>
      <c r="AJ319" s="1"/>
      <c r="AK319" s="1"/>
      <c r="AL319" s="1"/>
      <c r="AM319" s="1"/>
      <c r="AN319" s="37"/>
    </row>
    <row r="320" spans="1:40" ht="14.25" customHeight="1">
      <c r="A320" s="1"/>
      <c r="B320" s="32"/>
      <c r="C320" s="32"/>
      <c r="D320" s="33"/>
      <c r="E320" s="1"/>
      <c r="F320" s="34"/>
      <c r="G320" s="32"/>
      <c r="H320" s="1"/>
      <c r="I320" s="35"/>
      <c r="J320" s="1"/>
      <c r="K320" s="1"/>
      <c r="L320" s="32"/>
      <c r="M320" s="32"/>
      <c r="N320" s="32"/>
      <c r="O320" s="32"/>
      <c r="P320" s="33"/>
      <c r="Q320" s="33"/>
      <c r="R320" s="33"/>
      <c r="S320" s="33"/>
      <c r="T320" s="36"/>
      <c r="U320" s="32"/>
      <c r="V320" s="32"/>
      <c r="W320" s="32"/>
      <c r="X320" s="32"/>
      <c r="Y320" s="32"/>
      <c r="Z320" s="32"/>
      <c r="AA320" s="32"/>
      <c r="AB320" s="32"/>
      <c r="AC320" s="32"/>
      <c r="AD320" s="32"/>
      <c r="AE320" s="32"/>
      <c r="AF320" s="1"/>
      <c r="AG320" s="1"/>
      <c r="AH320" s="1"/>
      <c r="AI320" s="1"/>
      <c r="AJ320" s="1"/>
      <c r="AK320" s="1"/>
      <c r="AL320" s="1"/>
      <c r="AM320" s="1"/>
      <c r="AN320" s="37"/>
    </row>
    <row r="321" spans="1:40" ht="14.25" customHeight="1">
      <c r="A321" s="1"/>
      <c r="B321" s="32"/>
      <c r="C321" s="32"/>
      <c r="D321" s="33"/>
      <c r="E321" s="1"/>
      <c r="F321" s="34"/>
      <c r="G321" s="32"/>
      <c r="H321" s="1"/>
      <c r="I321" s="35"/>
      <c r="J321" s="1"/>
      <c r="K321" s="1"/>
      <c r="L321" s="32"/>
      <c r="M321" s="32"/>
      <c r="N321" s="32"/>
      <c r="O321" s="32"/>
      <c r="P321" s="33"/>
      <c r="Q321" s="33"/>
      <c r="R321" s="33"/>
      <c r="S321" s="33"/>
      <c r="T321" s="36"/>
      <c r="U321" s="32"/>
      <c r="V321" s="32"/>
      <c r="W321" s="32"/>
      <c r="X321" s="32"/>
      <c r="Y321" s="32"/>
      <c r="Z321" s="32"/>
      <c r="AA321" s="32"/>
      <c r="AB321" s="32"/>
      <c r="AC321" s="32"/>
      <c r="AD321" s="32"/>
      <c r="AE321" s="32"/>
      <c r="AF321" s="1"/>
      <c r="AG321" s="1"/>
      <c r="AH321" s="1"/>
      <c r="AI321" s="1"/>
      <c r="AJ321" s="1"/>
      <c r="AK321" s="1"/>
      <c r="AL321" s="1"/>
      <c r="AM321" s="1"/>
      <c r="AN321" s="37"/>
    </row>
    <row r="322" spans="1:40" ht="14.25" customHeight="1">
      <c r="A322" s="1"/>
      <c r="B322" s="32"/>
      <c r="C322" s="32"/>
      <c r="D322" s="33"/>
      <c r="E322" s="1"/>
      <c r="F322" s="34"/>
      <c r="G322" s="32"/>
      <c r="H322" s="1"/>
      <c r="I322" s="35"/>
      <c r="J322" s="1"/>
      <c r="K322" s="1"/>
      <c r="L322" s="32"/>
      <c r="M322" s="32"/>
      <c r="N322" s="32"/>
      <c r="O322" s="32"/>
      <c r="P322" s="33"/>
      <c r="Q322" s="33"/>
      <c r="R322" s="33"/>
      <c r="S322" s="33"/>
      <c r="T322" s="36"/>
      <c r="U322" s="32"/>
      <c r="V322" s="32"/>
      <c r="W322" s="32"/>
      <c r="X322" s="32"/>
      <c r="Y322" s="32"/>
      <c r="Z322" s="32"/>
      <c r="AA322" s="32"/>
      <c r="AB322" s="32"/>
      <c r="AC322" s="32"/>
      <c r="AD322" s="32"/>
      <c r="AE322" s="32"/>
      <c r="AF322" s="1"/>
      <c r="AG322" s="1"/>
      <c r="AH322" s="1"/>
      <c r="AI322" s="1"/>
      <c r="AJ322" s="1"/>
      <c r="AK322" s="1"/>
      <c r="AL322" s="1"/>
      <c r="AM322" s="1"/>
      <c r="AN322" s="37"/>
    </row>
    <row r="323" spans="1:40" ht="14.25" customHeight="1">
      <c r="A323" s="1"/>
      <c r="B323" s="32"/>
      <c r="C323" s="32"/>
      <c r="D323" s="33"/>
      <c r="E323" s="1"/>
      <c r="F323" s="34"/>
      <c r="G323" s="32"/>
      <c r="H323" s="1"/>
      <c r="I323" s="35"/>
      <c r="J323" s="1"/>
      <c r="K323" s="1"/>
      <c r="L323" s="32"/>
      <c r="M323" s="32"/>
      <c r="N323" s="32"/>
      <c r="O323" s="32"/>
      <c r="P323" s="33"/>
      <c r="Q323" s="33"/>
      <c r="R323" s="33"/>
      <c r="S323" s="33"/>
      <c r="T323" s="36"/>
      <c r="U323" s="32"/>
      <c r="V323" s="32"/>
      <c r="W323" s="32"/>
      <c r="X323" s="32"/>
      <c r="Y323" s="32"/>
      <c r="Z323" s="32"/>
      <c r="AA323" s="32"/>
      <c r="AB323" s="32"/>
      <c r="AC323" s="32"/>
      <c r="AD323" s="32"/>
      <c r="AE323" s="32"/>
      <c r="AF323" s="1"/>
      <c r="AG323" s="1"/>
      <c r="AH323" s="1"/>
      <c r="AI323" s="1"/>
      <c r="AJ323" s="1"/>
      <c r="AK323" s="1"/>
      <c r="AL323" s="1"/>
      <c r="AM323" s="1"/>
      <c r="AN323" s="37"/>
    </row>
    <row r="324" spans="1:40" ht="14.25" customHeight="1">
      <c r="A324" s="1"/>
      <c r="B324" s="32"/>
      <c r="C324" s="32"/>
      <c r="D324" s="33"/>
      <c r="E324" s="1"/>
      <c r="F324" s="34"/>
      <c r="G324" s="32"/>
      <c r="H324" s="1"/>
      <c r="I324" s="35"/>
      <c r="J324" s="1"/>
      <c r="K324" s="1"/>
      <c r="L324" s="32"/>
      <c r="M324" s="32"/>
      <c r="N324" s="32"/>
      <c r="O324" s="32"/>
      <c r="P324" s="36"/>
      <c r="Q324" s="36"/>
      <c r="R324" s="36"/>
      <c r="S324" s="36"/>
      <c r="T324" s="36"/>
      <c r="U324" s="32"/>
      <c r="V324" s="32"/>
      <c r="W324" s="32"/>
      <c r="X324" s="32"/>
      <c r="Y324" s="32"/>
      <c r="Z324" s="32"/>
      <c r="AA324" s="32"/>
      <c r="AB324" s="32"/>
      <c r="AC324" s="32"/>
      <c r="AD324" s="32"/>
      <c r="AE324" s="32"/>
      <c r="AF324" s="1"/>
      <c r="AG324" s="1"/>
      <c r="AH324" s="1"/>
      <c r="AI324" s="1"/>
      <c r="AJ324" s="1"/>
      <c r="AK324" s="1"/>
      <c r="AL324" s="1"/>
      <c r="AM324" s="1"/>
      <c r="AN324" s="37"/>
    </row>
    <row r="325" spans="1:40" ht="14.25" customHeight="1">
      <c r="A325" s="1"/>
      <c r="B325" s="32"/>
      <c r="C325" s="32"/>
      <c r="D325" s="33"/>
      <c r="E325" s="1"/>
      <c r="F325" s="34"/>
      <c r="G325" s="32"/>
      <c r="H325" s="1"/>
      <c r="I325" s="35"/>
      <c r="J325" s="1"/>
      <c r="K325" s="1"/>
      <c r="L325" s="32"/>
      <c r="M325" s="32"/>
      <c r="N325" s="32"/>
      <c r="O325" s="32"/>
      <c r="P325" s="33"/>
      <c r="Q325" s="33"/>
      <c r="R325" s="33"/>
      <c r="S325" s="33"/>
      <c r="T325" s="36"/>
      <c r="U325" s="32"/>
      <c r="V325" s="32"/>
      <c r="W325" s="32"/>
      <c r="X325" s="32"/>
      <c r="Y325" s="32"/>
      <c r="Z325" s="32"/>
      <c r="AA325" s="32"/>
      <c r="AB325" s="32"/>
      <c r="AC325" s="32"/>
      <c r="AD325" s="32"/>
      <c r="AE325" s="32"/>
      <c r="AF325" s="1"/>
      <c r="AG325" s="1"/>
      <c r="AH325" s="1"/>
      <c r="AI325" s="1"/>
      <c r="AJ325" s="1"/>
      <c r="AK325" s="1"/>
      <c r="AL325" s="1"/>
      <c r="AM325" s="1"/>
      <c r="AN325" s="37"/>
    </row>
    <row r="326" spans="1:40" ht="14.25" customHeight="1">
      <c r="A326" s="1"/>
      <c r="B326" s="32"/>
      <c r="C326" s="32"/>
      <c r="D326" s="33"/>
      <c r="E326" s="1"/>
      <c r="F326" s="34"/>
      <c r="G326" s="32"/>
      <c r="H326" s="1"/>
      <c r="I326" s="35"/>
      <c r="J326" s="1"/>
      <c r="K326" s="1"/>
      <c r="L326" s="32"/>
      <c r="M326" s="32"/>
      <c r="N326" s="32"/>
      <c r="O326" s="32"/>
      <c r="P326" s="33"/>
      <c r="Q326" s="33"/>
      <c r="R326" s="33"/>
      <c r="S326" s="33"/>
      <c r="T326" s="36"/>
      <c r="U326" s="32"/>
      <c r="V326" s="32"/>
      <c r="W326" s="32"/>
      <c r="X326" s="32"/>
      <c r="Y326" s="32"/>
      <c r="Z326" s="32"/>
      <c r="AA326" s="32"/>
      <c r="AB326" s="32"/>
      <c r="AC326" s="32"/>
      <c r="AD326" s="32"/>
      <c r="AE326" s="32"/>
      <c r="AF326" s="1"/>
      <c r="AG326" s="1"/>
      <c r="AH326" s="1"/>
      <c r="AI326" s="1"/>
      <c r="AJ326" s="1"/>
      <c r="AK326" s="1"/>
      <c r="AL326" s="1"/>
      <c r="AM326" s="1"/>
      <c r="AN326" s="37"/>
    </row>
    <row r="327" spans="1:40" ht="14.25" customHeight="1">
      <c r="A327" s="1"/>
      <c r="B327" s="32"/>
      <c r="C327" s="32"/>
      <c r="D327" s="33"/>
      <c r="E327" s="1"/>
      <c r="F327" s="34"/>
      <c r="G327" s="32"/>
      <c r="H327" s="1"/>
      <c r="I327" s="35"/>
      <c r="J327" s="1"/>
      <c r="K327" s="1"/>
      <c r="L327" s="32"/>
      <c r="M327" s="32"/>
      <c r="N327" s="32"/>
      <c r="O327" s="32"/>
      <c r="P327" s="33"/>
      <c r="Q327" s="33"/>
      <c r="R327" s="33"/>
      <c r="S327" s="33"/>
      <c r="T327" s="36"/>
      <c r="U327" s="32"/>
      <c r="V327" s="32"/>
      <c r="W327" s="32"/>
      <c r="X327" s="32"/>
      <c r="Y327" s="32"/>
      <c r="Z327" s="32"/>
      <c r="AA327" s="32"/>
      <c r="AB327" s="32"/>
      <c r="AC327" s="32"/>
      <c r="AD327" s="32"/>
      <c r="AE327" s="32"/>
      <c r="AF327" s="1"/>
      <c r="AG327" s="1"/>
      <c r="AH327" s="1"/>
      <c r="AI327" s="1"/>
      <c r="AJ327" s="1"/>
      <c r="AK327" s="1"/>
      <c r="AL327" s="1"/>
      <c r="AM327" s="1"/>
      <c r="AN327" s="37"/>
    </row>
    <row r="328" spans="1:40" ht="14.25" customHeight="1">
      <c r="A328" s="1"/>
      <c r="B328" s="32"/>
      <c r="C328" s="32"/>
      <c r="D328" s="33"/>
      <c r="E328" s="1"/>
      <c r="F328" s="34"/>
      <c r="G328" s="32"/>
      <c r="H328" s="1"/>
      <c r="I328" s="35"/>
      <c r="J328" s="1"/>
      <c r="K328" s="1"/>
      <c r="L328" s="32"/>
      <c r="M328" s="32"/>
      <c r="N328" s="32"/>
      <c r="O328" s="32"/>
      <c r="P328" s="33"/>
      <c r="Q328" s="33"/>
      <c r="R328" s="33"/>
      <c r="S328" s="33"/>
      <c r="T328" s="36"/>
      <c r="U328" s="32"/>
      <c r="V328" s="32"/>
      <c r="W328" s="32"/>
      <c r="X328" s="32"/>
      <c r="Y328" s="32"/>
      <c r="Z328" s="32"/>
      <c r="AA328" s="32"/>
      <c r="AB328" s="32"/>
      <c r="AC328" s="32"/>
      <c r="AD328" s="32"/>
      <c r="AE328" s="32"/>
      <c r="AF328" s="1"/>
      <c r="AG328" s="1"/>
      <c r="AH328" s="1"/>
      <c r="AI328" s="1"/>
      <c r="AJ328" s="1"/>
      <c r="AK328" s="1"/>
      <c r="AL328" s="1"/>
      <c r="AM328" s="1"/>
      <c r="AN328" s="37"/>
    </row>
    <row r="329" spans="1:40" ht="14.25" customHeight="1">
      <c r="A329" s="1"/>
      <c r="B329" s="32"/>
      <c r="C329" s="32"/>
      <c r="D329" s="33"/>
      <c r="E329" s="1"/>
      <c r="F329" s="34"/>
      <c r="G329" s="32"/>
      <c r="H329" s="1"/>
      <c r="I329" s="35"/>
      <c r="J329" s="1"/>
      <c r="K329" s="1"/>
      <c r="L329" s="32"/>
      <c r="M329" s="32"/>
      <c r="N329" s="32"/>
      <c r="O329" s="32"/>
      <c r="P329" s="33"/>
      <c r="Q329" s="33"/>
      <c r="R329" s="33"/>
      <c r="S329" s="33"/>
      <c r="T329" s="36"/>
      <c r="U329" s="32"/>
      <c r="V329" s="32"/>
      <c r="W329" s="32"/>
      <c r="X329" s="32"/>
      <c r="Y329" s="32"/>
      <c r="Z329" s="32"/>
      <c r="AA329" s="32"/>
      <c r="AB329" s="32"/>
      <c r="AC329" s="32"/>
      <c r="AD329" s="32"/>
      <c r="AE329" s="32"/>
      <c r="AF329" s="1"/>
      <c r="AG329" s="1"/>
      <c r="AH329" s="1"/>
      <c r="AI329" s="1"/>
      <c r="AJ329" s="1"/>
      <c r="AK329" s="1"/>
      <c r="AL329" s="1"/>
      <c r="AM329" s="1"/>
      <c r="AN329" s="37"/>
    </row>
    <row r="330" spans="1:40" ht="14.25" customHeight="1">
      <c r="A330" s="1"/>
      <c r="B330" s="32"/>
      <c r="C330" s="32"/>
      <c r="D330" s="33"/>
      <c r="E330" s="1"/>
      <c r="F330" s="34"/>
      <c r="G330" s="32"/>
      <c r="H330" s="1"/>
      <c r="I330" s="35"/>
      <c r="J330" s="1"/>
      <c r="K330" s="1"/>
      <c r="L330" s="32"/>
      <c r="M330" s="32"/>
      <c r="N330" s="32"/>
      <c r="O330" s="32"/>
      <c r="P330" s="33"/>
      <c r="Q330" s="33"/>
      <c r="R330" s="33"/>
      <c r="S330" s="33"/>
      <c r="T330" s="36"/>
      <c r="U330" s="32"/>
      <c r="V330" s="32"/>
      <c r="W330" s="32"/>
      <c r="X330" s="32"/>
      <c r="Y330" s="32"/>
      <c r="Z330" s="32"/>
      <c r="AA330" s="32"/>
      <c r="AB330" s="32"/>
      <c r="AC330" s="32"/>
      <c r="AD330" s="32"/>
      <c r="AE330" s="32"/>
      <c r="AF330" s="1"/>
      <c r="AG330" s="1"/>
      <c r="AH330" s="1"/>
      <c r="AI330" s="1"/>
      <c r="AJ330" s="1"/>
      <c r="AK330" s="1"/>
      <c r="AL330" s="1"/>
      <c r="AM330" s="1"/>
      <c r="AN330" s="37"/>
    </row>
    <row r="331" spans="1:40" ht="14.25" customHeight="1">
      <c r="A331" s="1"/>
      <c r="B331" s="32"/>
      <c r="C331" s="32"/>
      <c r="D331" s="33"/>
      <c r="E331" s="1"/>
      <c r="F331" s="34"/>
      <c r="G331" s="32"/>
      <c r="H331" s="1"/>
      <c r="I331" s="35"/>
      <c r="J331" s="1"/>
      <c r="K331" s="1"/>
      <c r="L331" s="32"/>
      <c r="M331" s="32"/>
      <c r="N331" s="32"/>
      <c r="O331" s="32"/>
      <c r="P331" s="33"/>
      <c r="Q331" s="33"/>
      <c r="R331" s="33"/>
      <c r="S331" s="33"/>
      <c r="T331" s="36"/>
      <c r="U331" s="32"/>
      <c r="V331" s="32"/>
      <c r="W331" s="32"/>
      <c r="X331" s="32"/>
      <c r="Y331" s="32"/>
      <c r="Z331" s="32"/>
      <c r="AA331" s="32"/>
      <c r="AB331" s="32"/>
      <c r="AC331" s="32"/>
      <c r="AD331" s="32"/>
      <c r="AE331" s="32"/>
      <c r="AF331" s="1"/>
      <c r="AG331" s="1"/>
      <c r="AH331" s="1"/>
      <c r="AI331" s="1"/>
      <c r="AJ331" s="1"/>
      <c r="AK331" s="1"/>
      <c r="AL331" s="1"/>
      <c r="AM331" s="1"/>
      <c r="AN331" s="37"/>
    </row>
    <row r="332" spans="1:40" ht="14.25" customHeight="1">
      <c r="A332" s="1"/>
      <c r="B332" s="32"/>
      <c r="C332" s="32"/>
      <c r="D332" s="33"/>
      <c r="E332" s="1"/>
      <c r="F332" s="34"/>
      <c r="G332" s="32"/>
      <c r="H332" s="1"/>
      <c r="I332" s="35"/>
      <c r="J332" s="1"/>
      <c r="K332" s="1"/>
      <c r="L332" s="32"/>
      <c r="M332" s="32"/>
      <c r="N332" s="32"/>
      <c r="O332" s="32"/>
      <c r="P332" s="33"/>
      <c r="Q332" s="33"/>
      <c r="R332" s="33"/>
      <c r="S332" s="33"/>
      <c r="T332" s="36"/>
      <c r="U332" s="32"/>
      <c r="V332" s="32"/>
      <c r="W332" s="32"/>
      <c r="X332" s="32"/>
      <c r="Y332" s="32"/>
      <c r="Z332" s="32"/>
      <c r="AA332" s="32"/>
      <c r="AB332" s="32"/>
      <c r="AC332" s="32"/>
      <c r="AD332" s="32"/>
      <c r="AE332" s="32"/>
      <c r="AF332" s="1"/>
      <c r="AG332" s="1"/>
      <c r="AH332" s="1"/>
      <c r="AI332" s="1"/>
      <c r="AJ332" s="1"/>
      <c r="AK332" s="1"/>
      <c r="AL332" s="1"/>
      <c r="AM332" s="1"/>
      <c r="AN332" s="37"/>
    </row>
    <row r="333" spans="1:40" ht="14.25" customHeight="1">
      <c r="A333" s="1"/>
      <c r="B333" s="32"/>
      <c r="C333" s="32"/>
      <c r="D333" s="33"/>
      <c r="E333" s="1"/>
      <c r="F333" s="34"/>
      <c r="G333" s="32"/>
      <c r="H333" s="1"/>
      <c r="I333" s="35"/>
      <c r="J333" s="1"/>
      <c r="K333" s="1"/>
      <c r="L333" s="32"/>
      <c r="M333" s="32"/>
      <c r="N333" s="32"/>
      <c r="O333" s="32"/>
      <c r="P333" s="33"/>
      <c r="Q333" s="33"/>
      <c r="R333" s="33"/>
      <c r="S333" s="33"/>
      <c r="T333" s="36"/>
      <c r="U333" s="32"/>
      <c r="V333" s="32"/>
      <c r="W333" s="32"/>
      <c r="X333" s="32"/>
      <c r="Y333" s="32"/>
      <c r="Z333" s="32"/>
      <c r="AA333" s="32"/>
      <c r="AB333" s="32"/>
      <c r="AC333" s="32"/>
      <c r="AD333" s="32"/>
      <c r="AE333" s="32"/>
      <c r="AF333" s="1"/>
      <c r="AG333" s="1"/>
      <c r="AH333" s="1"/>
      <c r="AI333" s="1"/>
      <c r="AJ333" s="1"/>
      <c r="AK333" s="1"/>
      <c r="AL333" s="1"/>
      <c r="AM333" s="1"/>
      <c r="AN333" s="37"/>
    </row>
    <row r="334" spans="1:40" ht="14.25" customHeight="1">
      <c r="A334" s="1"/>
      <c r="B334" s="32"/>
      <c r="C334" s="32"/>
      <c r="D334" s="33"/>
      <c r="E334" s="1"/>
      <c r="F334" s="34"/>
      <c r="G334" s="32"/>
      <c r="H334" s="1"/>
      <c r="I334" s="35"/>
      <c r="J334" s="1"/>
      <c r="K334" s="1"/>
      <c r="L334" s="32"/>
      <c r="M334" s="32"/>
      <c r="N334" s="32"/>
      <c r="O334" s="32"/>
      <c r="P334" s="33"/>
      <c r="Q334" s="33"/>
      <c r="R334" s="33"/>
      <c r="S334" s="33"/>
      <c r="T334" s="36"/>
      <c r="U334" s="32"/>
      <c r="V334" s="32"/>
      <c r="W334" s="32"/>
      <c r="X334" s="32"/>
      <c r="Y334" s="32"/>
      <c r="Z334" s="32"/>
      <c r="AA334" s="32"/>
      <c r="AB334" s="32"/>
      <c r="AC334" s="32"/>
      <c r="AD334" s="32"/>
      <c r="AE334" s="32"/>
      <c r="AF334" s="1"/>
      <c r="AG334" s="1"/>
      <c r="AH334" s="1"/>
      <c r="AI334" s="1"/>
      <c r="AJ334" s="1"/>
      <c r="AK334" s="1"/>
      <c r="AL334" s="1"/>
      <c r="AM334" s="1"/>
      <c r="AN334" s="37"/>
    </row>
    <row r="335" spans="1:40" ht="14.25" customHeight="1">
      <c r="A335" s="1"/>
      <c r="B335" s="32"/>
      <c r="C335" s="32"/>
      <c r="D335" s="33"/>
      <c r="E335" s="1"/>
      <c r="F335" s="34"/>
      <c r="G335" s="32"/>
      <c r="H335" s="1"/>
      <c r="I335" s="35"/>
      <c r="J335" s="1"/>
      <c r="K335" s="1"/>
      <c r="L335" s="32"/>
      <c r="M335" s="32"/>
      <c r="N335" s="32"/>
      <c r="O335" s="32"/>
      <c r="P335" s="33"/>
      <c r="Q335" s="33"/>
      <c r="R335" s="33"/>
      <c r="S335" s="33"/>
      <c r="T335" s="36"/>
      <c r="U335" s="32"/>
      <c r="V335" s="32"/>
      <c r="W335" s="32"/>
      <c r="X335" s="32"/>
      <c r="Y335" s="32"/>
      <c r="Z335" s="32"/>
      <c r="AA335" s="32"/>
      <c r="AB335" s="32"/>
      <c r="AC335" s="32"/>
      <c r="AD335" s="32"/>
      <c r="AE335" s="32"/>
      <c r="AF335" s="1"/>
      <c r="AG335" s="1"/>
      <c r="AH335" s="1"/>
      <c r="AI335" s="1"/>
      <c r="AJ335" s="1"/>
      <c r="AK335" s="1"/>
      <c r="AL335" s="1"/>
      <c r="AM335" s="1"/>
      <c r="AN335" s="37"/>
    </row>
    <row r="336" spans="1:40" ht="14.25" customHeight="1">
      <c r="A336" s="1"/>
      <c r="B336" s="32"/>
      <c r="C336" s="32"/>
      <c r="D336" s="33"/>
      <c r="E336" s="1"/>
      <c r="F336" s="34"/>
      <c r="G336" s="32"/>
      <c r="H336" s="1"/>
      <c r="I336" s="35"/>
      <c r="J336" s="1"/>
      <c r="K336" s="1"/>
      <c r="L336" s="32"/>
      <c r="M336" s="32"/>
      <c r="N336" s="32"/>
      <c r="O336" s="32"/>
      <c r="P336" s="36"/>
      <c r="Q336" s="36"/>
      <c r="R336" s="36"/>
      <c r="S336" s="36"/>
      <c r="T336" s="36"/>
      <c r="U336" s="32"/>
      <c r="V336" s="32"/>
      <c r="W336" s="32"/>
      <c r="X336" s="32"/>
      <c r="Y336" s="32"/>
      <c r="Z336" s="32"/>
      <c r="AA336" s="32"/>
      <c r="AB336" s="32"/>
      <c r="AC336" s="32"/>
      <c r="AD336" s="32"/>
      <c r="AE336" s="32"/>
      <c r="AF336" s="1"/>
      <c r="AG336" s="1"/>
      <c r="AH336" s="1"/>
      <c r="AI336" s="1"/>
      <c r="AJ336" s="1"/>
      <c r="AK336" s="1"/>
      <c r="AL336" s="1"/>
      <c r="AM336" s="1"/>
      <c r="AN336" s="37"/>
    </row>
    <row r="337" spans="1:40" ht="14.25" customHeight="1">
      <c r="A337" s="1"/>
      <c r="B337" s="32"/>
      <c r="C337" s="32"/>
      <c r="D337" s="33"/>
      <c r="E337" s="1"/>
      <c r="F337" s="34"/>
      <c r="G337" s="32"/>
      <c r="H337" s="1"/>
      <c r="I337" s="35"/>
      <c r="J337" s="1"/>
      <c r="K337" s="1"/>
      <c r="L337" s="32"/>
      <c r="M337" s="32"/>
      <c r="N337" s="32"/>
      <c r="O337" s="32"/>
      <c r="P337" s="36"/>
      <c r="Q337" s="36"/>
      <c r="R337" s="36"/>
      <c r="S337" s="36"/>
      <c r="T337" s="36"/>
      <c r="U337" s="32"/>
      <c r="V337" s="32"/>
      <c r="W337" s="32"/>
      <c r="X337" s="32"/>
      <c r="Y337" s="32"/>
      <c r="Z337" s="32"/>
      <c r="AA337" s="32"/>
      <c r="AB337" s="32"/>
      <c r="AC337" s="32"/>
      <c r="AD337" s="32"/>
      <c r="AE337" s="32"/>
      <c r="AF337" s="1"/>
      <c r="AG337" s="1"/>
      <c r="AH337" s="1"/>
      <c r="AI337" s="1"/>
      <c r="AJ337" s="1"/>
      <c r="AK337" s="1"/>
      <c r="AL337" s="1"/>
      <c r="AM337" s="1"/>
      <c r="AN337" s="37"/>
    </row>
    <row r="338" spans="1:40" ht="14.25" customHeight="1">
      <c r="A338" s="1"/>
      <c r="B338" s="32"/>
      <c r="C338" s="32"/>
      <c r="D338" s="33"/>
      <c r="E338" s="1"/>
      <c r="F338" s="34"/>
      <c r="G338" s="32"/>
      <c r="H338" s="1"/>
      <c r="I338" s="35"/>
      <c r="J338" s="1"/>
      <c r="K338" s="1"/>
      <c r="L338" s="32"/>
      <c r="M338" s="32"/>
      <c r="N338" s="32"/>
      <c r="O338" s="32"/>
      <c r="P338" s="36"/>
      <c r="Q338" s="36"/>
      <c r="R338" s="36"/>
      <c r="S338" s="36"/>
      <c r="T338" s="36"/>
      <c r="U338" s="32"/>
      <c r="V338" s="32"/>
      <c r="W338" s="32"/>
      <c r="X338" s="32"/>
      <c r="Y338" s="32"/>
      <c r="Z338" s="32"/>
      <c r="AA338" s="32"/>
      <c r="AB338" s="32"/>
      <c r="AC338" s="32"/>
      <c r="AD338" s="32"/>
      <c r="AE338" s="32"/>
      <c r="AF338" s="1"/>
      <c r="AG338" s="1"/>
      <c r="AH338" s="1"/>
      <c r="AI338" s="1"/>
      <c r="AJ338" s="1"/>
      <c r="AK338" s="1"/>
      <c r="AL338" s="1"/>
      <c r="AM338" s="1"/>
      <c r="AN338" s="37"/>
    </row>
    <row r="339" spans="1:40" ht="14.25" customHeight="1">
      <c r="A339" s="1"/>
      <c r="B339" s="32"/>
      <c r="C339" s="32"/>
      <c r="D339" s="33"/>
      <c r="E339" s="1"/>
      <c r="F339" s="34"/>
      <c r="G339" s="32"/>
      <c r="H339" s="1"/>
      <c r="I339" s="35"/>
      <c r="J339" s="1"/>
      <c r="K339" s="1"/>
      <c r="L339" s="32"/>
      <c r="M339" s="32"/>
      <c r="N339" s="32"/>
      <c r="O339" s="32"/>
      <c r="P339" s="36"/>
      <c r="Q339" s="36"/>
      <c r="R339" s="36"/>
      <c r="S339" s="36"/>
      <c r="T339" s="36"/>
      <c r="U339" s="32"/>
      <c r="V339" s="32"/>
      <c r="W339" s="32"/>
      <c r="X339" s="32"/>
      <c r="Y339" s="32"/>
      <c r="Z339" s="32"/>
      <c r="AA339" s="32"/>
      <c r="AB339" s="32"/>
      <c r="AC339" s="32"/>
      <c r="AD339" s="32"/>
      <c r="AE339" s="32"/>
      <c r="AF339" s="1"/>
      <c r="AG339" s="1"/>
      <c r="AH339" s="1"/>
      <c r="AI339" s="1"/>
      <c r="AJ339" s="1"/>
      <c r="AK339" s="1"/>
      <c r="AL339" s="1"/>
      <c r="AM339" s="1"/>
      <c r="AN339" s="37"/>
    </row>
    <row r="340" spans="1:40" ht="14.25" customHeight="1">
      <c r="A340" s="1"/>
      <c r="B340" s="32"/>
      <c r="C340" s="32"/>
      <c r="D340" s="33"/>
      <c r="E340" s="1"/>
      <c r="F340" s="34"/>
      <c r="G340" s="32"/>
      <c r="H340" s="1"/>
      <c r="I340" s="35"/>
      <c r="J340" s="1"/>
      <c r="K340" s="1"/>
      <c r="L340" s="32"/>
      <c r="M340" s="32"/>
      <c r="N340" s="32"/>
      <c r="O340" s="32"/>
      <c r="P340" s="33"/>
      <c r="Q340" s="33"/>
      <c r="R340" s="33"/>
      <c r="S340" s="33"/>
      <c r="T340" s="36"/>
      <c r="U340" s="32"/>
      <c r="V340" s="32"/>
      <c r="W340" s="32"/>
      <c r="X340" s="32"/>
      <c r="Y340" s="32"/>
      <c r="Z340" s="32"/>
      <c r="AA340" s="32"/>
      <c r="AB340" s="32"/>
      <c r="AC340" s="32"/>
      <c r="AD340" s="32"/>
      <c r="AE340" s="32"/>
      <c r="AF340" s="1"/>
      <c r="AG340" s="1"/>
      <c r="AH340" s="1"/>
      <c r="AI340" s="1"/>
      <c r="AJ340" s="1"/>
      <c r="AK340" s="1"/>
      <c r="AL340" s="1"/>
      <c r="AM340" s="1"/>
      <c r="AN340" s="37"/>
    </row>
    <row r="341" spans="1:40" ht="14.25" customHeight="1">
      <c r="A341" s="1"/>
      <c r="B341" s="32"/>
      <c r="C341" s="32"/>
      <c r="D341" s="33"/>
      <c r="E341" s="1"/>
      <c r="F341" s="34"/>
      <c r="G341" s="32"/>
      <c r="H341" s="1"/>
      <c r="I341" s="35"/>
      <c r="J341" s="1"/>
      <c r="K341" s="1"/>
      <c r="L341" s="32"/>
      <c r="M341" s="32"/>
      <c r="N341" s="32"/>
      <c r="O341" s="32"/>
      <c r="P341" s="33"/>
      <c r="Q341" s="33"/>
      <c r="R341" s="33"/>
      <c r="S341" s="33"/>
      <c r="T341" s="36"/>
      <c r="U341" s="32"/>
      <c r="V341" s="32"/>
      <c r="W341" s="32"/>
      <c r="X341" s="32"/>
      <c r="Y341" s="32"/>
      <c r="Z341" s="32"/>
      <c r="AA341" s="32"/>
      <c r="AB341" s="32"/>
      <c r="AC341" s="32"/>
      <c r="AD341" s="32"/>
      <c r="AE341" s="32"/>
      <c r="AF341" s="1"/>
      <c r="AG341" s="1"/>
      <c r="AH341" s="1"/>
      <c r="AI341" s="1"/>
      <c r="AJ341" s="1"/>
      <c r="AK341" s="1"/>
      <c r="AL341" s="1"/>
      <c r="AM341" s="1"/>
      <c r="AN341" s="37"/>
    </row>
    <row r="342" spans="1:40" ht="14.25" customHeight="1">
      <c r="A342" s="1"/>
      <c r="B342" s="32"/>
      <c r="C342" s="32"/>
      <c r="D342" s="33"/>
      <c r="E342" s="1"/>
      <c r="F342" s="34"/>
      <c r="G342" s="32"/>
      <c r="H342" s="1"/>
      <c r="I342" s="35"/>
      <c r="J342" s="1"/>
      <c r="K342" s="1"/>
      <c r="L342" s="32"/>
      <c r="M342" s="32"/>
      <c r="N342" s="32"/>
      <c r="O342" s="32"/>
      <c r="P342" s="33"/>
      <c r="Q342" s="33"/>
      <c r="R342" s="33"/>
      <c r="S342" s="33"/>
      <c r="T342" s="36"/>
      <c r="U342" s="32"/>
      <c r="V342" s="32"/>
      <c r="W342" s="32"/>
      <c r="X342" s="32"/>
      <c r="Y342" s="32"/>
      <c r="Z342" s="32"/>
      <c r="AA342" s="32"/>
      <c r="AB342" s="32"/>
      <c r="AC342" s="32"/>
      <c r="AD342" s="32"/>
      <c r="AE342" s="32"/>
      <c r="AF342" s="1"/>
      <c r="AG342" s="1"/>
      <c r="AH342" s="1"/>
      <c r="AI342" s="1"/>
      <c r="AJ342" s="1"/>
      <c r="AK342" s="1"/>
      <c r="AL342" s="1"/>
      <c r="AM342" s="1"/>
      <c r="AN342" s="37"/>
    </row>
    <row r="343" spans="1:40" ht="14.25" customHeight="1">
      <c r="A343" s="1"/>
      <c r="B343" s="32"/>
      <c r="C343" s="32"/>
      <c r="D343" s="33"/>
      <c r="E343" s="1"/>
      <c r="F343" s="34"/>
      <c r="G343" s="32"/>
      <c r="H343" s="1"/>
      <c r="I343" s="35"/>
      <c r="J343" s="1"/>
      <c r="K343" s="1"/>
      <c r="L343" s="32"/>
      <c r="M343" s="32"/>
      <c r="N343" s="32"/>
      <c r="O343" s="32"/>
      <c r="P343" s="33"/>
      <c r="Q343" s="33"/>
      <c r="R343" s="33"/>
      <c r="S343" s="33"/>
      <c r="T343" s="36"/>
      <c r="U343" s="32"/>
      <c r="V343" s="32"/>
      <c r="W343" s="32"/>
      <c r="X343" s="32"/>
      <c r="Y343" s="32"/>
      <c r="Z343" s="32"/>
      <c r="AA343" s="32"/>
      <c r="AB343" s="32"/>
      <c r="AC343" s="32"/>
      <c r="AD343" s="32"/>
      <c r="AE343" s="32"/>
      <c r="AF343" s="1"/>
      <c r="AG343" s="1"/>
      <c r="AH343" s="1"/>
      <c r="AI343" s="1"/>
      <c r="AJ343" s="1"/>
      <c r="AK343" s="1"/>
      <c r="AL343" s="1"/>
      <c r="AM343" s="1"/>
      <c r="AN343" s="37"/>
    </row>
    <row r="344" spans="1:40" ht="14.25" customHeight="1">
      <c r="A344" s="1"/>
      <c r="B344" s="32"/>
      <c r="C344" s="32"/>
      <c r="D344" s="33"/>
      <c r="E344" s="1"/>
      <c r="F344" s="34"/>
      <c r="G344" s="32"/>
      <c r="H344" s="1"/>
      <c r="I344" s="35"/>
      <c r="J344" s="1"/>
      <c r="K344" s="1"/>
      <c r="L344" s="32"/>
      <c r="M344" s="32"/>
      <c r="N344" s="32"/>
      <c r="O344" s="32"/>
      <c r="P344" s="33"/>
      <c r="Q344" s="33"/>
      <c r="R344" s="33"/>
      <c r="S344" s="33"/>
      <c r="T344" s="36"/>
      <c r="U344" s="32"/>
      <c r="V344" s="32"/>
      <c r="W344" s="32"/>
      <c r="X344" s="32"/>
      <c r="Y344" s="32"/>
      <c r="Z344" s="32"/>
      <c r="AA344" s="32"/>
      <c r="AB344" s="32"/>
      <c r="AC344" s="32"/>
      <c r="AD344" s="32"/>
      <c r="AE344" s="32"/>
      <c r="AF344" s="1"/>
      <c r="AG344" s="1"/>
      <c r="AH344" s="1"/>
      <c r="AI344" s="1"/>
      <c r="AJ344" s="1"/>
      <c r="AK344" s="1"/>
      <c r="AL344" s="1"/>
      <c r="AM344" s="1"/>
      <c r="AN344" s="37"/>
    </row>
    <row r="345" spans="1:40" ht="14.25" customHeight="1">
      <c r="A345" s="1"/>
      <c r="B345" s="32"/>
      <c r="C345" s="32"/>
      <c r="D345" s="33"/>
      <c r="E345" s="1"/>
      <c r="F345" s="34"/>
      <c r="G345" s="32"/>
      <c r="H345" s="1"/>
      <c r="I345" s="35"/>
      <c r="J345" s="1"/>
      <c r="K345" s="1"/>
      <c r="L345" s="32"/>
      <c r="M345" s="32"/>
      <c r="N345" s="32"/>
      <c r="O345" s="32"/>
      <c r="P345" s="33"/>
      <c r="Q345" s="33"/>
      <c r="R345" s="33"/>
      <c r="S345" s="33"/>
      <c r="T345" s="36"/>
      <c r="U345" s="32"/>
      <c r="V345" s="32"/>
      <c r="W345" s="32"/>
      <c r="X345" s="32"/>
      <c r="Y345" s="32"/>
      <c r="Z345" s="32"/>
      <c r="AA345" s="32"/>
      <c r="AB345" s="32"/>
      <c r="AC345" s="32"/>
      <c r="AD345" s="32"/>
      <c r="AE345" s="32"/>
      <c r="AF345" s="1"/>
      <c r="AG345" s="1"/>
      <c r="AH345" s="1"/>
      <c r="AI345" s="1"/>
      <c r="AJ345" s="1"/>
      <c r="AK345" s="1"/>
      <c r="AL345" s="1"/>
      <c r="AM345" s="1"/>
      <c r="AN345" s="37"/>
    </row>
    <row r="346" spans="1:40" ht="14.25" customHeight="1">
      <c r="A346" s="1"/>
      <c r="B346" s="32"/>
      <c r="C346" s="32"/>
      <c r="D346" s="33"/>
      <c r="E346" s="1"/>
      <c r="F346" s="34"/>
      <c r="G346" s="32"/>
      <c r="H346" s="1"/>
      <c r="I346" s="35"/>
      <c r="J346" s="1"/>
      <c r="K346" s="1"/>
      <c r="L346" s="32"/>
      <c r="M346" s="32"/>
      <c r="N346" s="32"/>
      <c r="O346" s="32"/>
      <c r="P346" s="33"/>
      <c r="Q346" s="33"/>
      <c r="R346" s="33"/>
      <c r="S346" s="33"/>
      <c r="T346" s="36"/>
      <c r="U346" s="32"/>
      <c r="V346" s="32"/>
      <c r="W346" s="32"/>
      <c r="X346" s="32"/>
      <c r="Y346" s="32"/>
      <c r="Z346" s="32"/>
      <c r="AA346" s="32"/>
      <c r="AB346" s="32"/>
      <c r="AC346" s="32"/>
      <c r="AD346" s="32"/>
      <c r="AE346" s="32"/>
      <c r="AF346" s="1"/>
      <c r="AG346" s="1"/>
      <c r="AH346" s="1"/>
      <c r="AI346" s="1"/>
      <c r="AJ346" s="1"/>
      <c r="AK346" s="1"/>
      <c r="AL346" s="1"/>
      <c r="AM346" s="1"/>
      <c r="AN346" s="37"/>
    </row>
    <row r="347" spans="1:40" ht="14.25" customHeight="1">
      <c r="A347" s="1"/>
      <c r="B347" s="32"/>
      <c r="C347" s="32"/>
      <c r="D347" s="33"/>
      <c r="E347" s="1"/>
      <c r="F347" s="34"/>
      <c r="G347" s="32"/>
      <c r="H347" s="1"/>
      <c r="I347" s="35"/>
      <c r="J347" s="1"/>
      <c r="K347" s="1"/>
      <c r="L347" s="32"/>
      <c r="M347" s="32"/>
      <c r="N347" s="32"/>
      <c r="O347" s="32"/>
      <c r="P347" s="33"/>
      <c r="Q347" s="33"/>
      <c r="R347" s="33"/>
      <c r="S347" s="33"/>
      <c r="T347" s="36"/>
      <c r="U347" s="32"/>
      <c r="V347" s="32"/>
      <c r="W347" s="32"/>
      <c r="X347" s="32"/>
      <c r="Y347" s="32"/>
      <c r="Z347" s="32"/>
      <c r="AA347" s="32"/>
      <c r="AB347" s="32"/>
      <c r="AC347" s="32"/>
      <c r="AD347" s="32"/>
      <c r="AE347" s="32"/>
      <c r="AF347" s="1"/>
      <c r="AG347" s="1"/>
      <c r="AH347" s="1"/>
      <c r="AI347" s="1"/>
      <c r="AJ347" s="1"/>
      <c r="AK347" s="1"/>
      <c r="AL347" s="1"/>
      <c r="AM347" s="1"/>
      <c r="AN347" s="37"/>
    </row>
    <row r="348" spans="1:40" ht="14.25" customHeight="1">
      <c r="A348" s="1"/>
      <c r="B348" s="32"/>
      <c r="C348" s="32"/>
      <c r="D348" s="33"/>
      <c r="E348" s="1"/>
      <c r="F348" s="34"/>
      <c r="G348" s="32"/>
      <c r="H348" s="1"/>
      <c r="I348" s="35"/>
      <c r="J348" s="1"/>
      <c r="K348" s="1"/>
      <c r="L348" s="32"/>
      <c r="M348" s="32"/>
      <c r="N348" s="32"/>
      <c r="O348" s="32"/>
      <c r="P348" s="33"/>
      <c r="Q348" s="33"/>
      <c r="R348" s="33"/>
      <c r="S348" s="33"/>
      <c r="T348" s="36"/>
      <c r="U348" s="32"/>
      <c r="V348" s="32"/>
      <c r="W348" s="32"/>
      <c r="X348" s="32"/>
      <c r="Y348" s="32"/>
      <c r="Z348" s="32"/>
      <c r="AA348" s="32"/>
      <c r="AB348" s="32"/>
      <c r="AC348" s="32"/>
      <c r="AD348" s="32"/>
      <c r="AE348" s="32"/>
      <c r="AF348" s="1"/>
      <c r="AG348" s="1"/>
      <c r="AH348" s="1"/>
      <c r="AI348" s="1"/>
      <c r="AJ348" s="1"/>
      <c r="AK348" s="1"/>
      <c r="AL348" s="1"/>
      <c r="AM348" s="1"/>
      <c r="AN348" s="37"/>
    </row>
    <row r="349" spans="1:40" ht="14.25" customHeight="1">
      <c r="A349" s="1"/>
      <c r="B349" s="32"/>
      <c r="C349" s="32"/>
      <c r="D349" s="33"/>
      <c r="E349" s="1"/>
      <c r="F349" s="34"/>
      <c r="G349" s="32"/>
      <c r="H349" s="1"/>
      <c r="I349" s="35"/>
      <c r="J349" s="1"/>
      <c r="K349" s="1"/>
      <c r="L349" s="32"/>
      <c r="M349" s="32"/>
      <c r="N349" s="32"/>
      <c r="O349" s="32"/>
      <c r="P349" s="33"/>
      <c r="Q349" s="33"/>
      <c r="R349" s="33"/>
      <c r="S349" s="33"/>
      <c r="T349" s="36"/>
      <c r="U349" s="32"/>
      <c r="V349" s="32"/>
      <c r="W349" s="32"/>
      <c r="X349" s="32"/>
      <c r="Y349" s="32"/>
      <c r="Z349" s="32"/>
      <c r="AA349" s="32"/>
      <c r="AB349" s="32"/>
      <c r="AC349" s="32"/>
      <c r="AD349" s="32"/>
      <c r="AE349" s="32"/>
      <c r="AF349" s="1"/>
      <c r="AG349" s="1"/>
      <c r="AH349" s="1"/>
      <c r="AI349" s="1"/>
      <c r="AJ349" s="1"/>
      <c r="AK349" s="1"/>
      <c r="AL349" s="1"/>
      <c r="AM349" s="1"/>
      <c r="AN349" s="37"/>
    </row>
    <row r="350" spans="1:40" ht="14.25" customHeight="1">
      <c r="A350" s="1"/>
      <c r="B350" s="32"/>
      <c r="C350" s="32"/>
      <c r="D350" s="33"/>
      <c r="E350" s="1"/>
      <c r="F350" s="34"/>
      <c r="G350" s="32"/>
      <c r="H350" s="1"/>
      <c r="I350" s="35"/>
      <c r="J350" s="1"/>
      <c r="K350" s="1"/>
      <c r="L350" s="32"/>
      <c r="M350" s="32"/>
      <c r="N350" s="32"/>
      <c r="O350" s="32"/>
      <c r="P350" s="33"/>
      <c r="Q350" s="33"/>
      <c r="R350" s="33"/>
      <c r="S350" s="33"/>
      <c r="T350" s="36"/>
      <c r="U350" s="32"/>
      <c r="V350" s="32"/>
      <c r="W350" s="32"/>
      <c r="X350" s="32"/>
      <c r="Y350" s="32"/>
      <c r="Z350" s="32"/>
      <c r="AA350" s="32"/>
      <c r="AB350" s="32"/>
      <c r="AC350" s="32"/>
      <c r="AD350" s="32"/>
      <c r="AE350" s="32"/>
      <c r="AF350" s="1"/>
      <c r="AG350" s="1"/>
      <c r="AH350" s="1"/>
      <c r="AI350" s="1"/>
      <c r="AJ350" s="1"/>
      <c r="AK350" s="1"/>
      <c r="AL350" s="1"/>
      <c r="AM350" s="1"/>
      <c r="AN350" s="37"/>
    </row>
    <row r="351" spans="1:40" ht="14.25" customHeight="1">
      <c r="A351" s="1"/>
      <c r="B351" s="32"/>
      <c r="C351" s="32"/>
      <c r="D351" s="33"/>
      <c r="E351" s="1"/>
      <c r="F351" s="34"/>
      <c r="G351" s="32"/>
      <c r="H351" s="1"/>
      <c r="I351" s="35"/>
      <c r="J351" s="1"/>
      <c r="K351" s="1"/>
      <c r="L351" s="32"/>
      <c r="M351" s="32"/>
      <c r="N351" s="32"/>
      <c r="O351" s="32"/>
      <c r="P351" s="33"/>
      <c r="Q351" s="33"/>
      <c r="R351" s="33"/>
      <c r="S351" s="33"/>
      <c r="T351" s="36"/>
      <c r="U351" s="32"/>
      <c r="V351" s="32"/>
      <c r="W351" s="32"/>
      <c r="X351" s="32"/>
      <c r="Y351" s="32"/>
      <c r="Z351" s="32"/>
      <c r="AA351" s="32"/>
      <c r="AB351" s="32"/>
      <c r="AC351" s="32"/>
      <c r="AD351" s="32"/>
      <c r="AE351" s="32"/>
      <c r="AF351" s="1"/>
      <c r="AG351" s="1"/>
      <c r="AH351" s="1"/>
      <c r="AI351" s="1"/>
      <c r="AJ351" s="1"/>
      <c r="AK351" s="1"/>
      <c r="AL351" s="1"/>
      <c r="AM351" s="1"/>
      <c r="AN351" s="37"/>
    </row>
    <row r="352" spans="1:40" ht="14.25" customHeight="1">
      <c r="A352" s="1"/>
      <c r="B352" s="32"/>
      <c r="C352" s="32"/>
      <c r="D352" s="33"/>
      <c r="E352" s="1"/>
      <c r="F352" s="34"/>
      <c r="G352" s="32"/>
      <c r="H352" s="1"/>
      <c r="I352" s="35"/>
      <c r="J352" s="1"/>
      <c r="K352" s="1"/>
      <c r="L352" s="32"/>
      <c r="M352" s="32"/>
      <c r="N352" s="32"/>
      <c r="O352" s="32"/>
      <c r="P352" s="33"/>
      <c r="Q352" s="33"/>
      <c r="R352" s="33"/>
      <c r="S352" s="33"/>
      <c r="T352" s="36"/>
      <c r="U352" s="32"/>
      <c r="V352" s="32"/>
      <c r="W352" s="32"/>
      <c r="X352" s="32"/>
      <c r="Y352" s="32"/>
      <c r="Z352" s="32"/>
      <c r="AA352" s="32"/>
      <c r="AB352" s="32"/>
      <c r="AC352" s="32"/>
      <c r="AD352" s="32"/>
      <c r="AE352" s="32"/>
      <c r="AF352" s="1"/>
      <c r="AG352" s="1"/>
      <c r="AH352" s="1"/>
      <c r="AI352" s="1"/>
      <c r="AJ352" s="1"/>
      <c r="AK352" s="1"/>
      <c r="AL352" s="1"/>
      <c r="AM352" s="1"/>
      <c r="AN352" s="37"/>
    </row>
    <row r="353" spans="1:40" ht="14.25" customHeight="1">
      <c r="A353" s="1"/>
      <c r="B353" s="32"/>
      <c r="C353" s="32"/>
      <c r="D353" s="33"/>
      <c r="E353" s="1"/>
      <c r="F353" s="34"/>
      <c r="G353" s="32"/>
      <c r="H353" s="1"/>
      <c r="I353" s="35"/>
      <c r="J353" s="1"/>
      <c r="K353" s="1"/>
      <c r="L353" s="32"/>
      <c r="M353" s="32"/>
      <c r="N353" s="32"/>
      <c r="O353" s="32"/>
      <c r="P353" s="33"/>
      <c r="Q353" s="33"/>
      <c r="R353" s="33"/>
      <c r="S353" s="33"/>
      <c r="T353" s="36"/>
      <c r="U353" s="32"/>
      <c r="V353" s="32"/>
      <c r="W353" s="32"/>
      <c r="X353" s="32"/>
      <c r="Y353" s="32"/>
      <c r="Z353" s="32"/>
      <c r="AA353" s="32"/>
      <c r="AB353" s="32"/>
      <c r="AC353" s="32"/>
      <c r="AD353" s="32"/>
      <c r="AE353" s="32"/>
      <c r="AF353" s="1"/>
      <c r="AG353" s="1"/>
      <c r="AH353" s="1"/>
      <c r="AI353" s="1"/>
      <c r="AJ353" s="1"/>
      <c r="AK353" s="1"/>
      <c r="AL353" s="1"/>
      <c r="AM353" s="1"/>
      <c r="AN353" s="37"/>
    </row>
    <row r="354" spans="1:40" ht="14.25" customHeight="1">
      <c r="A354" s="1"/>
      <c r="B354" s="32"/>
      <c r="C354" s="32"/>
      <c r="D354" s="33"/>
      <c r="E354" s="1"/>
      <c r="F354" s="34"/>
      <c r="G354" s="32"/>
      <c r="H354" s="1"/>
      <c r="I354" s="35"/>
      <c r="J354" s="1"/>
      <c r="K354" s="1"/>
      <c r="L354" s="32"/>
      <c r="M354" s="32"/>
      <c r="N354" s="32"/>
      <c r="O354" s="32"/>
      <c r="P354" s="33"/>
      <c r="Q354" s="33"/>
      <c r="R354" s="33"/>
      <c r="S354" s="33"/>
      <c r="T354" s="36"/>
      <c r="U354" s="32"/>
      <c r="V354" s="32"/>
      <c r="W354" s="32"/>
      <c r="X354" s="32"/>
      <c r="Y354" s="32"/>
      <c r="Z354" s="32"/>
      <c r="AA354" s="32"/>
      <c r="AB354" s="32"/>
      <c r="AC354" s="32"/>
      <c r="AD354" s="32"/>
      <c r="AE354" s="32"/>
      <c r="AF354" s="1"/>
      <c r="AG354" s="1"/>
      <c r="AH354" s="1"/>
      <c r="AI354" s="1"/>
      <c r="AJ354" s="1"/>
      <c r="AK354" s="1"/>
      <c r="AL354" s="1"/>
      <c r="AM354" s="1"/>
      <c r="AN354" s="37"/>
    </row>
    <row r="355" spans="1:40" ht="14.25" customHeight="1">
      <c r="A355" s="1"/>
      <c r="B355" s="32"/>
      <c r="C355" s="32"/>
      <c r="D355" s="33"/>
      <c r="E355" s="1"/>
      <c r="F355" s="34"/>
      <c r="G355" s="32"/>
      <c r="H355" s="1"/>
      <c r="I355" s="35"/>
      <c r="J355" s="1"/>
      <c r="K355" s="1"/>
      <c r="L355" s="32"/>
      <c r="M355" s="32"/>
      <c r="N355" s="32"/>
      <c r="O355" s="32"/>
      <c r="P355" s="33"/>
      <c r="Q355" s="33"/>
      <c r="R355" s="33"/>
      <c r="S355" s="33"/>
      <c r="T355" s="36"/>
      <c r="U355" s="32"/>
      <c r="V355" s="32"/>
      <c r="W355" s="32"/>
      <c r="X355" s="32"/>
      <c r="Y355" s="32"/>
      <c r="Z355" s="32"/>
      <c r="AA355" s="32"/>
      <c r="AB355" s="32"/>
      <c r="AC355" s="32"/>
      <c r="AD355" s="32"/>
      <c r="AE355" s="32"/>
      <c r="AF355" s="1"/>
      <c r="AG355" s="1"/>
      <c r="AH355" s="1"/>
      <c r="AI355" s="1"/>
      <c r="AJ355" s="1"/>
      <c r="AK355" s="1"/>
      <c r="AL355" s="1"/>
      <c r="AM355" s="1"/>
      <c r="AN355" s="37"/>
    </row>
    <row r="356" spans="1:40" ht="14.25" customHeight="1">
      <c r="A356" s="1"/>
      <c r="B356" s="32"/>
      <c r="C356" s="32"/>
      <c r="D356" s="33"/>
      <c r="E356" s="1"/>
      <c r="F356" s="34"/>
      <c r="G356" s="32"/>
      <c r="H356" s="1"/>
      <c r="I356" s="35"/>
      <c r="J356" s="1"/>
      <c r="K356" s="1"/>
      <c r="L356" s="32"/>
      <c r="M356" s="32"/>
      <c r="N356" s="32"/>
      <c r="O356" s="32"/>
      <c r="P356" s="33"/>
      <c r="Q356" s="33"/>
      <c r="R356" s="33"/>
      <c r="S356" s="33"/>
      <c r="T356" s="36"/>
      <c r="U356" s="32"/>
      <c r="V356" s="32"/>
      <c r="W356" s="32"/>
      <c r="X356" s="32"/>
      <c r="Y356" s="32"/>
      <c r="Z356" s="32"/>
      <c r="AA356" s="32"/>
      <c r="AB356" s="32"/>
      <c r="AC356" s="32"/>
      <c r="AD356" s="32"/>
      <c r="AE356" s="32"/>
      <c r="AF356" s="1"/>
      <c r="AG356" s="1"/>
      <c r="AH356" s="1"/>
      <c r="AI356" s="1"/>
      <c r="AJ356" s="1"/>
      <c r="AK356" s="1"/>
      <c r="AL356" s="1"/>
      <c r="AM356" s="1"/>
      <c r="AN356" s="37"/>
    </row>
    <row r="357" spans="1:40" ht="14.25" customHeight="1">
      <c r="A357" s="1"/>
      <c r="B357" s="32"/>
      <c r="C357" s="32"/>
      <c r="D357" s="33"/>
      <c r="E357" s="1"/>
      <c r="F357" s="34"/>
      <c r="G357" s="32"/>
      <c r="H357" s="1"/>
      <c r="I357" s="35"/>
      <c r="J357" s="1"/>
      <c r="K357" s="1"/>
      <c r="L357" s="32"/>
      <c r="M357" s="32"/>
      <c r="N357" s="32"/>
      <c r="O357" s="32"/>
      <c r="P357" s="33"/>
      <c r="Q357" s="33"/>
      <c r="R357" s="33"/>
      <c r="S357" s="33"/>
      <c r="T357" s="36"/>
      <c r="U357" s="32"/>
      <c r="V357" s="32"/>
      <c r="W357" s="32"/>
      <c r="X357" s="32"/>
      <c r="Y357" s="32"/>
      <c r="Z357" s="32"/>
      <c r="AA357" s="32"/>
      <c r="AB357" s="32"/>
      <c r="AC357" s="32"/>
      <c r="AD357" s="32"/>
      <c r="AE357" s="32"/>
      <c r="AF357" s="1"/>
      <c r="AG357" s="1"/>
      <c r="AH357" s="1"/>
      <c r="AI357" s="1"/>
      <c r="AJ357" s="1"/>
      <c r="AK357" s="1"/>
      <c r="AL357" s="1"/>
      <c r="AM357" s="1"/>
      <c r="AN357" s="37"/>
    </row>
    <row r="358" spans="1:40" ht="14.25" customHeight="1">
      <c r="A358" s="1"/>
      <c r="B358" s="32"/>
      <c r="C358" s="32"/>
      <c r="D358" s="33"/>
      <c r="E358" s="1"/>
      <c r="F358" s="34"/>
      <c r="G358" s="32"/>
      <c r="H358" s="1"/>
      <c r="I358" s="35"/>
      <c r="J358" s="1"/>
      <c r="K358" s="1"/>
      <c r="L358" s="32"/>
      <c r="M358" s="32"/>
      <c r="N358" s="32"/>
      <c r="O358" s="32"/>
      <c r="P358" s="33"/>
      <c r="Q358" s="33"/>
      <c r="R358" s="33"/>
      <c r="S358" s="33"/>
      <c r="T358" s="36"/>
      <c r="U358" s="32"/>
      <c r="V358" s="32"/>
      <c r="W358" s="32"/>
      <c r="X358" s="32"/>
      <c r="Y358" s="32"/>
      <c r="Z358" s="32"/>
      <c r="AA358" s="32"/>
      <c r="AB358" s="32"/>
      <c r="AC358" s="32"/>
      <c r="AD358" s="32"/>
      <c r="AE358" s="32"/>
      <c r="AF358" s="1"/>
      <c r="AG358" s="1"/>
      <c r="AH358" s="1"/>
      <c r="AI358" s="1"/>
      <c r="AJ358" s="1"/>
      <c r="AK358" s="1"/>
      <c r="AL358" s="1"/>
      <c r="AM358" s="1"/>
      <c r="AN358" s="37"/>
    </row>
    <row r="359" spans="1:40" ht="14.25" customHeight="1">
      <c r="A359" s="1"/>
      <c r="B359" s="32"/>
      <c r="C359" s="32"/>
      <c r="D359" s="33"/>
      <c r="E359" s="1"/>
      <c r="F359" s="34"/>
      <c r="G359" s="32"/>
      <c r="H359" s="1"/>
      <c r="I359" s="35"/>
      <c r="J359" s="1"/>
      <c r="K359" s="1"/>
      <c r="L359" s="32"/>
      <c r="M359" s="32"/>
      <c r="N359" s="32"/>
      <c r="O359" s="32"/>
      <c r="P359" s="33"/>
      <c r="Q359" s="33"/>
      <c r="R359" s="33"/>
      <c r="S359" s="33"/>
      <c r="T359" s="36"/>
      <c r="U359" s="32"/>
      <c r="V359" s="32"/>
      <c r="W359" s="32"/>
      <c r="X359" s="32"/>
      <c r="Y359" s="32"/>
      <c r="Z359" s="32"/>
      <c r="AA359" s="32"/>
      <c r="AB359" s="32"/>
      <c r="AC359" s="32"/>
      <c r="AD359" s="32"/>
      <c r="AE359" s="32"/>
      <c r="AF359" s="1"/>
      <c r="AG359" s="1"/>
      <c r="AH359" s="1"/>
      <c r="AI359" s="1"/>
      <c r="AJ359" s="1"/>
      <c r="AK359" s="1"/>
      <c r="AL359" s="1"/>
      <c r="AM359" s="1"/>
      <c r="AN359" s="37"/>
    </row>
    <row r="360" spans="1:40" ht="14.25" customHeight="1">
      <c r="A360" s="1"/>
      <c r="B360" s="32"/>
      <c r="C360" s="32"/>
      <c r="D360" s="33"/>
      <c r="E360" s="1"/>
      <c r="F360" s="34"/>
      <c r="G360" s="32"/>
      <c r="H360" s="1"/>
      <c r="I360" s="35"/>
      <c r="J360" s="1"/>
      <c r="K360" s="1"/>
      <c r="L360" s="32"/>
      <c r="M360" s="32"/>
      <c r="N360" s="32"/>
      <c r="O360" s="32"/>
      <c r="P360" s="33"/>
      <c r="Q360" s="33"/>
      <c r="R360" s="33"/>
      <c r="S360" s="33"/>
      <c r="T360" s="36"/>
      <c r="U360" s="32"/>
      <c r="V360" s="32"/>
      <c r="W360" s="32"/>
      <c r="X360" s="32"/>
      <c r="Y360" s="32"/>
      <c r="Z360" s="32"/>
      <c r="AA360" s="32"/>
      <c r="AB360" s="32"/>
      <c r="AC360" s="32"/>
      <c r="AD360" s="32"/>
      <c r="AE360" s="32"/>
      <c r="AF360" s="1"/>
      <c r="AG360" s="1"/>
      <c r="AH360" s="1"/>
      <c r="AI360" s="1"/>
      <c r="AJ360" s="1"/>
      <c r="AK360" s="1"/>
      <c r="AL360" s="1"/>
      <c r="AM360" s="1"/>
      <c r="AN360" s="37"/>
    </row>
    <row r="361" spans="1:40" ht="14.25" customHeight="1">
      <c r="A361" s="1"/>
      <c r="B361" s="32"/>
      <c r="C361" s="32"/>
      <c r="D361" s="33"/>
      <c r="E361" s="1"/>
      <c r="F361" s="34"/>
      <c r="G361" s="32"/>
      <c r="H361" s="1"/>
      <c r="I361" s="35"/>
      <c r="J361" s="1"/>
      <c r="K361" s="1"/>
      <c r="L361" s="32"/>
      <c r="M361" s="32"/>
      <c r="N361" s="32"/>
      <c r="O361" s="32"/>
      <c r="P361" s="33"/>
      <c r="Q361" s="33"/>
      <c r="R361" s="33"/>
      <c r="S361" s="33"/>
      <c r="T361" s="36"/>
      <c r="U361" s="32"/>
      <c r="V361" s="32"/>
      <c r="W361" s="32"/>
      <c r="X361" s="32"/>
      <c r="Y361" s="32"/>
      <c r="Z361" s="32"/>
      <c r="AA361" s="32"/>
      <c r="AB361" s="32"/>
      <c r="AC361" s="32"/>
      <c r="AD361" s="32"/>
      <c r="AE361" s="32"/>
      <c r="AF361" s="1"/>
      <c r="AG361" s="1"/>
      <c r="AH361" s="1"/>
      <c r="AI361" s="1"/>
      <c r="AJ361" s="1"/>
      <c r="AK361" s="1"/>
      <c r="AL361" s="1"/>
      <c r="AM361" s="1"/>
      <c r="AN361" s="37"/>
    </row>
    <row r="362" spans="1:40" ht="14.25" customHeight="1">
      <c r="A362" s="1"/>
      <c r="B362" s="32"/>
      <c r="C362" s="32"/>
      <c r="D362" s="33"/>
      <c r="E362" s="1"/>
      <c r="F362" s="34"/>
      <c r="G362" s="32"/>
      <c r="H362" s="1"/>
      <c r="I362" s="35"/>
      <c r="J362" s="1"/>
      <c r="K362" s="1"/>
      <c r="L362" s="32"/>
      <c r="M362" s="32"/>
      <c r="N362" s="32"/>
      <c r="O362" s="32"/>
      <c r="P362" s="36"/>
      <c r="Q362" s="36"/>
      <c r="R362" s="36"/>
      <c r="S362" s="36"/>
      <c r="T362" s="36"/>
      <c r="U362" s="32"/>
      <c r="V362" s="32"/>
      <c r="W362" s="32"/>
      <c r="X362" s="32"/>
      <c r="Y362" s="32"/>
      <c r="Z362" s="32"/>
      <c r="AA362" s="32"/>
      <c r="AB362" s="32"/>
      <c r="AC362" s="32"/>
      <c r="AD362" s="32"/>
      <c r="AE362" s="32"/>
      <c r="AF362" s="1"/>
      <c r="AG362" s="1"/>
      <c r="AH362" s="1"/>
      <c r="AI362" s="1"/>
      <c r="AJ362" s="1"/>
      <c r="AK362" s="1"/>
      <c r="AL362" s="1"/>
      <c r="AM362" s="1"/>
      <c r="AN362" s="37"/>
    </row>
    <row r="363" spans="1:40" ht="14.25" customHeight="1">
      <c r="A363" s="1"/>
      <c r="B363" s="32"/>
      <c r="C363" s="32"/>
      <c r="D363" s="33"/>
      <c r="E363" s="1"/>
      <c r="F363" s="34"/>
      <c r="G363" s="32"/>
      <c r="H363" s="1"/>
      <c r="I363" s="35"/>
      <c r="J363" s="1"/>
      <c r="K363" s="1"/>
      <c r="L363" s="32"/>
      <c r="M363" s="32"/>
      <c r="N363" s="32"/>
      <c r="O363" s="32"/>
      <c r="P363" s="36"/>
      <c r="Q363" s="36"/>
      <c r="R363" s="36"/>
      <c r="S363" s="36"/>
      <c r="T363" s="36"/>
      <c r="U363" s="32"/>
      <c r="V363" s="32"/>
      <c r="W363" s="32"/>
      <c r="X363" s="32"/>
      <c r="Y363" s="32"/>
      <c r="Z363" s="32"/>
      <c r="AA363" s="32"/>
      <c r="AB363" s="32"/>
      <c r="AC363" s="32"/>
      <c r="AD363" s="32"/>
      <c r="AE363" s="32"/>
      <c r="AF363" s="1"/>
      <c r="AG363" s="1"/>
      <c r="AH363" s="1"/>
      <c r="AI363" s="1"/>
      <c r="AJ363" s="1"/>
      <c r="AK363" s="1"/>
      <c r="AL363" s="1"/>
      <c r="AM363" s="1"/>
      <c r="AN363" s="37"/>
    </row>
    <row r="364" spans="1:40" ht="14.25" customHeight="1">
      <c r="A364" s="1"/>
      <c r="B364" s="32"/>
      <c r="C364" s="32"/>
      <c r="D364" s="33"/>
      <c r="E364" s="1"/>
      <c r="F364" s="34"/>
      <c r="G364" s="32"/>
      <c r="H364" s="1"/>
      <c r="I364" s="35"/>
      <c r="J364" s="1"/>
      <c r="K364" s="1"/>
      <c r="L364" s="32"/>
      <c r="M364" s="32"/>
      <c r="N364" s="32"/>
      <c r="O364" s="32"/>
      <c r="P364" s="33"/>
      <c r="Q364" s="33"/>
      <c r="R364" s="33"/>
      <c r="S364" s="33"/>
      <c r="T364" s="36"/>
      <c r="U364" s="32"/>
      <c r="V364" s="32"/>
      <c r="W364" s="32"/>
      <c r="X364" s="32"/>
      <c r="Y364" s="32"/>
      <c r="Z364" s="32"/>
      <c r="AA364" s="32"/>
      <c r="AB364" s="32"/>
      <c r="AC364" s="32"/>
      <c r="AD364" s="32"/>
      <c r="AE364" s="32"/>
      <c r="AF364" s="1"/>
      <c r="AG364" s="1"/>
      <c r="AH364" s="1"/>
      <c r="AI364" s="1"/>
      <c r="AJ364" s="1"/>
      <c r="AK364" s="1"/>
      <c r="AL364" s="1"/>
      <c r="AM364" s="1"/>
      <c r="AN364" s="37"/>
    </row>
    <row r="365" spans="1:40" ht="14.25" customHeight="1">
      <c r="A365" s="1"/>
      <c r="B365" s="32"/>
      <c r="C365" s="32"/>
      <c r="D365" s="33"/>
      <c r="E365" s="1"/>
      <c r="F365" s="34"/>
      <c r="G365" s="32"/>
      <c r="H365" s="1"/>
      <c r="I365" s="35"/>
      <c r="J365" s="1"/>
      <c r="K365" s="1"/>
      <c r="L365" s="32"/>
      <c r="M365" s="32"/>
      <c r="N365" s="32"/>
      <c r="O365" s="32"/>
      <c r="P365" s="33"/>
      <c r="Q365" s="33"/>
      <c r="R365" s="33"/>
      <c r="S365" s="33"/>
      <c r="T365" s="36"/>
      <c r="U365" s="32"/>
      <c r="V365" s="32"/>
      <c r="W365" s="32"/>
      <c r="X365" s="32"/>
      <c r="Y365" s="32"/>
      <c r="Z365" s="32"/>
      <c r="AA365" s="32"/>
      <c r="AB365" s="32"/>
      <c r="AC365" s="32"/>
      <c r="AD365" s="32"/>
      <c r="AE365" s="32"/>
      <c r="AF365" s="1"/>
      <c r="AG365" s="1"/>
      <c r="AH365" s="1"/>
      <c r="AI365" s="1"/>
      <c r="AJ365" s="1"/>
      <c r="AK365" s="1"/>
      <c r="AL365" s="1"/>
      <c r="AM365" s="1"/>
      <c r="AN365" s="37"/>
    </row>
    <row r="366" spans="1:40" ht="14.25" customHeight="1">
      <c r="A366" s="1"/>
      <c r="B366" s="32"/>
      <c r="C366" s="32"/>
      <c r="D366" s="33"/>
      <c r="E366" s="1"/>
      <c r="F366" s="34"/>
      <c r="G366" s="32"/>
      <c r="H366" s="1"/>
      <c r="I366" s="35"/>
      <c r="J366" s="1"/>
      <c r="K366" s="1"/>
      <c r="L366" s="32"/>
      <c r="M366" s="32"/>
      <c r="N366" s="32"/>
      <c r="O366" s="32"/>
      <c r="P366" s="33"/>
      <c r="Q366" s="33"/>
      <c r="R366" s="33"/>
      <c r="S366" s="33"/>
      <c r="T366" s="36"/>
      <c r="U366" s="32"/>
      <c r="V366" s="32"/>
      <c r="W366" s="32"/>
      <c r="X366" s="32"/>
      <c r="Y366" s="32"/>
      <c r="Z366" s="32"/>
      <c r="AA366" s="32"/>
      <c r="AB366" s="32"/>
      <c r="AC366" s="32"/>
      <c r="AD366" s="32"/>
      <c r="AE366" s="32"/>
      <c r="AF366" s="1"/>
      <c r="AG366" s="1"/>
      <c r="AH366" s="1"/>
      <c r="AI366" s="1"/>
      <c r="AJ366" s="1"/>
      <c r="AK366" s="1"/>
      <c r="AL366" s="1"/>
      <c r="AM366" s="1"/>
      <c r="AN366" s="37"/>
    </row>
    <row r="367" spans="1:40" ht="14.25" customHeight="1">
      <c r="A367" s="1"/>
      <c r="B367" s="32"/>
      <c r="C367" s="32"/>
      <c r="D367" s="33"/>
      <c r="E367" s="1"/>
      <c r="F367" s="34"/>
      <c r="G367" s="32"/>
      <c r="H367" s="1"/>
      <c r="I367" s="35"/>
      <c r="J367" s="1"/>
      <c r="K367" s="1"/>
      <c r="L367" s="32"/>
      <c r="M367" s="32"/>
      <c r="N367" s="32"/>
      <c r="O367" s="32"/>
      <c r="P367" s="33"/>
      <c r="Q367" s="33"/>
      <c r="R367" s="33"/>
      <c r="S367" s="33"/>
      <c r="T367" s="36"/>
      <c r="U367" s="32"/>
      <c r="V367" s="32"/>
      <c r="W367" s="32"/>
      <c r="X367" s="32"/>
      <c r="Y367" s="32"/>
      <c r="Z367" s="32"/>
      <c r="AA367" s="32"/>
      <c r="AB367" s="32"/>
      <c r="AC367" s="32"/>
      <c r="AD367" s="32"/>
      <c r="AE367" s="32"/>
      <c r="AF367" s="1"/>
      <c r="AG367" s="1"/>
      <c r="AH367" s="1"/>
      <c r="AI367" s="1"/>
      <c r="AJ367" s="1"/>
      <c r="AK367" s="1"/>
      <c r="AL367" s="1"/>
      <c r="AM367" s="1"/>
      <c r="AN367" s="37"/>
    </row>
    <row r="368" spans="1:40" ht="14.25" customHeight="1">
      <c r="A368" s="1"/>
      <c r="B368" s="32"/>
      <c r="C368" s="32"/>
      <c r="D368" s="33"/>
      <c r="E368" s="1"/>
      <c r="F368" s="34"/>
      <c r="G368" s="32"/>
      <c r="H368" s="1"/>
      <c r="I368" s="35"/>
      <c r="J368" s="1"/>
      <c r="K368" s="1"/>
      <c r="L368" s="32"/>
      <c r="M368" s="32"/>
      <c r="N368" s="32"/>
      <c r="O368" s="32"/>
      <c r="P368" s="34"/>
      <c r="Q368" s="34"/>
      <c r="R368" s="34"/>
      <c r="S368" s="34"/>
      <c r="T368" s="36"/>
      <c r="U368" s="32"/>
      <c r="V368" s="32"/>
      <c r="W368" s="32"/>
      <c r="X368" s="32"/>
      <c r="Y368" s="32"/>
      <c r="Z368" s="32"/>
      <c r="AA368" s="32"/>
      <c r="AB368" s="32"/>
      <c r="AC368" s="32"/>
      <c r="AD368" s="32"/>
      <c r="AE368" s="32"/>
      <c r="AF368" s="1"/>
      <c r="AG368" s="1"/>
      <c r="AH368" s="1"/>
      <c r="AI368" s="1"/>
      <c r="AJ368" s="1"/>
      <c r="AK368" s="1"/>
      <c r="AL368" s="1"/>
      <c r="AM368" s="1"/>
      <c r="AN368" s="37"/>
    </row>
    <row r="369" spans="1:40" ht="14.25" customHeight="1">
      <c r="A369" s="1"/>
      <c r="B369" s="32"/>
      <c r="C369" s="32"/>
      <c r="D369" s="33"/>
      <c r="E369" s="1"/>
      <c r="F369" s="34"/>
      <c r="G369" s="32"/>
      <c r="H369" s="1"/>
      <c r="I369" s="35"/>
      <c r="J369" s="1"/>
      <c r="K369" s="1"/>
      <c r="L369" s="32"/>
      <c r="M369" s="32"/>
      <c r="N369" s="32"/>
      <c r="O369" s="32"/>
      <c r="P369" s="33"/>
      <c r="Q369" s="33"/>
      <c r="R369" s="33"/>
      <c r="S369" s="33"/>
      <c r="T369" s="36"/>
      <c r="U369" s="32"/>
      <c r="V369" s="32"/>
      <c r="W369" s="32"/>
      <c r="X369" s="32"/>
      <c r="Y369" s="32"/>
      <c r="Z369" s="32"/>
      <c r="AA369" s="32"/>
      <c r="AB369" s="32"/>
      <c r="AC369" s="32"/>
      <c r="AD369" s="32"/>
      <c r="AE369" s="32"/>
      <c r="AF369" s="1"/>
      <c r="AG369" s="1"/>
      <c r="AH369" s="1"/>
      <c r="AI369" s="1"/>
      <c r="AJ369" s="1"/>
      <c r="AK369" s="1"/>
      <c r="AL369" s="1"/>
      <c r="AM369" s="1"/>
      <c r="AN369" s="37"/>
    </row>
    <row r="370" spans="1:40" ht="14.25" customHeight="1">
      <c r="A370" s="1"/>
      <c r="B370" s="32"/>
      <c r="C370" s="32"/>
      <c r="D370" s="33"/>
      <c r="E370" s="1"/>
      <c r="F370" s="34"/>
      <c r="G370" s="32"/>
      <c r="H370" s="1"/>
      <c r="I370" s="35"/>
      <c r="J370" s="1"/>
      <c r="K370" s="1"/>
      <c r="L370" s="32"/>
      <c r="M370" s="32"/>
      <c r="N370" s="32"/>
      <c r="O370" s="32"/>
      <c r="P370" s="34"/>
      <c r="Q370" s="34"/>
      <c r="R370" s="34"/>
      <c r="S370" s="34"/>
      <c r="T370" s="36"/>
      <c r="U370" s="32"/>
      <c r="V370" s="32"/>
      <c r="W370" s="32"/>
      <c r="X370" s="32"/>
      <c r="Y370" s="32"/>
      <c r="Z370" s="32"/>
      <c r="AA370" s="32"/>
      <c r="AB370" s="32"/>
      <c r="AC370" s="32"/>
      <c r="AD370" s="32"/>
      <c r="AE370" s="32"/>
      <c r="AF370" s="1"/>
      <c r="AG370" s="1"/>
      <c r="AH370" s="1"/>
      <c r="AI370" s="1"/>
      <c r="AJ370" s="1"/>
      <c r="AK370" s="1"/>
      <c r="AL370" s="1"/>
      <c r="AM370" s="1"/>
      <c r="AN370" s="37"/>
    </row>
    <row r="371" spans="1:40" ht="14.25" customHeight="1">
      <c r="A371" s="1"/>
      <c r="B371" s="32"/>
      <c r="C371" s="32"/>
      <c r="D371" s="33"/>
      <c r="E371" s="1"/>
      <c r="F371" s="34"/>
      <c r="G371" s="32"/>
      <c r="H371" s="1"/>
      <c r="I371" s="35"/>
      <c r="J371" s="1"/>
      <c r="K371" s="1"/>
      <c r="L371" s="32"/>
      <c r="M371" s="32"/>
      <c r="N371" s="32"/>
      <c r="O371" s="32"/>
      <c r="P371" s="33"/>
      <c r="Q371" s="33"/>
      <c r="R371" s="33"/>
      <c r="S371" s="33"/>
      <c r="T371" s="36"/>
      <c r="U371" s="32"/>
      <c r="V371" s="32"/>
      <c r="W371" s="32"/>
      <c r="X371" s="32"/>
      <c r="Y371" s="32"/>
      <c r="Z371" s="32"/>
      <c r="AA371" s="32"/>
      <c r="AB371" s="32"/>
      <c r="AC371" s="32"/>
      <c r="AD371" s="32"/>
      <c r="AE371" s="32"/>
      <c r="AF371" s="1"/>
      <c r="AG371" s="1"/>
      <c r="AH371" s="1"/>
      <c r="AI371" s="1"/>
      <c r="AJ371" s="1"/>
      <c r="AK371" s="1"/>
      <c r="AL371" s="1"/>
      <c r="AM371" s="1"/>
      <c r="AN371" s="37"/>
    </row>
    <row r="372" spans="1:40" ht="14.25" customHeight="1">
      <c r="A372" s="1"/>
      <c r="B372" s="32"/>
      <c r="C372" s="32"/>
      <c r="D372" s="33"/>
      <c r="E372" s="1"/>
      <c r="F372" s="34"/>
      <c r="G372" s="32"/>
      <c r="H372" s="1"/>
      <c r="I372" s="35"/>
      <c r="J372" s="1"/>
      <c r="K372" s="1"/>
      <c r="L372" s="32"/>
      <c r="M372" s="32"/>
      <c r="N372" s="32"/>
      <c r="O372" s="32"/>
      <c r="P372" s="34"/>
      <c r="Q372" s="34"/>
      <c r="R372" s="34"/>
      <c r="S372" s="34"/>
      <c r="T372" s="36"/>
      <c r="U372" s="32"/>
      <c r="V372" s="32"/>
      <c r="W372" s="32"/>
      <c r="X372" s="32"/>
      <c r="Y372" s="32"/>
      <c r="Z372" s="32"/>
      <c r="AA372" s="32"/>
      <c r="AB372" s="32"/>
      <c r="AC372" s="32"/>
      <c r="AD372" s="32"/>
      <c r="AE372" s="32"/>
      <c r="AF372" s="1"/>
      <c r="AG372" s="1"/>
      <c r="AH372" s="1"/>
      <c r="AI372" s="1"/>
      <c r="AJ372" s="1"/>
      <c r="AK372" s="1"/>
      <c r="AL372" s="1"/>
      <c r="AM372" s="1"/>
      <c r="AN372" s="37"/>
    </row>
    <row r="373" spans="1:40" ht="14.25" customHeight="1">
      <c r="A373" s="1"/>
      <c r="B373" s="32"/>
      <c r="C373" s="32"/>
      <c r="D373" s="33"/>
      <c r="E373" s="1"/>
      <c r="F373" s="34"/>
      <c r="G373" s="32"/>
      <c r="H373" s="1"/>
      <c r="I373" s="35"/>
      <c r="J373" s="1"/>
      <c r="K373" s="1"/>
      <c r="L373" s="32"/>
      <c r="M373" s="32"/>
      <c r="N373" s="32"/>
      <c r="O373" s="32"/>
      <c r="P373" s="34"/>
      <c r="Q373" s="34"/>
      <c r="R373" s="34"/>
      <c r="S373" s="34"/>
      <c r="T373" s="36"/>
      <c r="U373" s="32"/>
      <c r="V373" s="32"/>
      <c r="W373" s="32"/>
      <c r="X373" s="32"/>
      <c r="Y373" s="32"/>
      <c r="Z373" s="32"/>
      <c r="AA373" s="32"/>
      <c r="AB373" s="32"/>
      <c r="AC373" s="32"/>
      <c r="AD373" s="32"/>
      <c r="AE373" s="32"/>
      <c r="AF373" s="1"/>
      <c r="AG373" s="1"/>
      <c r="AH373" s="1"/>
      <c r="AI373" s="1"/>
      <c r="AJ373" s="1"/>
      <c r="AK373" s="1"/>
      <c r="AL373" s="1"/>
      <c r="AM373" s="1"/>
      <c r="AN373" s="37"/>
    </row>
    <row r="374" spans="1:40" ht="14.25" customHeight="1">
      <c r="A374" s="1"/>
      <c r="B374" s="32"/>
      <c r="C374" s="32"/>
      <c r="D374" s="33"/>
      <c r="E374" s="1"/>
      <c r="F374" s="34"/>
      <c r="G374" s="32"/>
      <c r="H374" s="1"/>
      <c r="I374" s="35"/>
      <c r="J374" s="1"/>
      <c r="K374" s="1"/>
      <c r="L374" s="32"/>
      <c r="M374" s="32"/>
      <c r="N374" s="32"/>
      <c r="O374" s="32"/>
      <c r="P374" s="33"/>
      <c r="Q374" s="33"/>
      <c r="R374" s="33"/>
      <c r="S374" s="33"/>
      <c r="T374" s="36"/>
      <c r="U374" s="32"/>
      <c r="V374" s="32"/>
      <c r="W374" s="32"/>
      <c r="X374" s="32"/>
      <c r="Y374" s="32"/>
      <c r="Z374" s="32"/>
      <c r="AA374" s="32"/>
      <c r="AB374" s="32"/>
      <c r="AC374" s="32"/>
      <c r="AD374" s="32"/>
      <c r="AE374" s="32"/>
      <c r="AF374" s="1"/>
      <c r="AG374" s="1"/>
      <c r="AH374" s="1"/>
      <c r="AI374" s="1"/>
      <c r="AJ374" s="1"/>
      <c r="AK374" s="1"/>
      <c r="AL374" s="1"/>
      <c r="AM374" s="1"/>
      <c r="AN374" s="37"/>
    </row>
    <row r="375" spans="1:40" ht="14.25" customHeight="1">
      <c r="A375" s="1"/>
      <c r="B375" s="32"/>
      <c r="C375" s="32"/>
      <c r="D375" s="33"/>
      <c r="E375" s="1"/>
      <c r="F375" s="34"/>
      <c r="G375" s="32"/>
      <c r="H375" s="1"/>
      <c r="I375" s="35"/>
      <c r="J375" s="1"/>
      <c r="K375" s="1"/>
      <c r="L375" s="32"/>
      <c r="M375" s="32"/>
      <c r="N375" s="32"/>
      <c r="O375" s="32"/>
      <c r="P375" s="34"/>
      <c r="Q375" s="34"/>
      <c r="R375" s="34"/>
      <c r="S375" s="34"/>
      <c r="T375" s="36"/>
      <c r="U375" s="32"/>
      <c r="V375" s="32"/>
      <c r="W375" s="32"/>
      <c r="X375" s="32"/>
      <c r="Y375" s="32"/>
      <c r="Z375" s="32"/>
      <c r="AA375" s="32"/>
      <c r="AB375" s="32"/>
      <c r="AC375" s="32"/>
      <c r="AD375" s="32"/>
      <c r="AE375" s="32"/>
      <c r="AF375" s="1"/>
      <c r="AG375" s="1"/>
      <c r="AH375" s="1"/>
      <c r="AI375" s="1"/>
      <c r="AJ375" s="1"/>
      <c r="AK375" s="1"/>
      <c r="AL375" s="1"/>
      <c r="AM375" s="1"/>
      <c r="AN375" s="37"/>
    </row>
    <row r="376" spans="1:40" ht="14.25" customHeight="1">
      <c r="A376" s="1"/>
      <c r="B376" s="32"/>
      <c r="C376" s="32"/>
      <c r="D376" s="33"/>
      <c r="E376" s="1"/>
      <c r="F376" s="34"/>
      <c r="G376" s="32"/>
      <c r="H376" s="1"/>
      <c r="I376" s="35"/>
      <c r="J376" s="1"/>
      <c r="K376" s="1"/>
      <c r="L376" s="32"/>
      <c r="M376" s="32"/>
      <c r="N376" s="32"/>
      <c r="O376" s="32"/>
      <c r="P376" s="33"/>
      <c r="Q376" s="33"/>
      <c r="R376" s="33"/>
      <c r="S376" s="33"/>
      <c r="T376" s="36"/>
      <c r="U376" s="32"/>
      <c r="V376" s="32"/>
      <c r="W376" s="32"/>
      <c r="X376" s="32"/>
      <c r="Y376" s="32"/>
      <c r="Z376" s="32"/>
      <c r="AA376" s="32"/>
      <c r="AB376" s="32"/>
      <c r="AC376" s="32"/>
      <c r="AD376" s="32"/>
      <c r="AE376" s="32"/>
      <c r="AF376" s="1"/>
      <c r="AG376" s="1"/>
      <c r="AH376" s="1"/>
      <c r="AI376" s="1"/>
      <c r="AJ376" s="1"/>
      <c r="AK376" s="1"/>
      <c r="AL376" s="1"/>
      <c r="AM376" s="1"/>
      <c r="AN376" s="37"/>
    </row>
    <row r="377" spans="1:40" ht="14.25" customHeight="1">
      <c r="A377" s="1"/>
      <c r="B377" s="32"/>
      <c r="C377" s="32"/>
      <c r="D377" s="33"/>
      <c r="E377" s="1"/>
      <c r="F377" s="34"/>
      <c r="G377" s="32"/>
      <c r="H377" s="1"/>
      <c r="I377" s="35"/>
      <c r="J377" s="1"/>
      <c r="K377" s="1"/>
      <c r="L377" s="32"/>
      <c r="M377" s="32"/>
      <c r="N377" s="32"/>
      <c r="O377" s="32"/>
      <c r="P377" s="34"/>
      <c r="Q377" s="34"/>
      <c r="R377" s="34"/>
      <c r="S377" s="34"/>
      <c r="T377" s="36"/>
      <c r="U377" s="32"/>
      <c r="V377" s="32"/>
      <c r="W377" s="32"/>
      <c r="X377" s="32"/>
      <c r="Y377" s="32"/>
      <c r="Z377" s="32"/>
      <c r="AA377" s="32"/>
      <c r="AB377" s="32"/>
      <c r="AC377" s="32"/>
      <c r="AD377" s="32"/>
      <c r="AE377" s="32"/>
      <c r="AF377" s="1"/>
      <c r="AG377" s="1"/>
      <c r="AH377" s="1"/>
      <c r="AI377" s="1"/>
      <c r="AJ377" s="1"/>
      <c r="AK377" s="1"/>
      <c r="AL377" s="1"/>
      <c r="AM377" s="1"/>
      <c r="AN377" s="37"/>
    </row>
    <row r="378" spans="1:40" ht="14.25" customHeight="1">
      <c r="A378" s="1"/>
      <c r="B378" s="32"/>
      <c r="C378" s="32"/>
      <c r="D378" s="33"/>
      <c r="E378" s="1"/>
      <c r="F378" s="34"/>
      <c r="G378" s="32"/>
      <c r="H378" s="1"/>
      <c r="I378" s="35"/>
      <c r="J378" s="1"/>
      <c r="K378" s="1"/>
      <c r="L378" s="32"/>
      <c r="M378" s="32"/>
      <c r="N378" s="32"/>
      <c r="O378" s="32"/>
      <c r="P378" s="34"/>
      <c r="Q378" s="34"/>
      <c r="R378" s="34"/>
      <c r="S378" s="34"/>
      <c r="T378" s="36"/>
      <c r="U378" s="32"/>
      <c r="V378" s="32"/>
      <c r="W378" s="32"/>
      <c r="X378" s="32"/>
      <c r="Y378" s="32"/>
      <c r="Z378" s="32"/>
      <c r="AA378" s="32"/>
      <c r="AB378" s="32"/>
      <c r="AC378" s="32"/>
      <c r="AD378" s="32"/>
      <c r="AE378" s="32"/>
      <c r="AF378" s="1"/>
      <c r="AG378" s="1"/>
      <c r="AH378" s="1"/>
      <c r="AI378" s="1"/>
      <c r="AJ378" s="1"/>
      <c r="AK378" s="1"/>
      <c r="AL378" s="1"/>
      <c r="AM378" s="1"/>
      <c r="AN378" s="37"/>
    </row>
    <row r="379" spans="1:40" ht="14.25" customHeight="1">
      <c r="A379" s="1"/>
      <c r="B379" s="32"/>
      <c r="C379" s="32"/>
      <c r="D379" s="33"/>
      <c r="E379" s="1"/>
      <c r="F379" s="34"/>
      <c r="G379" s="32"/>
      <c r="H379" s="1"/>
      <c r="I379" s="35"/>
      <c r="J379" s="1"/>
      <c r="K379" s="1"/>
      <c r="L379" s="32"/>
      <c r="M379" s="32"/>
      <c r="N379" s="32"/>
      <c r="O379" s="32"/>
      <c r="P379" s="33"/>
      <c r="Q379" s="33"/>
      <c r="R379" s="33"/>
      <c r="S379" s="33"/>
      <c r="T379" s="36"/>
      <c r="U379" s="32"/>
      <c r="V379" s="32"/>
      <c r="W379" s="32"/>
      <c r="X379" s="32"/>
      <c r="Y379" s="32"/>
      <c r="Z379" s="32"/>
      <c r="AA379" s="32"/>
      <c r="AB379" s="32"/>
      <c r="AC379" s="32"/>
      <c r="AD379" s="32"/>
      <c r="AE379" s="32"/>
      <c r="AF379" s="1"/>
      <c r="AG379" s="1"/>
      <c r="AH379" s="1"/>
      <c r="AI379" s="1"/>
      <c r="AJ379" s="1"/>
      <c r="AK379" s="1"/>
      <c r="AL379" s="1"/>
      <c r="AM379" s="1"/>
      <c r="AN379" s="37"/>
    </row>
    <row r="380" spans="1:40" ht="14.25" customHeight="1">
      <c r="A380" s="1"/>
      <c r="B380" s="32"/>
      <c r="C380" s="32"/>
      <c r="D380" s="33"/>
      <c r="E380" s="1"/>
      <c r="F380" s="34"/>
      <c r="G380" s="32"/>
      <c r="H380" s="1"/>
      <c r="I380" s="35"/>
      <c r="J380" s="1"/>
      <c r="K380" s="1"/>
      <c r="L380" s="32"/>
      <c r="M380" s="32"/>
      <c r="N380" s="32"/>
      <c r="O380" s="32"/>
      <c r="P380" s="34"/>
      <c r="Q380" s="34"/>
      <c r="R380" s="34"/>
      <c r="S380" s="34"/>
      <c r="T380" s="36"/>
      <c r="U380" s="32"/>
      <c r="V380" s="32"/>
      <c r="W380" s="32"/>
      <c r="X380" s="32"/>
      <c r="Y380" s="32"/>
      <c r="Z380" s="32"/>
      <c r="AA380" s="32"/>
      <c r="AB380" s="32"/>
      <c r="AC380" s="32"/>
      <c r="AD380" s="32"/>
      <c r="AE380" s="32"/>
      <c r="AF380" s="1"/>
      <c r="AG380" s="1"/>
      <c r="AH380" s="1"/>
      <c r="AI380" s="1"/>
      <c r="AJ380" s="1"/>
      <c r="AK380" s="1"/>
      <c r="AL380" s="1"/>
      <c r="AM380" s="1"/>
      <c r="AN380" s="37"/>
    </row>
    <row r="381" spans="1:40" ht="14.25" customHeight="1">
      <c r="A381" s="1"/>
      <c r="B381" s="32"/>
      <c r="C381" s="32"/>
      <c r="D381" s="33"/>
      <c r="E381" s="1"/>
      <c r="F381" s="34"/>
      <c r="G381" s="32"/>
      <c r="H381" s="1"/>
      <c r="I381" s="35"/>
      <c r="J381" s="1"/>
      <c r="K381" s="1"/>
      <c r="L381" s="32"/>
      <c r="M381" s="32"/>
      <c r="N381" s="32"/>
      <c r="O381" s="32"/>
      <c r="P381" s="34"/>
      <c r="Q381" s="34"/>
      <c r="R381" s="34"/>
      <c r="S381" s="34"/>
      <c r="T381" s="36"/>
      <c r="U381" s="32"/>
      <c r="V381" s="32"/>
      <c r="W381" s="32"/>
      <c r="X381" s="32"/>
      <c r="Y381" s="32"/>
      <c r="Z381" s="32"/>
      <c r="AA381" s="32"/>
      <c r="AB381" s="32"/>
      <c r="AC381" s="32"/>
      <c r="AD381" s="32"/>
      <c r="AE381" s="32"/>
      <c r="AF381" s="1"/>
      <c r="AG381" s="1"/>
      <c r="AH381" s="1"/>
      <c r="AI381" s="1"/>
      <c r="AJ381" s="1"/>
      <c r="AK381" s="1"/>
      <c r="AL381" s="1"/>
      <c r="AM381" s="1"/>
      <c r="AN381" s="37"/>
    </row>
    <row r="382" spans="1:40" ht="14.25" customHeight="1">
      <c r="A382" s="1"/>
      <c r="B382" s="32"/>
      <c r="C382" s="32"/>
      <c r="D382" s="33"/>
      <c r="E382" s="1"/>
      <c r="F382" s="34"/>
      <c r="G382" s="32"/>
      <c r="H382" s="1"/>
      <c r="I382" s="35"/>
      <c r="J382" s="1"/>
      <c r="K382" s="1"/>
      <c r="L382" s="32"/>
      <c r="M382" s="32"/>
      <c r="N382" s="32"/>
      <c r="O382" s="32"/>
      <c r="P382" s="33"/>
      <c r="Q382" s="33"/>
      <c r="R382" s="33"/>
      <c r="S382" s="33"/>
      <c r="T382" s="36"/>
      <c r="U382" s="32"/>
      <c r="V382" s="32"/>
      <c r="W382" s="32"/>
      <c r="X382" s="32"/>
      <c r="Y382" s="32"/>
      <c r="Z382" s="32"/>
      <c r="AA382" s="32"/>
      <c r="AB382" s="32"/>
      <c r="AC382" s="32"/>
      <c r="AD382" s="32"/>
      <c r="AE382" s="32"/>
      <c r="AF382" s="1"/>
      <c r="AG382" s="1"/>
      <c r="AH382" s="1"/>
      <c r="AI382" s="1"/>
      <c r="AJ382" s="1"/>
      <c r="AK382" s="1"/>
      <c r="AL382" s="1"/>
      <c r="AM382" s="1"/>
      <c r="AN382" s="37"/>
    </row>
    <row r="383" spans="1:40" ht="14.25" customHeight="1">
      <c r="A383" s="1"/>
      <c r="B383" s="32"/>
      <c r="C383" s="32"/>
      <c r="D383" s="33"/>
      <c r="E383" s="1"/>
      <c r="F383" s="34"/>
      <c r="G383" s="32"/>
      <c r="H383" s="1"/>
      <c r="I383" s="35"/>
      <c r="J383" s="1"/>
      <c r="K383" s="1"/>
      <c r="L383" s="32"/>
      <c r="M383" s="32"/>
      <c r="N383" s="32"/>
      <c r="O383" s="32"/>
      <c r="P383" s="34"/>
      <c r="Q383" s="34"/>
      <c r="R383" s="34"/>
      <c r="S383" s="34"/>
      <c r="T383" s="36"/>
      <c r="U383" s="32"/>
      <c r="V383" s="32"/>
      <c r="W383" s="32"/>
      <c r="X383" s="32"/>
      <c r="Y383" s="32"/>
      <c r="Z383" s="32"/>
      <c r="AA383" s="32"/>
      <c r="AB383" s="32"/>
      <c r="AC383" s="32"/>
      <c r="AD383" s="32"/>
      <c r="AE383" s="32"/>
      <c r="AF383" s="1"/>
      <c r="AG383" s="1"/>
      <c r="AH383" s="1"/>
      <c r="AI383" s="1"/>
      <c r="AJ383" s="1"/>
      <c r="AK383" s="1"/>
      <c r="AL383" s="1"/>
      <c r="AM383" s="1"/>
      <c r="AN383" s="37"/>
    </row>
    <row r="384" spans="1:40" ht="14.25" customHeight="1">
      <c r="A384" s="1"/>
      <c r="B384" s="32"/>
      <c r="C384" s="32"/>
      <c r="D384" s="33"/>
      <c r="E384" s="1"/>
      <c r="F384" s="34"/>
      <c r="G384" s="32"/>
      <c r="H384" s="1"/>
      <c r="I384" s="35"/>
      <c r="J384" s="1"/>
      <c r="K384" s="1"/>
      <c r="L384" s="32"/>
      <c r="M384" s="32"/>
      <c r="N384" s="32"/>
      <c r="O384" s="32"/>
      <c r="P384" s="33"/>
      <c r="Q384" s="33"/>
      <c r="R384" s="33"/>
      <c r="S384" s="33"/>
      <c r="T384" s="36"/>
      <c r="U384" s="32"/>
      <c r="V384" s="32"/>
      <c r="W384" s="32"/>
      <c r="X384" s="32"/>
      <c r="Y384" s="32"/>
      <c r="Z384" s="32"/>
      <c r="AA384" s="32"/>
      <c r="AB384" s="32"/>
      <c r="AC384" s="32"/>
      <c r="AD384" s="32"/>
      <c r="AE384" s="32"/>
      <c r="AF384" s="1"/>
      <c r="AG384" s="1"/>
      <c r="AH384" s="1"/>
      <c r="AI384" s="1"/>
      <c r="AJ384" s="1"/>
      <c r="AK384" s="1"/>
      <c r="AL384" s="1"/>
      <c r="AM384" s="1"/>
      <c r="AN384" s="37"/>
    </row>
    <row r="385" spans="1:40" ht="14.25" customHeight="1">
      <c r="A385" s="1"/>
      <c r="B385" s="32"/>
      <c r="C385" s="32"/>
      <c r="D385" s="33"/>
      <c r="E385" s="1"/>
      <c r="F385" s="34"/>
      <c r="G385" s="32"/>
      <c r="H385" s="1"/>
      <c r="I385" s="35"/>
      <c r="J385" s="1"/>
      <c r="K385" s="1"/>
      <c r="L385" s="32"/>
      <c r="M385" s="32"/>
      <c r="N385" s="32"/>
      <c r="O385" s="32"/>
      <c r="P385" s="34"/>
      <c r="Q385" s="34"/>
      <c r="R385" s="34"/>
      <c r="S385" s="34"/>
      <c r="T385" s="36"/>
      <c r="U385" s="32"/>
      <c r="V385" s="32"/>
      <c r="W385" s="32"/>
      <c r="X385" s="32"/>
      <c r="Y385" s="32"/>
      <c r="Z385" s="32"/>
      <c r="AA385" s="32"/>
      <c r="AB385" s="32"/>
      <c r="AC385" s="32"/>
      <c r="AD385" s="32"/>
      <c r="AE385" s="32"/>
      <c r="AF385" s="1"/>
      <c r="AG385" s="1"/>
      <c r="AH385" s="1"/>
      <c r="AI385" s="1"/>
      <c r="AJ385" s="1"/>
      <c r="AK385" s="1"/>
      <c r="AL385" s="1"/>
      <c r="AM385" s="1"/>
      <c r="AN385" s="37"/>
    </row>
    <row r="386" spans="1:40" ht="14.25" customHeight="1">
      <c r="A386" s="1"/>
      <c r="B386" s="32"/>
      <c r="C386" s="32"/>
      <c r="D386" s="33"/>
      <c r="E386" s="1"/>
      <c r="F386" s="34"/>
      <c r="G386" s="32"/>
      <c r="H386" s="1"/>
      <c r="I386" s="35"/>
      <c r="J386" s="1"/>
      <c r="K386" s="1"/>
      <c r="L386" s="32"/>
      <c r="M386" s="32"/>
      <c r="N386" s="32"/>
      <c r="O386" s="32"/>
      <c r="P386" s="34"/>
      <c r="Q386" s="34"/>
      <c r="R386" s="34"/>
      <c r="S386" s="34"/>
      <c r="T386" s="36"/>
      <c r="U386" s="32"/>
      <c r="V386" s="32"/>
      <c r="W386" s="32"/>
      <c r="X386" s="32"/>
      <c r="Y386" s="32"/>
      <c r="Z386" s="32"/>
      <c r="AA386" s="32"/>
      <c r="AB386" s="32"/>
      <c r="AC386" s="32"/>
      <c r="AD386" s="32"/>
      <c r="AE386" s="32"/>
      <c r="AF386" s="1"/>
      <c r="AG386" s="1"/>
      <c r="AH386" s="1"/>
      <c r="AI386" s="1"/>
      <c r="AJ386" s="1"/>
      <c r="AK386" s="1"/>
      <c r="AL386" s="1"/>
      <c r="AM386" s="1"/>
      <c r="AN386" s="37"/>
    </row>
    <row r="387" spans="1:40" ht="14.25" customHeight="1">
      <c r="A387" s="1"/>
      <c r="B387" s="32"/>
      <c r="C387" s="32"/>
      <c r="D387" s="33"/>
      <c r="E387" s="1"/>
      <c r="F387" s="34"/>
      <c r="G387" s="32"/>
      <c r="H387" s="1"/>
      <c r="I387" s="35"/>
      <c r="J387" s="1"/>
      <c r="K387" s="1"/>
      <c r="L387" s="32"/>
      <c r="M387" s="32"/>
      <c r="N387" s="32"/>
      <c r="O387" s="32"/>
      <c r="P387" s="33"/>
      <c r="Q387" s="33"/>
      <c r="R387" s="33"/>
      <c r="S387" s="33"/>
      <c r="T387" s="36"/>
      <c r="U387" s="32"/>
      <c r="V387" s="32"/>
      <c r="W387" s="32"/>
      <c r="X387" s="32"/>
      <c r="Y387" s="32"/>
      <c r="Z387" s="32"/>
      <c r="AA387" s="32"/>
      <c r="AB387" s="32"/>
      <c r="AC387" s="32"/>
      <c r="AD387" s="32"/>
      <c r="AE387" s="32"/>
      <c r="AF387" s="1"/>
      <c r="AG387" s="1"/>
      <c r="AH387" s="1"/>
      <c r="AI387" s="1"/>
      <c r="AJ387" s="1"/>
      <c r="AK387" s="1"/>
      <c r="AL387" s="1"/>
      <c r="AM387" s="1"/>
      <c r="AN387" s="37"/>
    </row>
    <row r="388" spans="1:40" ht="14.25" customHeight="1">
      <c r="A388" s="1"/>
      <c r="B388" s="32"/>
      <c r="C388" s="32"/>
      <c r="D388" s="33"/>
      <c r="E388" s="1"/>
      <c r="F388" s="34"/>
      <c r="G388" s="32"/>
      <c r="H388" s="1"/>
      <c r="I388" s="35"/>
      <c r="J388" s="1"/>
      <c r="K388" s="1"/>
      <c r="L388" s="32"/>
      <c r="M388" s="32"/>
      <c r="N388" s="32"/>
      <c r="O388" s="32"/>
      <c r="P388" s="33"/>
      <c r="Q388" s="33"/>
      <c r="R388" s="33"/>
      <c r="S388" s="33"/>
      <c r="T388" s="36"/>
      <c r="U388" s="32"/>
      <c r="V388" s="32"/>
      <c r="W388" s="32"/>
      <c r="X388" s="32"/>
      <c r="Y388" s="32"/>
      <c r="Z388" s="32"/>
      <c r="AA388" s="32"/>
      <c r="AB388" s="32"/>
      <c r="AC388" s="32"/>
      <c r="AD388" s="32"/>
      <c r="AE388" s="32"/>
      <c r="AF388" s="1"/>
      <c r="AG388" s="1"/>
      <c r="AH388" s="1"/>
      <c r="AI388" s="1"/>
      <c r="AJ388" s="1"/>
      <c r="AK388" s="1"/>
      <c r="AL388" s="1"/>
      <c r="AM388" s="1"/>
      <c r="AN388" s="37"/>
    </row>
    <row r="389" spans="1:40" ht="14.25" customHeight="1">
      <c r="A389" s="1"/>
      <c r="B389" s="32"/>
      <c r="C389" s="32"/>
      <c r="D389" s="33"/>
      <c r="E389" s="1"/>
      <c r="F389" s="34"/>
      <c r="G389" s="32"/>
      <c r="H389" s="1"/>
      <c r="I389" s="35"/>
      <c r="J389" s="1"/>
      <c r="K389" s="1"/>
      <c r="L389" s="32"/>
      <c r="M389" s="32"/>
      <c r="N389" s="32"/>
      <c r="O389" s="32"/>
      <c r="P389" s="34"/>
      <c r="Q389" s="34"/>
      <c r="R389" s="34"/>
      <c r="S389" s="34"/>
      <c r="T389" s="36"/>
      <c r="U389" s="32"/>
      <c r="V389" s="32"/>
      <c r="W389" s="32"/>
      <c r="X389" s="32"/>
      <c r="Y389" s="32"/>
      <c r="Z389" s="32"/>
      <c r="AA389" s="32"/>
      <c r="AB389" s="32"/>
      <c r="AC389" s="32"/>
      <c r="AD389" s="32"/>
      <c r="AE389" s="32"/>
      <c r="AF389" s="1"/>
      <c r="AG389" s="1"/>
      <c r="AH389" s="1"/>
      <c r="AI389" s="1"/>
      <c r="AJ389" s="1"/>
      <c r="AK389" s="1"/>
      <c r="AL389" s="1"/>
      <c r="AM389" s="1"/>
      <c r="AN389" s="37"/>
    </row>
    <row r="390" spans="1:40" ht="14.25" customHeight="1">
      <c r="A390" s="1"/>
      <c r="B390" s="32"/>
      <c r="C390" s="32"/>
      <c r="D390" s="33"/>
      <c r="E390" s="1"/>
      <c r="F390" s="34"/>
      <c r="G390" s="32"/>
      <c r="H390" s="1"/>
      <c r="I390" s="35"/>
      <c r="J390" s="1"/>
      <c r="K390" s="1"/>
      <c r="L390" s="32"/>
      <c r="M390" s="32"/>
      <c r="N390" s="32"/>
      <c r="O390" s="32"/>
      <c r="P390" s="33"/>
      <c r="Q390" s="33"/>
      <c r="R390" s="33"/>
      <c r="S390" s="33"/>
      <c r="T390" s="36"/>
      <c r="U390" s="32"/>
      <c r="V390" s="32"/>
      <c r="W390" s="32"/>
      <c r="X390" s="32"/>
      <c r="Y390" s="32"/>
      <c r="Z390" s="32"/>
      <c r="AA390" s="32"/>
      <c r="AB390" s="32"/>
      <c r="AC390" s="32"/>
      <c r="AD390" s="32"/>
      <c r="AE390" s="32"/>
      <c r="AF390" s="1"/>
      <c r="AG390" s="1"/>
      <c r="AH390" s="1"/>
      <c r="AI390" s="1"/>
      <c r="AJ390" s="1"/>
      <c r="AK390" s="1"/>
      <c r="AL390" s="1"/>
      <c r="AM390" s="1"/>
      <c r="AN390" s="37"/>
    </row>
    <row r="391" spans="1:40" ht="14.25" customHeight="1">
      <c r="A391" s="1"/>
      <c r="B391" s="32"/>
      <c r="C391" s="32"/>
      <c r="D391" s="33"/>
      <c r="E391" s="1"/>
      <c r="F391" s="34"/>
      <c r="G391" s="32"/>
      <c r="H391" s="1"/>
      <c r="I391" s="35"/>
      <c r="J391" s="1"/>
      <c r="K391" s="1"/>
      <c r="L391" s="32"/>
      <c r="M391" s="32"/>
      <c r="N391" s="32"/>
      <c r="O391" s="32"/>
      <c r="P391" s="34"/>
      <c r="Q391" s="34"/>
      <c r="R391" s="34"/>
      <c r="S391" s="34"/>
      <c r="T391" s="36"/>
      <c r="U391" s="32"/>
      <c r="V391" s="32"/>
      <c r="W391" s="32"/>
      <c r="X391" s="32"/>
      <c r="Y391" s="32"/>
      <c r="Z391" s="32"/>
      <c r="AA391" s="32"/>
      <c r="AB391" s="32"/>
      <c r="AC391" s="32"/>
      <c r="AD391" s="32"/>
      <c r="AE391" s="32"/>
      <c r="AF391" s="1"/>
      <c r="AG391" s="1"/>
      <c r="AH391" s="1"/>
      <c r="AI391" s="1"/>
      <c r="AJ391" s="1"/>
      <c r="AK391" s="1"/>
      <c r="AL391" s="1"/>
      <c r="AM391" s="1"/>
      <c r="AN391" s="37"/>
    </row>
    <row r="392" spans="1:40" ht="14.25" customHeight="1">
      <c r="A392" s="1"/>
      <c r="B392" s="32"/>
      <c r="C392" s="32"/>
      <c r="D392" s="33"/>
      <c r="E392" s="1"/>
      <c r="F392" s="34"/>
      <c r="G392" s="32"/>
      <c r="H392" s="1"/>
      <c r="I392" s="35"/>
      <c r="J392" s="1"/>
      <c r="K392" s="1"/>
      <c r="L392" s="32"/>
      <c r="M392" s="32"/>
      <c r="N392" s="32"/>
      <c r="O392" s="32"/>
      <c r="P392" s="33"/>
      <c r="Q392" s="33"/>
      <c r="R392" s="33"/>
      <c r="S392" s="33"/>
      <c r="T392" s="36"/>
      <c r="U392" s="32"/>
      <c r="V392" s="32"/>
      <c r="W392" s="32"/>
      <c r="X392" s="32"/>
      <c r="Y392" s="32"/>
      <c r="Z392" s="32"/>
      <c r="AA392" s="32"/>
      <c r="AB392" s="32"/>
      <c r="AC392" s="32"/>
      <c r="AD392" s="32"/>
      <c r="AE392" s="32"/>
      <c r="AF392" s="1"/>
      <c r="AG392" s="1"/>
      <c r="AH392" s="1"/>
      <c r="AI392" s="1"/>
      <c r="AJ392" s="1"/>
      <c r="AK392" s="1"/>
      <c r="AL392" s="1"/>
      <c r="AM392" s="1"/>
      <c r="AN392" s="37"/>
    </row>
    <row r="393" spans="1:40" ht="14.25" customHeight="1">
      <c r="A393" s="1"/>
      <c r="B393" s="32"/>
      <c r="C393" s="32"/>
      <c r="D393" s="33"/>
      <c r="E393" s="1"/>
      <c r="F393" s="34"/>
      <c r="G393" s="32"/>
      <c r="H393" s="1"/>
      <c r="I393" s="35"/>
      <c r="J393" s="1"/>
      <c r="K393" s="1"/>
      <c r="L393" s="32"/>
      <c r="M393" s="32"/>
      <c r="N393" s="32"/>
      <c r="O393" s="32"/>
      <c r="P393" s="34"/>
      <c r="Q393" s="34"/>
      <c r="R393" s="34"/>
      <c r="S393" s="34"/>
      <c r="T393" s="36"/>
      <c r="U393" s="32"/>
      <c r="V393" s="32"/>
      <c r="W393" s="32"/>
      <c r="X393" s="32"/>
      <c r="Y393" s="32"/>
      <c r="Z393" s="32"/>
      <c r="AA393" s="32"/>
      <c r="AB393" s="32"/>
      <c r="AC393" s="32"/>
      <c r="AD393" s="32"/>
      <c r="AE393" s="32"/>
      <c r="AF393" s="1"/>
      <c r="AG393" s="1"/>
      <c r="AH393" s="1"/>
      <c r="AI393" s="1"/>
      <c r="AJ393" s="1"/>
      <c r="AK393" s="1"/>
      <c r="AL393" s="1"/>
      <c r="AM393" s="1"/>
      <c r="AN393" s="37"/>
    </row>
    <row r="394" spans="1:40" ht="14.25" customHeight="1">
      <c r="A394" s="1"/>
      <c r="B394" s="32"/>
      <c r="C394" s="32"/>
      <c r="D394" s="33"/>
      <c r="E394" s="1"/>
      <c r="F394" s="34"/>
      <c r="G394" s="32"/>
      <c r="H394" s="1"/>
      <c r="I394" s="35"/>
      <c r="J394" s="1"/>
      <c r="K394" s="1"/>
      <c r="L394" s="32"/>
      <c r="M394" s="32"/>
      <c r="N394" s="32"/>
      <c r="O394" s="32"/>
      <c r="P394" s="33"/>
      <c r="Q394" s="33"/>
      <c r="R394" s="33"/>
      <c r="S394" s="33"/>
      <c r="T394" s="36"/>
      <c r="U394" s="32"/>
      <c r="V394" s="32"/>
      <c r="W394" s="32"/>
      <c r="X394" s="32"/>
      <c r="Y394" s="32"/>
      <c r="Z394" s="32"/>
      <c r="AA394" s="32"/>
      <c r="AB394" s="32"/>
      <c r="AC394" s="32"/>
      <c r="AD394" s="32"/>
      <c r="AE394" s="32"/>
      <c r="AF394" s="1"/>
      <c r="AG394" s="1"/>
      <c r="AH394" s="1"/>
      <c r="AI394" s="1"/>
      <c r="AJ394" s="1"/>
      <c r="AK394" s="1"/>
      <c r="AL394" s="1"/>
      <c r="AM394" s="1"/>
      <c r="AN394" s="37"/>
    </row>
    <row r="395" spans="1:40" ht="14.25" customHeight="1">
      <c r="A395" s="1"/>
      <c r="B395" s="32"/>
      <c r="C395" s="32"/>
      <c r="D395" s="33"/>
      <c r="E395" s="1"/>
      <c r="F395" s="34"/>
      <c r="G395" s="32"/>
      <c r="H395" s="1"/>
      <c r="I395" s="35"/>
      <c r="J395" s="1"/>
      <c r="K395" s="1"/>
      <c r="L395" s="32"/>
      <c r="M395" s="32"/>
      <c r="N395" s="32"/>
      <c r="O395" s="32"/>
      <c r="P395" s="111"/>
      <c r="Q395" s="111"/>
      <c r="R395" s="111"/>
      <c r="S395" s="111"/>
      <c r="T395" s="36"/>
      <c r="U395" s="32"/>
      <c r="V395" s="32"/>
      <c r="W395" s="32"/>
      <c r="X395" s="32"/>
      <c r="Y395" s="32"/>
      <c r="Z395" s="32"/>
      <c r="AA395" s="32"/>
      <c r="AB395" s="32"/>
      <c r="AC395" s="32"/>
      <c r="AD395" s="32"/>
      <c r="AE395" s="32"/>
      <c r="AF395" s="1"/>
      <c r="AG395" s="1"/>
      <c r="AH395" s="1"/>
      <c r="AI395" s="1"/>
      <c r="AJ395" s="1"/>
      <c r="AK395" s="1"/>
      <c r="AL395" s="1"/>
      <c r="AM395" s="1"/>
      <c r="AN395" s="37"/>
    </row>
    <row r="396" spans="1:40" ht="14.25" customHeight="1">
      <c r="A396" s="1"/>
      <c r="B396" s="32"/>
      <c r="C396" s="32"/>
      <c r="D396" s="33"/>
      <c r="E396" s="1"/>
      <c r="F396" s="34"/>
      <c r="G396" s="32"/>
      <c r="H396" s="1"/>
      <c r="I396" s="35"/>
      <c r="J396" s="1"/>
      <c r="K396" s="1"/>
      <c r="L396" s="32"/>
      <c r="M396" s="32"/>
      <c r="N396" s="32"/>
      <c r="O396" s="32"/>
      <c r="P396" s="111"/>
      <c r="Q396" s="111"/>
      <c r="R396" s="111"/>
      <c r="S396" s="111"/>
      <c r="T396" s="36"/>
      <c r="U396" s="32"/>
      <c r="V396" s="32"/>
      <c r="W396" s="32"/>
      <c r="X396" s="32"/>
      <c r="Y396" s="32"/>
      <c r="Z396" s="32"/>
      <c r="AA396" s="32"/>
      <c r="AB396" s="32"/>
      <c r="AC396" s="32"/>
      <c r="AD396" s="32"/>
      <c r="AE396" s="32"/>
      <c r="AF396" s="1"/>
      <c r="AG396" s="1"/>
      <c r="AH396" s="1"/>
      <c r="AI396" s="1"/>
      <c r="AJ396" s="1"/>
      <c r="AK396" s="1"/>
      <c r="AL396" s="1"/>
      <c r="AM396" s="1"/>
      <c r="AN396" s="37"/>
    </row>
    <row r="397" spans="1:40" ht="14.25" customHeight="1">
      <c r="A397" s="1"/>
      <c r="B397" s="32"/>
      <c r="C397" s="32"/>
      <c r="D397" s="33"/>
      <c r="E397" s="1"/>
      <c r="F397" s="34"/>
      <c r="G397" s="32"/>
      <c r="H397" s="1"/>
      <c r="I397" s="35"/>
      <c r="J397" s="1"/>
      <c r="K397" s="1"/>
      <c r="L397" s="32"/>
      <c r="M397" s="32"/>
      <c r="N397" s="32"/>
      <c r="O397" s="32"/>
      <c r="P397" s="111"/>
      <c r="Q397" s="111"/>
      <c r="R397" s="111"/>
      <c r="S397" s="111"/>
      <c r="T397" s="36"/>
      <c r="U397" s="32"/>
      <c r="V397" s="32"/>
      <c r="W397" s="32"/>
      <c r="X397" s="32"/>
      <c r="Y397" s="32"/>
      <c r="Z397" s="32"/>
      <c r="AA397" s="32"/>
      <c r="AB397" s="32"/>
      <c r="AC397" s="32"/>
      <c r="AD397" s="32"/>
      <c r="AE397" s="32"/>
      <c r="AF397" s="1"/>
      <c r="AG397" s="1"/>
      <c r="AH397" s="1"/>
      <c r="AI397" s="1"/>
      <c r="AJ397" s="1"/>
      <c r="AK397" s="1"/>
      <c r="AL397" s="1"/>
      <c r="AM397" s="1"/>
      <c r="AN397" s="37"/>
    </row>
    <row r="398" spans="1:40" ht="14.25" customHeight="1">
      <c r="A398" s="1"/>
      <c r="B398" s="32"/>
      <c r="C398" s="32"/>
      <c r="D398" s="33"/>
      <c r="E398" s="1"/>
      <c r="F398" s="34"/>
      <c r="G398" s="32"/>
      <c r="H398" s="1"/>
      <c r="I398" s="35"/>
      <c r="J398" s="1"/>
      <c r="K398" s="1"/>
      <c r="L398" s="32"/>
      <c r="M398" s="32"/>
      <c r="N398" s="32"/>
      <c r="O398" s="32"/>
      <c r="P398" s="111"/>
      <c r="Q398" s="111"/>
      <c r="R398" s="111"/>
      <c r="S398" s="111"/>
      <c r="T398" s="36"/>
      <c r="U398" s="32"/>
      <c r="V398" s="32"/>
      <c r="W398" s="32"/>
      <c r="X398" s="32"/>
      <c r="Y398" s="32"/>
      <c r="Z398" s="32"/>
      <c r="AA398" s="32"/>
      <c r="AB398" s="32"/>
      <c r="AC398" s="32"/>
      <c r="AD398" s="32"/>
      <c r="AE398" s="32"/>
      <c r="AF398" s="1"/>
      <c r="AG398" s="1"/>
      <c r="AH398" s="1"/>
      <c r="AI398" s="1"/>
      <c r="AJ398" s="1"/>
      <c r="AK398" s="1"/>
      <c r="AL398" s="1"/>
      <c r="AM398" s="1"/>
      <c r="AN398" s="37"/>
    </row>
    <row r="399" spans="1:40" ht="14.25" customHeight="1">
      <c r="A399" s="1"/>
      <c r="B399" s="32"/>
      <c r="C399" s="32"/>
      <c r="D399" s="33"/>
      <c r="E399" s="1"/>
      <c r="F399" s="34"/>
      <c r="G399" s="32"/>
      <c r="H399" s="1"/>
      <c r="I399" s="35"/>
      <c r="J399" s="1"/>
      <c r="K399" s="1"/>
      <c r="L399" s="32"/>
      <c r="M399" s="32"/>
      <c r="N399" s="32"/>
      <c r="O399" s="32"/>
      <c r="P399" s="111"/>
      <c r="Q399" s="111"/>
      <c r="R399" s="111"/>
      <c r="S399" s="111"/>
      <c r="T399" s="36"/>
      <c r="U399" s="32"/>
      <c r="V399" s="32"/>
      <c r="W399" s="32"/>
      <c r="X399" s="32"/>
      <c r="Y399" s="32"/>
      <c r="Z399" s="32"/>
      <c r="AA399" s="32"/>
      <c r="AB399" s="32"/>
      <c r="AC399" s="32"/>
      <c r="AD399" s="32"/>
      <c r="AE399" s="32"/>
      <c r="AF399" s="1"/>
      <c r="AG399" s="1"/>
      <c r="AH399" s="1"/>
      <c r="AI399" s="1"/>
      <c r="AJ399" s="1"/>
      <c r="AK399" s="1"/>
      <c r="AL399" s="1"/>
      <c r="AM399" s="1"/>
      <c r="AN399" s="37"/>
    </row>
    <row r="400" spans="1:40" ht="14.25" customHeight="1">
      <c r="A400" s="1"/>
      <c r="B400" s="32"/>
      <c r="C400" s="32"/>
      <c r="D400" s="33"/>
      <c r="E400" s="1"/>
      <c r="F400" s="34"/>
      <c r="G400" s="32"/>
      <c r="H400" s="1"/>
      <c r="I400" s="35"/>
      <c r="J400" s="1"/>
      <c r="K400" s="1"/>
      <c r="L400" s="32"/>
      <c r="M400" s="32"/>
      <c r="N400" s="32"/>
      <c r="O400" s="32"/>
      <c r="P400" s="36"/>
      <c r="Q400" s="36"/>
      <c r="R400" s="36"/>
      <c r="S400" s="36"/>
      <c r="T400" s="36"/>
      <c r="U400" s="32"/>
      <c r="V400" s="32"/>
      <c r="W400" s="32"/>
      <c r="X400" s="32"/>
      <c r="Y400" s="32"/>
      <c r="Z400" s="32"/>
      <c r="AA400" s="32"/>
      <c r="AB400" s="32"/>
      <c r="AC400" s="32"/>
      <c r="AD400" s="32"/>
      <c r="AE400" s="32"/>
      <c r="AF400" s="1"/>
      <c r="AG400" s="1"/>
      <c r="AH400" s="1"/>
      <c r="AI400" s="1"/>
      <c r="AJ400" s="1"/>
      <c r="AK400" s="1"/>
      <c r="AL400" s="1"/>
      <c r="AM400" s="1"/>
      <c r="AN400" s="37"/>
    </row>
    <row r="401" spans="1:40" ht="14.25" customHeight="1">
      <c r="A401" s="1"/>
      <c r="B401" s="32"/>
      <c r="C401" s="32"/>
      <c r="D401" s="33"/>
      <c r="E401" s="1"/>
      <c r="F401" s="34"/>
      <c r="G401" s="32"/>
      <c r="H401" s="1"/>
      <c r="I401" s="35"/>
      <c r="J401" s="1"/>
      <c r="K401" s="1"/>
      <c r="L401" s="32"/>
      <c r="M401" s="32"/>
      <c r="N401" s="32"/>
      <c r="O401" s="32"/>
      <c r="P401" s="36"/>
      <c r="Q401" s="36"/>
      <c r="R401" s="36"/>
      <c r="S401" s="36"/>
      <c r="T401" s="36"/>
      <c r="U401" s="32"/>
      <c r="V401" s="32"/>
      <c r="W401" s="32"/>
      <c r="X401" s="32"/>
      <c r="Y401" s="32"/>
      <c r="Z401" s="32"/>
      <c r="AA401" s="32"/>
      <c r="AB401" s="32"/>
      <c r="AC401" s="32"/>
      <c r="AD401" s="32"/>
      <c r="AE401" s="32"/>
      <c r="AF401" s="1"/>
      <c r="AG401" s="1"/>
      <c r="AH401" s="1"/>
      <c r="AI401" s="1"/>
      <c r="AJ401" s="1"/>
      <c r="AK401" s="1"/>
      <c r="AL401" s="1"/>
      <c r="AM401" s="1"/>
      <c r="AN401" s="37"/>
    </row>
    <row r="402" spans="1:40" ht="14.25" customHeight="1">
      <c r="A402" s="1"/>
      <c r="B402" s="32"/>
      <c r="C402" s="32"/>
      <c r="D402" s="33"/>
      <c r="E402" s="1"/>
      <c r="F402" s="34"/>
      <c r="G402" s="32"/>
      <c r="H402" s="1"/>
      <c r="I402" s="35"/>
      <c r="J402" s="1"/>
      <c r="K402" s="1"/>
      <c r="L402" s="32"/>
      <c r="M402" s="32"/>
      <c r="N402" s="32"/>
      <c r="O402" s="32"/>
      <c r="P402" s="36"/>
      <c r="Q402" s="36"/>
      <c r="R402" s="36"/>
      <c r="S402" s="36"/>
      <c r="T402" s="36"/>
      <c r="U402" s="32"/>
      <c r="V402" s="32"/>
      <c r="W402" s="32"/>
      <c r="X402" s="32"/>
      <c r="Y402" s="32"/>
      <c r="Z402" s="32"/>
      <c r="AA402" s="32"/>
      <c r="AB402" s="32"/>
      <c r="AC402" s="32"/>
      <c r="AD402" s="32"/>
      <c r="AE402" s="32"/>
      <c r="AF402" s="1"/>
      <c r="AG402" s="1"/>
      <c r="AH402" s="1"/>
      <c r="AI402" s="1"/>
      <c r="AJ402" s="1"/>
      <c r="AK402" s="1"/>
      <c r="AL402" s="1"/>
      <c r="AM402" s="1"/>
      <c r="AN402" s="37"/>
    </row>
    <row r="403" spans="1:40" ht="14.25" customHeight="1">
      <c r="A403" s="1"/>
      <c r="B403" s="32"/>
      <c r="C403" s="32"/>
      <c r="D403" s="33"/>
      <c r="E403" s="1"/>
      <c r="F403" s="34"/>
      <c r="G403" s="32"/>
      <c r="H403" s="1"/>
      <c r="I403" s="35"/>
      <c r="J403" s="1"/>
      <c r="K403" s="1"/>
      <c r="L403" s="32"/>
      <c r="M403" s="32"/>
      <c r="N403" s="32"/>
      <c r="O403" s="32"/>
      <c r="P403" s="33"/>
      <c r="Q403" s="33"/>
      <c r="R403" s="33"/>
      <c r="S403" s="33"/>
      <c r="T403" s="36"/>
      <c r="U403" s="32"/>
      <c r="V403" s="32"/>
      <c r="W403" s="32"/>
      <c r="X403" s="32"/>
      <c r="Y403" s="32"/>
      <c r="Z403" s="32"/>
      <c r="AA403" s="32"/>
      <c r="AB403" s="32"/>
      <c r="AC403" s="32"/>
      <c r="AD403" s="32"/>
      <c r="AE403" s="32"/>
      <c r="AF403" s="1"/>
      <c r="AG403" s="1"/>
      <c r="AH403" s="1"/>
      <c r="AI403" s="1"/>
      <c r="AJ403" s="1"/>
      <c r="AK403" s="1"/>
      <c r="AL403" s="1"/>
      <c r="AM403" s="1"/>
      <c r="AN403" s="37"/>
    </row>
    <row r="404" spans="1:40" ht="14.25" customHeight="1">
      <c r="A404" s="1"/>
      <c r="B404" s="32"/>
      <c r="C404" s="32"/>
      <c r="D404" s="33"/>
      <c r="E404" s="1"/>
      <c r="F404" s="34"/>
      <c r="G404" s="32"/>
      <c r="H404" s="1"/>
      <c r="I404" s="35"/>
      <c r="J404" s="1"/>
      <c r="K404" s="1"/>
      <c r="L404" s="32"/>
      <c r="M404" s="32"/>
      <c r="N404" s="32"/>
      <c r="O404" s="32"/>
      <c r="P404" s="33"/>
      <c r="Q404" s="33"/>
      <c r="R404" s="33"/>
      <c r="S404" s="33"/>
      <c r="T404" s="36"/>
      <c r="U404" s="32"/>
      <c r="V404" s="32"/>
      <c r="W404" s="32"/>
      <c r="X404" s="32"/>
      <c r="Y404" s="32"/>
      <c r="Z404" s="32"/>
      <c r="AA404" s="32"/>
      <c r="AB404" s="32"/>
      <c r="AC404" s="32"/>
      <c r="AD404" s="32"/>
      <c r="AE404" s="32"/>
      <c r="AF404" s="1"/>
      <c r="AG404" s="1"/>
      <c r="AH404" s="1"/>
      <c r="AI404" s="1"/>
      <c r="AJ404" s="1"/>
      <c r="AK404" s="1"/>
      <c r="AL404" s="1"/>
      <c r="AM404" s="1"/>
      <c r="AN404" s="37"/>
    </row>
    <row r="405" spans="1:40" ht="14.25" customHeight="1">
      <c r="A405" s="1"/>
      <c r="B405" s="32"/>
      <c r="C405" s="32"/>
      <c r="D405" s="33"/>
      <c r="E405" s="1"/>
      <c r="F405" s="34"/>
      <c r="G405" s="32"/>
      <c r="H405" s="1"/>
      <c r="I405" s="35"/>
      <c r="J405" s="1"/>
      <c r="K405" s="1"/>
      <c r="L405" s="32"/>
      <c r="M405" s="32"/>
      <c r="N405" s="32"/>
      <c r="O405" s="32"/>
      <c r="P405" s="33"/>
      <c r="Q405" s="33"/>
      <c r="R405" s="33"/>
      <c r="S405" s="33"/>
      <c r="T405" s="36"/>
      <c r="U405" s="32"/>
      <c r="V405" s="32"/>
      <c r="W405" s="32"/>
      <c r="X405" s="32"/>
      <c r="Y405" s="32"/>
      <c r="Z405" s="32"/>
      <c r="AA405" s="32"/>
      <c r="AB405" s="32"/>
      <c r="AC405" s="32"/>
      <c r="AD405" s="32"/>
      <c r="AE405" s="32"/>
      <c r="AF405" s="1"/>
      <c r="AG405" s="1"/>
      <c r="AH405" s="1"/>
      <c r="AI405" s="1"/>
      <c r="AJ405" s="1"/>
      <c r="AK405" s="1"/>
      <c r="AL405" s="1"/>
      <c r="AM405" s="1"/>
      <c r="AN405" s="37"/>
    </row>
    <row r="406" spans="1:40" ht="14.25" customHeight="1">
      <c r="A406" s="1"/>
      <c r="B406" s="32"/>
      <c r="C406" s="32"/>
      <c r="D406" s="33"/>
      <c r="E406" s="1"/>
      <c r="F406" s="34"/>
      <c r="G406" s="32"/>
      <c r="H406" s="1"/>
      <c r="I406" s="35"/>
      <c r="J406" s="1"/>
      <c r="K406" s="1"/>
      <c r="L406" s="32"/>
      <c r="M406" s="32"/>
      <c r="N406" s="32"/>
      <c r="O406" s="32"/>
      <c r="P406" s="33"/>
      <c r="Q406" s="33"/>
      <c r="R406" s="33"/>
      <c r="S406" s="33"/>
      <c r="T406" s="36"/>
      <c r="U406" s="32"/>
      <c r="V406" s="32"/>
      <c r="W406" s="32"/>
      <c r="X406" s="32"/>
      <c r="Y406" s="32"/>
      <c r="Z406" s="32"/>
      <c r="AA406" s="32"/>
      <c r="AB406" s="32"/>
      <c r="AC406" s="32"/>
      <c r="AD406" s="32"/>
      <c r="AE406" s="32"/>
      <c r="AF406" s="1"/>
      <c r="AG406" s="1"/>
      <c r="AH406" s="1"/>
      <c r="AI406" s="1"/>
      <c r="AJ406" s="1"/>
      <c r="AK406" s="1"/>
      <c r="AL406" s="1"/>
      <c r="AM406" s="1"/>
      <c r="AN406" s="37"/>
    </row>
    <row r="407" spans="1:40" ht="14.25" customHeight="1">
      <c r="A407" s="1"/>
      <c r="B407" s="32"/>
      <c r="C407" s="32"/>
      <c r="D407" s="33"/>
      <c r="E407" s="1"/>
      <c r="F407" s="34"/>
      <c r="G407" s="32"/>
      <c r="H407" s="1"/>
      <c r="I407" s="35"/>
      <c r="J407" s="1"/>
      <c r="K407" s="1"/>
      <c r="L407" s="32"/>
      <c r="M407" s="32"/>
      <c r="N407" s="32"/>
      <c r="O407" s="32"/>
      <c r="P407" s="33"/>
      <c r="Q407" s="33"/>
      <c r="R407" s="33"/>
      <c r="S407" s="33"/>
      <c r="T407" s="36"/>
      <c r="U407" s="32"/>
      <c r="V407" s="32"/>
      <c r="W407" s="32"/>
      <c r="X407" s="32"/>
      <c r="Y407" s="32"/>
      <c r="Z407" s="32"/>
      <c r="AA407" s="32"/>
      <c r="AB407" s="32"/>
      <c r="AC407" s="32"/>
      <c r="AD407" s="32"/>
      <c r="AE407" s="32"/>
      <c r="AF407" s="1"/>
      <c r="AG407" s="1"/>
      <c r="AH407" s="1"/>
      <c r="AI407" s="1"/>
      <c r="AJ407" s="1"/>
      <c r="AK407" s="1"/>
      <c r="AL407" s="1"/>
      <c r="AM407" s="1"/>
      <c r="AN407" s="37"/>
    </row>
    <row r="408" spans="1:40" ht="14.25" customHeight="1">
      <c r="A408" s="1"/>
      <c r="B408" s="32"/>
      <c r="C408" s="32"/>
      <c r="D408" s="33"/>
      <c r="E408" s="1"/>
      <c r="F408" s="34"/>
      <c r="G408" s="32"/>
      <c r="H408" s="1"/>
      <c r="I408" s="35"/>
      <c r="J408" s="1"/>
      <c r="K408" s="1"/>
      <c r="L408" s="32"/>
      <c r="M408" s="32"/>
      <c r="N408" s="32"/>
      <c r="O408" s="32"/>
      <c r="P408" s="33"/>
      <c r="Q408" s="33"/>
      <c r="R408" s="33"/>
      <c r="S408" s="33"/>
      <c r="T408" s="36"/>
      <c r="U408" s="32"/>
      <c r="V408" s="32"/>
      <c r="W408" s="32"/>
      <c r="X408" s="32"/>
      <c r="Y408" s="32"/>
      <c r="Z408" s="32"/>
      <c r="AA408" s="32"/>
      <c r="AB408" s="32"/>
      <c r="AC408" s="32"/>
      <c r="AD408" s="32"/>
      <c r="AE408" s="32"/>
      <c r="AF408" s="1"/>
      <c r="AG408" s="1"/>
      <c r="AH408" s="1"/>
      <c r="AI408" s="1"/>
      <c r="AJ408" s="1"/>
      <c r="AK408" s="1"/>
      <c r="AL408" s="1"/>
      <c r="AM408" s="1"/>
      <c r="AN408" s="37"/>
    </row>
    <row r="409" spans="1:40" ht="14.25" customHeight="1">
      <c r="A409" s="1"/>
      <c r="B409" s="32"/>
      <c r="C409" s="32"/>
      <c r="D409" s="33"/>
      <c r="E409" s="1"/>
      <c r="F409" s="34"/>
      <c r="G409" s="32"/>
      <c r="H409" s="1"/>
      <c r="I409" s="35"/>
      <c r="J409" s="1"/>
      <c r="K409" s="1"/>
      <c r="L409" s="32"/>
      <c r="M409" s="32"/>
      <c r="N409" s="32"/>
      <c r="O409" s="32"/>
      <c r="P409" s="33"/>
      <c r="Q409" s="33"/>
      <c r="R409" s="33"/>
      <c r="S409" s="33"/>
      <c r="T409" s="36"/>
      <c r="U409" s="32"/>
      <c r="V409" s="32"/>
      <c r="W409" s="32"/>
      <c r="X409" s="32"/>
      <c r="Y409" s="32"/>
      <c r="Z409" s="32"/>
      <c r="AA409" s="32"/>
      <c r="AB409" s="32"/>
      <c r="AC409" s="32"/>
      <c r="AD409" s="32"/>
      <c r="AE409" s="32"/>
      <c r="AF409" s="1"/>
      <c r="AG409" s="1"/>
      <c r="AH409" s="1"/>
      <c r="AI409" s="1"/>
      <c r="AJ409" s="1"/>
      <c r="AK409" s="1"/>
      <c r="AL409" s="1"/>
      <c r="AM409" s="1"/>
      <c r="AN409" s="37"/>
    </row>
    <row r="410" spans="1:40" ht="14.25" customHeight="1">
      <c r="A410" s="1"/>
      <c r="B410" s="32"/>
      <c r="C410" s="32"/>
      <c r="D410" s="33"/>
      <c r="E410" s="1"/>
      <c r="F410" s="34"/>
      <c r="G410" s="32"/>
      <c r="H410" s="1"/>
      <c r="I410" s="35"/>
      <c r="J410" s="1"/>
      <c r="K410" s="1"/>
      <c r="L410" s="32"/>
      <c r="M410" s="32"/>
      <c r="N410" s="32"/>
      <c r="O410" s="32"/>
      <c r="P410" s="111"/>
      <c r="Q410" s="111"/>
      <c r="R410" s="111"/>
      <c r="S410" s="111"/>
      <c r="T410" s="36"/>
      <c r="U410" s="32"/>
      <c r="V410" s="32"/>
      <c r="W410" s="32"/>
      <c r="X410" s="32"/>
      <c r="Y410" s="32"/>
      <c r="Z410" s="32"/>
      <c r="AA410" s="32"/>
      <c r="AB410" s="32"/>
      <c r="AC410" s="32"/>
      <c r="AD410" s="32"/>
      <c r="AE410" s="32"/>
      <c r="AF410" s="1"/>
      <c r="AG410" s="1"/>
      <c r="AH410" s="1"/>
      <c r="AI410" s="1"/>
      <c r="AJ410" s="1"/>
      <c r="AK410" s="1"/>
      <c r="AL410" s="1"/>
      <c r="AM410" s="1"/>
      <c r="AN410" s="37"/>
    </row>
    <row r="411" spans="1:40" ht="14.25" customHeight="1">
      <c r="A411" s="1"/>
      <c r="B411" s="32"/>
      <c r="C411" s="32"/>
      <c r="D411" s="33"/>
      <c r="E411" s="1"/>
      <c r="F411" s="34"/>
      <c r="G411" s="32"/>
      <c r="H411" s="1"/>
      <c r="I411" s="35"/>
      <c r="J411" s="1"/>
      <c r="K411" s="1"/>
      <c r="L411" s="32"/>
      <c r="M411" s="32"/>
      <c r="N411" s="32"/>
      <c r="O411" s="32"/>
      <c r="P411" s="111"/>
      <c r="Q411" s="111"/>
      <c r="R411" s="111"/>
      <c r="S411" s="111"/>
      <c r="T411" s="36"/>
      <c r="U411" s="32"/>
      <c r="V411" s="32"/>
      <c r="W411" s="32"/>
      <c r="X411" s="32"/>
      <c r="Y411" s="32"/>
      <c r="Z411" s="32"/>
      <c r="AA411" s="32"/>
      <c r="AB411" s="32"/>
      <c r="AC411" s="32"/>
      <c r="AD411" s="32"/>
      <c r="AE411" s="32"/>
      <c r="AF411" s="1"/>
      <c r="AG411" s="1"/>
      <c r="AH411" s="1"/>
      <c r="AI411" s="1"/>
      <c r="AJ411" s="1"/>
      <c r="AK411" s="1"/>
      <c r="AL411" s="1"/>
      <c r="AM411" s="1"/>
      <c r="AN411" s="37"/>
    </row>
    <row r="412" spans="1:40" ht="14.25" customHeight="1">
      <c r="A412" s="1"/>
      <c r="B412" s="32"/>
      <c r="C412" s="32"/>
      <c r="D412" s="33"/>
      <c r="E412" s="1"/>
      <c r="F412" s="34"/>
      <c r="G412" s="32"/>
      <c r="H412" s="1"/>
      <c r="I412" s="35"/>
      <c r="J412" s="1"/>
      <c r="K412" s="1"/>
      <c r="L412" s="32"/>
      <c r="M412" s="32"/>
      <c r="N412" s="32"/>
      <c r="O412" s="32"/>
      <c r="P412" s="111"/>
      <c r="Q412" s="111"/>
      <c r="R412" s="111"/>
      <c r="S412" s="111"/>
      <c r="T412" s="36"/>
      <c r="U412" s="32"/>
      <c r="V412" s="32"/>
      <c r="W412" s="32"/>
      <c r="X412" s="32"/>
      <c r="Y412" s="32"/>
      <c r="Z412" s="32"/>
      <c r="AA412" s="32"/>
      <c r="AB412" s="32"/>
      <c r="AC412" s="32"/>
      <c r="AD412" s="32"/>
      <c r="AE412" s="32"/>
      <c r="AF412" s="1"/>
      <c r="AG412" s="1"/>
      <c r="AH412" s="1"/>
      <c r="AI412" s="1"/>
      <c r="AJ412" s="1"/>
      <c r="AK412" s="1"/>
      <c r="AL412" s="1"/>
      <c r="AM412" s="1"/>
      <c r="AN412" s="37"/>
    </row>
    <row r="413" spans="1:40" ht="14.25" customHeight="1">
      <c r="A413" s="1"/>
      <c r="B413" s="32"/>
      <c r="C413" s="32"/>
      <c r="D413" s="33"/>
      <c r="E413" s="1"/>
      <c r="F413" s="34"/>
      <c r="G413" s="32"/>
      <c r="H413" s="1"/>
      <c r="I413" s="35"/>
      <c r="J413" s="1"/>
      <c r="K413" s="1"/>
      <c r="L413" s="32"/>
      <c r="M413" s="32"/>
      <c r="N413" s="32"/>
      <c r="O413" s="32"/>
      <c r="P413" s="111"/>
      <c r="Q413" s="111"/>
      <c r="R413" s="111"/>
      <c r="S413" s="111"/>
      <c r="T413" s="36"/>
      <c r="U413" s="32"/>
      <c r="V413" s="32"/>
      <c r="W413" s="32"/>
      <c r="X413" s="32"/>
      <c r="Y413" s="32"/>
      <c r="Z413" s="32"/>
      <c r="AA413" s="32"/>
      <c r="AB413" s="32"/>
      <c r="AC413" s="32"/>
      <c r="AD413" s="32"/>
      <c r="AE413" s="32"/>
      <c r="AF413" s="1"/>
      <c r="AG413" s="1"/>
      <c r="AH413" s="1"/>
      <c r="AI413" s="1"/>
      <c r="AJ413" s="1"/>
      <c r="AK413" s="1"/>
      <c r="AL413" s="1"/>
      <c r="AM413" s="1"/>
      <c r="AN413" s="37"/>
    </row>
    <row r="414" spans="1:40" ht="14.25" customHeight="1">
      <c r="A414" s="1"/>
      <c r="B414" s="32"/>
      <c r="C414" s="32"/>
      <c r="D414" s="33"/>
      <c r="E414" s="1"/>
      <c r="F414" s="34"/>
      <c r="G414" s="32"/>
      <c r="H414" s="1"/>
      <c r="I414" s="35"/>
      <c r="J414" s="1"/>
      <c r="K414" s="1"/>
      <c r="L414" s="32"/>
      <c r="M414" s="32"/>
      <c r="N414" s="32"/>
      <c r="O414" s="32"/>
      <c r="P414" s="33"/>
      <c r="Q414" s="33"/>
      <c r="R414" s="33"/>
      <c r="S414" s="33"/>
      <c r="T414" s="36"/>
      <c r="U414" s="32"/>
      <c r="V414" s="32"/>
      <c r="W414" s="32"/>
      <c r="X414" s="32"/>
      <c r="Y414" s="32"/>
      <c r="Z414" s="32"/>
      <c r="AA414" s="32"/>
      <c r="AB414" s="32"/>
      <c r="AC414" s="32"/>
      <c r="AD414" s="32"/>
      <c r="AE414" s="32"/>
      <c r="AF414" s="1"/>
      <c r="AG414" s="1"/>
      <c r="AH414" s="1"/>
      <c r="AI414" s="1"/>
      <c r="AJ414" s="1"/>
      <c r="AK414" s="1"/>
      <c r="AL414" s="1"/>
      <c r="AM414" s="1"/>
      <c r="AN414" s="37"/>
    </row>
    <row r="415" spans="1:40" ht="14.25" customHeight="1">
      <c r="A415" s="1"/>
      <c r="B415" s="32"/>
      <c r="C415" s="32"/>
      <c r="D415" s="33"/>
      <c r="E415" s="1"/>
      <c r="F415" s="34"/>
      <c r="G415" s="32"/>
      <c r="H415" s="1"/>
      <c r="I415" s="35"/>
      <c r="J415" s="1"/>
      <c r="K415" s="1"/>
      <c r="L415" s="32"/>
      <c r="M415" s="32"/>
      <c r="N415" s="32"/>
      <c r="O415" s="32"/>
      <c r="P415" s="33"/>
      <c r="Q415" s="33"/>
      <c r="R415" s="33"/>
      <c r="S415" s="33"/>
      <c r="T415" s="36"/>
      <c r="U415" s="32"/>
      <c r="V415" s="32"/>
      <c r="W415" s="32"/>
      <c r="X415" s="32"/>
      <c r="Y415" s="32"/>
      <c r="Z415" s="32"/>
      <c r="AA415" s="32"/>
      <c r="AB415" s="32"/>
      <c r="AC415" s="32"/>
      <c r="AD415" s="32"/>
      <c r="AE415" s="32"/>
      <c r="AF415" s="1"/>
      <c r="AG415" s="1"/>
      <c r="AH415" s="1"/>
      <c r="AI415" s="1"/>
      <c r="AJ415" s="1"/>
      <c r="AK415" s="1"/>
      <c r="AL415" s="1"/>
      <c r="AM415" s="1"/>
      <c r="AN415" s="37"/>
    </row>
    <row r="416" spans="1:40" ht="14.25" customHeight="1">
      <c r="A416" s="1"/>
      <c r="B416" s="32"/>
      <c r="C416" s="32"/>
      <c r="D416" s="33"/>
      <c r="E416" s="1"/>
      <c r="F416" s="34"/>
      <c r="G416" s="32"/>
      <c r="H416" s="1"/>
      <c r="I416" s="35"/>
      <c r="J416" s="1"/>
      <c r="K416" s="1"/>
      <c r="L416" s="32"/>
      <c r="M416" s="32"/>
      <c r="N416" s="32"/>
      <c r="O416" s="32"/>
      <c r="P416" s="33"/>
      <c r="Q416" s="33"/>
      <c r="R416" s="33"/>
      <c r="S416" s="33"/>
      <c r="T416" s="36"/>
      <c r="U416" s="32"/>
      <c r="V416" s="32"/>
      <c r="W416" s="32"/>
      <c r="X416" s="32"/>
      <c r="Y416" s="32"/>
      <c r="Z416" s="32"/>
      <c r="AA416" s="32"/>
      <c r="AB416" s="32"/>
      <c r="AC416" s="32"/>
      <c r="AD416" s="32"/>
      <c r="AE416" s="32"/>
      <c r="AF416" s="1"/>
      <c r="AG416" s="1"/>
      <c r="AH416" s="1"/>
      <c r="AI416" s="1"/>
      <c r="AJ416" s="1"/>
      <c r="AK416" s="1"/>
      <c r="AL416" s="1"/>
      <c r="AM416" s="1"/>
      <c r="AN416" s="37"/>
    </row>
    <row r="417" spans="1:40" ht="14.25" customHeight="1">
      <c r="A417" s="1"/>
      <c r="B417" s="32"/>
      <c r="C417" s="32"/>
      <c r="D417" s="33"/>
      <c r="E417" s="1"/>
      <c r="F417" s="34"/>
      <c r="G417" s="32"/>
      <c r="H417" s="1"/>
      <c r="I417" s="35"/>
      <c r="J417" s="1"/>
      <c r="K417" s="1"/>
      <c r="L417" s="32"/>
      <c r="M417" s="32"/>
      <c r="N417" s="32"/>
      <c r="O417" s="32"/>
      <c r="P417" s="36"/>
      <c r="Q417" s="36"/>
      <c r="R417" s="36"/>
      <c r="S417" s="36"/>
      <c r="T417" s="36"/>
      <c r="U417" s="32"/>
      <c r="V417" s="32"/>
      <c r="W417" s="32"/>
      <c r="X417" s="32"/>
      <c r="Y417" s="32"/>
      <c r="Z417" s="32"/>
      <c r="AA417" s="32"/>
      <c r="AB417" s="32"/>
      <c r="AC417" s="32"/>
      <c r="AD417" s="32"/>
      <c r="AE417" s="32"/>
      <c r="AF417" s="1"/>
      <c r="AG417" s="1"/>
      <c r="AH417" s="1"/>
      <c r="AI417" s="1"/>
      <c r="AJ417" s="1"/>
      <c r="AK417" s="1"/>
      <c r="AL417" s="1"/>
      <c r="AM417" s="1"/>
      <c r="AN417" s="37"/>
    </row>
    <row r="418" spans="1:40" ht="14.25" customHeight="1">
      <c r="A418" s="1"/>
      <c r="B418" s="32"/>
      <c r="C418" s="32"/>
      <c r="D418" s="33"/>
      <c r="E418" s="1"/>
      <c r="F418" s="34"/>
      <c r="G418" s="32"/>
      <c r="H418" s="1"/>
      <c r="I418" s="35"/>
      <c r="J418" s="1"/>
      <c r="K418" s="1"/>
      <c r="L418" s="32"/>
      <c r="M418" s="32"/>
      <c r="N418" s="32"/>
      <c r="O418" s="32"/>
      <c r="P418" s="36"/>
      <c r="Q418" s="36"/>
      <c r="R418" s="36"/>
      <c r="S418" s="36"/>
      <c r="T418" s="36"/>
      <c r="U418" s="32"/>
      <c r="V418" s="32"/>
      <c r="W418" s="32"/>
      <c r="X418" s="32"/>
      <c r="Y418" s="32"/>
      <c r="Z418" s="32"/>
      <c r="AA418" s="32"/>
      <c r="AB418" s="32"/>
      <c r="AC418" s="32"/>
      <c r="AD418" s="32"/>
      <c r="AE418" s="32"/>
      <c r="AF418" s="1"/>
      <c r="AG418" s="1"/>
      <c r="AH418" s="1"/>
      <c r="AI418" s="1"/>
      <c r="AJ418" s="1"/>
      <c r="AK418" s="1"/>
      <c r="AL418" s="1"/>
      <c r="AM418" s="1"/>
      <c r="AN418" s="37"/>
    </row>
    <row r="419" spans="1:40" ht="14.25" customHeight="1">
      <c r="A419" s="1"/>
      <c r="B419" s="32"/>
      <c r="C419" s="32"/>
      <c r="D419" s="33"/>
      <c r="E419" s="1"/>
      <c r="F419" s="34"/>
      <c r="G419" s="32"/>
      <c r="H419" s="1"/>
      <c r="I419" s="35"/>
      <c r="J419" s="1"/>
      <c r="K419" s="1"/>
      <c r="L419" s="32"/>
      <c r="M419" s="32"/>
      <c r="N419" s="32"/>
      <c r="O419" s="32"/>
      <c r="P419" s="36"/>
      <c r="Q419" s="36"/>
      <c r="R419" s="36"/>
      <c r="S419" s="36"/>
      <c r="T419" s="36"/>
      <c r="U419" s="32"/>
      <c r="V419" s="32"/>
      <c r="W419" s="32"/>
      <c r="X419" s="32"/>
      <c r="Y419" s="32"/>
      <c r="Z419" s="32"/>
      <c r="AA419" s="32"/>
      <c r="AB419" s="32"/>
      <c r="AC419" s="32"/>
      <c r="AD419" s="32"/>
      <c r="AE419" s="32"/>
      <c r="AF419" s="1"/>
      <c r="AG419" s="1"/>
      <c r="AH419" s="1"/>
      <c r="AI419" s="1"/>
      <c r="AJ419" s="1"/>
      <c r="AK419" s="1"/>
      <c r="AL419" s="1"/>
      <c r="AM419" s="1"/>
      <c r="AN419" s="37"/>
    </row>
    <row r="420" spans="1:40" ht="14.25" customHeight="1">
      <c r="A420" s="1"/>
      <c r="B420" s="32"/>
      <c r="C420" s="32"/>
      <c r="D420" s="33"/>
      <c r="E420" s="1"/>
      <c r="F420" s="34"/>
      <c r="G420" s="32"/>
      <c r="H420" s="1"/>
      <c r="I420" s="35"/>
      <c r="J420" s="1"/>
      <c r="K420" s="1"/>
      <c r="L420" s="32"/>
      <c r="M420" s="32"/>
      <c r="N420" s="32"/>
      <c r="O420" s="32"/>
      <c r="P420" s="36"/>
      <c r="Q420" s="36"/>
      <c r="R420" s="36"/>
      <c r="S420" s="36"/>
      <c r="T420" s="36"/>
      <c r="U420" s="32"/>
      <c r="V420" s="32"/>
      <c r="W420" s="32"/>
      <c r="X420" s="32"/>
      <c r="Y420" s="32"/>
      <c r="Z420" s="32"/>
      <c r="AA420" s="32"/>
      <c r="AB420" s="32"/>
      <c r="AC420" s="32"/>
      <c r="AD420" s="32"/>
      <c r="AE420" s="32"/>
      <c r="AF420" s="1"/>
      <c r="AG420" s="1"/>
      <c r="AH420" s="1"/>
      <c r="AI420" s="1"/>
      <c r="AJ420" s="1"/>
      <c r="AK420" s="1"/>
      <c r="AL420" s="1"/>
      <c r="AM420" s="1"/>
      <c r="AN420" s="37"/>
    </row>
    <row r="421" spans="1:40" ht="14.25" customHeight="1">
      <c r="A421" s="1"/>
      <c r="B421" s="32"/>
      <c r="C421" s="32"/>
      <c r="D421" s="33"/>
      <c r="E421" s="1"/>
      <c r="F421" s="34"/>
      <c r="G421" s="32"/>
      <c r="H421" s="1"/>
      <c r="I421" s="35"/>
      <c r="J421" s="1"/>
      <c r="K421" s="1"/>
      <c r="L421" s="32"/>
      <c r="M421" s="32"/>
      <c r="N421" s="32"/>
      <c r="O421" s="32"/>
      <c r="P421" s="36"/>
      <c r="Q421" s="36"/>
      <c r="R421" s="36"/>
      <c r="S421" s="36"/>
      <c r="T421" s="36"/>
      <c r="U421" s="32"/>
      <c r="V421" s="32"/>
      <c r="W421" s="32"/>
      <c r="X421" s="32"/>
      <c r="Y421" s="32"/>
      <c r="Z421" s="32"/>
      <c r="AA421" s="32"/>
      <c r="AB421" s="32"/>
      <c r="AC421" s="32"/>
      <c r="AD421" s="32"/>
      <c r="AE421" s="32"/>
      <c r="AF421" s="1"/>
      <c r="AG421" s="1"/>
      <c r="AH421" s="1"/>
      <c r="AI421" s="1"/>
      <c r="AJ421" s="1"/>
      <c r="AK421" s="1"/>
      <c r="AL421" s="1"/>
      <c r="AM421" s="1"/>
      <c r="AN421" s="37"/>
    </row>
    <row r="422" spans="1:40" ht="14.25" customHeight="1">
      <c r="A422" s="1"/>
      <c r="B422" s="32"/>
      <c r="C422" s="32"/>
      <c r="D422" s="33"/>
      <c r="E422" s="1"/>
      <c r="F422" s="34"/>
      <c r="G422" s="32"/>
      <c r="H422" s="1"/>
      <c r="I422" s="35"/>
      <c r="J422" s="1"/>
      <c r="K422" s="1"/>
      <c r="L422" s="32"/>
      <c r="M422" s="32"/>
      <c r="N422" s="32"/>
      <c r="O422" s="32"/>
      <c r="P422" s="33"/>
      <c r="Q422" s="33"/>
      <c r="R422" s="33"/>
      <c r="S422" s="33"/>
      <c r="T422" s="36"/>
      <c r="U422" s="32"/>
      <c r="V422" s="32"/>
      <c r="W422" s="32"/>
      <c r="X422" s="32"/>
      <c r="Y422" s="32"/>
      <c r="Z422" s="32"/>
      <c r="AA422" s="32"/>
      <c r="AB422" s="32"/>
      <c r="AC422" s="32"/>
      <c r="AD422" s="32"/>
      <c r="AE422" s="32"/>
      <c r="AF422" s="1"/>
      <c r="AG422" s="1"/>
      <c r="AH422" s="1"/>
      <c r="AI422" s="1"/>
      <c r="AJ422" s="1"/>
      <c r="AK422" s="1"/>
      <c r="AL422" s="1"/>
      <c r="AM422" s="1"/>
      <c r="AN422" s="37"/>
    </row>
    <row r="423" spans="1:40" ht="14.25" customHeight="1">
      <c r="A423" s="1"/>
      <c r="B423" s="32"/>
      <c r="C423" s="32"/>
      <c r="D423" s="33"/>
      <c r="E423" s="1"/>
      <c r="F423" s="34"/>
      <c r="G423" s="32"/>
      <c r="H423" s="1"/>
      <c r="I423" s="35"/>
      <c r="J423" s="1"/>
      <c r="K423" s="1"/>
      <c r="L423" s="32"/>
      <c r="M423" s="32"/>
      <c r="N423" s="32"/>
      <c r="O423" s="32"/>
      <c r="P423" s="33"/>
      <c r="Q423" s="33"/>
      <c r="R423" s="33"/>
      <c r="S423" s="33"/>
      <c r="T423" s="36"/>
      <c r="U423" s="32"/>
      <c r="V423" s="32"/>
      <c r="W423" s="32"/>
      <c r="X423" s="32"/>
      <c r="Y423" s="32"/>
      <c r="Z423" s="32"/>
      <c r="AA423" s="32"/>
      <c r="AB423" s="32"/>
      <c r="AC423" s="32"/>
      <c r="AD423" s="32"/>
      <c r="AE423" s="32"/>
      <c r="AF423" s="1"/>
      <c r="AG423" s="1"/>
      <c r="AH423" s="1"/>
      <c r="AI423" s="1"/>
      <c r="AJ423" s="1"/>
      <c r="AK423" s="1"/>
      <c r="AL423" s="1"/>
      <c r="AM423" s="1"/>
      <c r="AN423" s="37"/>
    </row>
    <row r="424" spans="1:40" ht="14.25" customHeight="1">
      <c r="A424" s="1"/>
      <c r="B424" s="32"/>
      <c r="C424" s="32"/>
      <c r="D424" s="33"/>
      <c r="E424" s="1"/>
      <c r="F424" s="34"/>
      <c r="G424" s="32"/>
      <c r="H424" s="1"/>
      <c r="I424" s="35"/>
      <c r="J424" s="1"/>
      <c r="K424" s="1"/>
      <c r="L424" s="32"/>
      <c r="M424" s="32"/>
      <c r="N424" s="32"/>
      <c r="O424" s="32"/>
      <c r="P424" s="33"/>
      <c r="Q424" s="33"/>
      <c r="R424" s="33"/>
      <c r="S424" s="33"/>
      <c r="T424" s="36"/>
      <c r="U424" s="32"/>
      <c r="V424" s="32"/>
      <c r="W424" s="32"/>
      <c r="X424" s="32"/>
      <c r="Y424" s="32"/>
      <c r="Z424" s="32"/>
      <c r="AA424" s="32"/>
      <c r="AB424" s="32"/>
      <c r="AC424" s="32"/>
      <c r="AD424" s="32"/>
      <c r="AE424" s="32"/>
      <c r="AF424" s="1"/>
      <c r="AG424" s="1"/>
      <c r="AH424" s="1"/>
      <c r="AI424" s="1"/>
      <c r="AJ424" s="1"/>
      <c r="AK424" s="1"/>
      <c r="AL424" s="1"/>
      <c r="AM424" s="1"/>
      <c r="AN424" s="37"/>
    </row>
    <row r="425" spans="1:40" ht="14.25" customHeight="1">
      <c r="A425" s="1"/>
      <c r="B425" s="32"/>
      <c r="C425" s="32"/>
      <c r="D425" s="33"/>
      <c r="E425" s="1"/>
      <c r="F425" s="34"/>
      <c r="G425" s="32"/>
      <c r="H425" s="1"/>
      <c r="I425" s="35"/>
      <c r="J425" s="1"/>
      <c r="K425" s="1"/>
      <c r="L425" s="32"/>
      <c r="M425" s="32"/>
      <c r="N425" s="32"/>
      <c r="O425" s="32"/>
      <c r="P425" s="33"/>
      <c r="Q425" s="33"/>
      <c r="R425" s="33"/>
      <c r="S425" s="33"/>
      <c r="T425" s="36"/>
      <c r="U425" s="32"/>
      <c r="V425" s="32"/>
      <c r="W425" s="32"/>
      <c r="X425" s="32"/>
      <c r="Y425" s="32"/>
      <c r="Z425" s="32"/>
      <c r="AA425" s="32"/>
      <c r="AB425" s="32"/>
      <c r="AC425" s="32"/>
      <c r="AD425" s="32"/>
      <c r="AE425" s="32"/>
      <c r="AF425" s="1"/>
      <c r="AG425" s="1"/>
      <c r="AH425" s="1"/>
      <c r="AI425" s="1"/>
      <c r="AJ425" s="1"/>
      <c r="AK425" s="1"/>
      <c r="AL425" s="1"/>
      <c r="AM425" s="1"/>
      <c r="AN425" s="37"/>
    </row>
    <row r="426" spans="1:40" ht="14.25" customHeight="1">
      <c r="A426" s="1"/>
      <c r="B426" s="32"/>
      <c r="C426" s="32"/>
      <c r="D426" s="33"/>
      <c r="E426" s="1"/>
      <c r="F426" s="34"/>
      <c r="G426" s="32"/>
      <c r="H426" s="1"/>
      <c r="I426" s="35"/>
      <c r="J426" s="1"/>
      <c r="K426" s="1"/>
      <c r="L426" s="32"/>
      <c r="M426" s="32"/>
      <c r="N426" s="32"/>
      <c r="O426" s="32"/>
      <c r="P426" s="33"/>
      <c r="Q426" s="33"/>
      <c r="R426" s="33"/>
      <c r="S426" s="33"/>
      <c r="T426" s="36"/>
      <c r="U426" s="32"/>
      <c r="V426" s="32"/>
      <c r="W426" s="32"/>
      <c r="X426" s="32"/>
      <c r="Y426" s="32"/>
      <c r="Z426" s="32"/>
      <c r="AA426" s="32"/>
      <c r="AB426" s="32"/>
      <c r="AC426" s="32"/>
      <c r="AD426" s="32"/>
      <c r="AE426" s="32"/>
      <c r="AF426" s="1"/>
      <c r="AG426" s="1"/>
      <c r="AH426" s="1"/>
      <c r="AI426" s="1"/>
      <c r="AJ426" s="1"/>
      <c r="AK426" s="1"/>
      <c r="AL426" s="1"/>
      <c r="AM426" s="1"/>
      <c r="AN426" s="37"/>
    </row>
    <row r="427" spans="1:40" ht="14.25" customHeight="1">
      <c r="A427" s="1"/>
      <c r="B427" s="32"/>
      <c r="C427" s="32"/>
      <c r="D427" s="33"/>
      <c r="E427" s="1"/>
      <c r="F427" s="34"/>
      <c r="G427" s="32"/>
      <c r="H427" s="1"/>
      <c r="I427" s="35"/>
      <c r="J427" s="1"/>
      <c r="K427" s="1"/>
      <c r="L427" s="32"/>
      <c r="M427" s="32"/>
      <c r="N427" s="32"/>
      <c r="O427" s="32"/>
      <c r="P427" s="33"/>
      <c r="Q427" s="33"/>
      <c r="R427" s="33"/>
      <c r="S427" s="33"/>
      <c r="T427" s="36"/>
      <c r="U427" s="32"/>
      <c r="V427" s="32"/>
      <c r="W427" s="32"/>
      <c r="X427" s="32"/>
      <c r="Y427" s="32"/>
      <c r="Z427" s="32"/>
      <c r="AA427" s="32"/>
      <c r="AB427" s="32"/>
      <c r="AC427" s="32"/>
      <c r="AD427" s="32"/>
      <c r="AE427" s="32"/>
      <c r="AF427" s="1"/>
      <c r="AG427" s="1"/>
      <c r="AH427" s="1"/>
      <c r="AI427" s="1"/>
      <c r="AJ427" s="1"/>
      <c r="AK427" s="1"/>
      <c r="AL427" s="1"/>
      <c r="AM427" s="1"/>
      <c r="AN427" s="37"/>
    </row>
    <row r="428" spans="1:40" ht="14.25" customHeight="1">
      <c r="A428" s="1"/>
      <c r="B428" s="32"/>
      <c r="C428" s="32"/>
      <c r="D428" s="33"/>
      <c r="E428" s="1"/>
      <c r="F428" s="34"/>
      <c r="G428" s="32"/>
      <c r="H428" s="1"/>
      <c r="I428" s="35"/>
      <c r="J428" s="1"/>
      <c r="K428" s="1"/>
      <c r="L428" s="32"/>
      <c r="M428" s="32"/>
      <c r="N428" s="32"/>
      <c r="O428" s="32"/>
      <c r="P428" s="33"/>
      <c r="Q428" s="33"/>
      <c r="R428" s="33"/>
      <c r="S428" s="33"/>
      <c r="T428" s="36"/>
      <c r="U428" s="32"/>
      <c r="V428" s="32"/>
      <c r="W428" s="32"/>
      <c r="X428" s="32"/>
      <c r="Y428" s="32"/>
      <c r="Z428" s="32"/>
      <c r="AA428" s="32"/>
      <c r="AB428" s="32"/>
      <c r="AC428" s="32"/>
      <c r="AD428" s="32"/>
      <c r="AE428" s="32"/>
      <c r="AF428" s="1"/>
      <c r="AG428" s="1"/>
      <c r="AH428" s="1"/>
      <c r="AI428" s="1"/>
      <c r="AJ428" s="1"/>
      <c r="AK428" s="1"/>
      <c r="AL428" s="1"/>
      <c r="AM428" s="1"/>
      <c r="AN428" s="37"/>
    </row>
    <row r="429" spans="1:40" ht="14.25" customHeight="1">
      <c r="A429" s="1"/>
      <c r="B429" s="32"/>
      <c r="C429" s="32"/>
      <c r="D429" s="33"/>
      <c r="E429" s="1"/>
      <c r="F429" s="34"/>
      <c r="G429" s="32"/>
      <c r="H429" s="1"/>
      <c r="I429" s="35"/>
      <c r="J429" s="1"/>
      <c r="K429" s="1"/>
      <c r="L429" s="32"/>
      <c r="M429" s="32"/>
      <c r="N429" s="32"/>
      <c r="O429" s="32"/>
      <c r="P429" s="33"/>
      <c r="Q429" s="33"/>
      <c r="R429" s="33"/>
      <c r="S429" s="33"/>
      <c r="T429" s="36"/>
      <c r="U429" s="32"/>
      <c r="V429" s="32"/>
      <c r="W429" s="32"/>
      <c r="X429" s="32"/>
      <c r="Y429" s="32"/>
      <c r="Z429" s="32"/>
      <c r="AA429" s="32"/>
      <c r="AB429" s="32"/>
      <c r="AC429" s="32"/>
      <c r="AD429" s="32"/>
      <c r="AE429" s="32"/>
      <c r="AF429" s="1"/>
      <c r="AG429" s="1"/>
      <c r="AH429" s="1"/>
      <c r="AI429" s="1"/>
      <c r="AJ429" s="1"/>
      <c r="AK429" s="1"/>
      <c r="AL429" s="1"/>
      <c r="AM429" s="1"/>
      <c r="AN429" s="37"/>
    </row>
    <row r="430" spans="1:40" ht="14.25" customHeight="1">
      <c r="A430" s="1"/>
      <c r="B430" s="32"/>
      <c r="C430" s="32"/>
      <c r="D430" s="33"/>
      <c r="E430" s="1"/>
      <c r="F430" s="34"/>
      <c r="G430" s="32"/>
      <c r="H430" s="1"/>
      <c r="I430" s="35"/>
      <c r="J430" s="1"/>
      <c r="K430" s="1"/>
      <c r="L430" s="32"/>
      <c r="M430" s="32"/>
      <c r="N430" s="32"/>
      <c r="O430" s="32"/>
      <c r="P430" s="33"/>
      <c r="Q430" s="33"/>
      <c r="R430" s="33"/>
      <c r="S430" s="33"/>
      <c r="T430" s="36"/>
      <c r="U430" s="32"/>
      <c r="V430" s="32"/>
      <c r="W430" s="32"/>
      <c r="X430" s="32"/>
      <c r="Y430" s="32"/>
      <c r="Z430" s="32"/>
      <c r="AA430" s="32"/>
      <c r="AB430" s="32"/>
      <c r="AC430" s="32"/>
      <c r="AD430" s="32"/>
      <c r="AE430" s="32"/>
      <c r="AF430" s="1"/>
      <c r="AG430" s="1"/>
      <c r="AH430" s="1"/>
      <c r="AI430" s="1"/>
      <c r="AJ430" s="1"/>
      <c r="AK430" s="1"/>
      <c r="AL430" s="1"/>
      <c r="AM430" s="1"/>
      <c r="AN430" s="37"/>
    </row>
    <row r="431" spans="1:40" ht="14.25" customHeight="1">
      <c r="A431" s="1"/>
      <c r="B431" s="32"/>
      <c r="C431" s="32"/>
      <c r="D431" s="33"/>
      <c r="E431" s="1"/>
      <c r="F431" s="34"/>
      <c r="G431" s="32"/>
      <c r="H431" s="1"/>
      <c r="I431" s="35"/>
      <c r="J431" s="1"/>
      <c r="K431" s="1"/>
      <c r="L431" s="32"/>
      <c r="M431" s="32"/>
      <c r="N431" s="32"/>
      <c r="O431" s="32"/>
      <c r="P431" s="33"/>
      <c r="Q431" s="33"/>
      <c r="R431" s="33"/>
      <c r="S431" s="33"/>
      <c r="T431" s="36"/>
      <c r="U431" s="32"/>
      <c r="V431" s="32"/>
      <c r="W431" s="32"/>
      <c r="X431" s="32"/>
      <c r="Y431" s="32"/>
      <c r="Z431" s="32"/>
      <c r="AA431" s="32"/>
      <c r="AB431" s="32"/>
      <c r="AC431" s="32"/>
      <c r="AD431" s="32"/>
      <c r="AE431" s="32"/>
      <c r="AF431" s="1"/>
      <c r="AG431" s="1"/>
      <c r="AH431" s="1"/>
      <c r="AI431" s="1"/>
      <c r="AJ431" s="1"/>
      <c r="AK431" s="1"/>
      <c r="AL431" s="1"/>
      <c r="AM431" s="1"/>
      <c r="AN431" s="37"/>
    </row>
    <row r="432" spans="1:40" ht="14.25" customHeight="1">
      <c r="A432" s="1"/>
      <c r="B432" s="32"/>
      <c r="C432" s="32"/>
      <c r="D432" s="33"/>
      <c r="E432" s="1"/>
      <c r="F432" s="34"/>
      <c r="G432" s="32"/>
      <c r="H432" s="1"/>
      <c r="I432" s="35"/>
      <c r="J432" s="1"/>
      <c r="K432" s="1"/>
      <c r="L432" s="32"/>
      <c r="M432" s="32"/>
      <c r="N432" s="32"/>
      <c r="O432" s="32"/>
      <c r="P432" s="33"/>
      <c r="Q432" s="33"/>
      <c r="R432" s="33"/>
      <c r="S432" s="33"/>
      <c r="T432" s="36"/>
      <c r="U432" s="32"/>
      <c r="V432" s="32"/>
      <c r="W432" s="32"/>
      <c r="X432" s="32"/>
      <c r="Y432" s="32"/>
      <c r="Z432" s="32"/>
      <c r="AA432" s="32"/>
      <c r="AB432" s="32"/>
      <c r="AC432" s="32"/>
      <c r="AD432" s="32"/>
      <c r="AE432" s="32"/>
      <c r="AF432" s="1"/>
      <c r="AG432" s="1"/>
      <c r="AH432" s="1"/>
      <c r="AI432" s="1"/>
      <c r="AJ432" s="1"/>
      <c r="AK432" s="1"/>
      <c r="AL432" s="1"/>
      <c r="AM432" s="1"/>
      <c r="AN432" s="37"/>
    </row>
    <row r="433" spans="1:40" ht="14.25" customHeight="1">
      <c r="A433" s="1"/>
      <c r="B433" s="32"/>
      <c r="C433" s="32"/>
      <c r="D433" s="33"/>
      <c r="E433" s="1"/>
      <c r="F433" s="34"/>
      <c r="G433" s="32"/>
      <c r="H433" s="1"/>
      <c r="I433" s="35"/>
      <c r="J433" s="1"/>
      <c r="K433" s="1"/>
      <c r="L433" s="32"/>
      <c r="M433" s="32"/>
      <c r="N433" s="32"/>
      <c r="O433" s="32"/>
      <c r="P433" s="33"/>
      <c r="Q433" s="33"/>
      <c r="R433" s="33"/>
      <c r="S433" s="33"/>
      <c r="T433" s="36"/>
      <c r="U433" s="32"/>
      <c r="V433" s="32"/>
      <c r="W433" s="32"/>
      <c r="X433" s="32"/>
      <c r="Y433" s="32"/>
      <c r="Z433" s="32"/>
      <c r="AA433" s="32"/>
      <c r="AB433" s="32"/>
      <c r="AC433" s="32"/>
      <c r="AD433" s="32"/>
      <c r="AE433" s="32"/>
      <c r="AF433" s="1"/>
      <c r="AG433" s="1"/>
      <c r="AH433" s="1"/>
      <c r="AI433" s="1"/>
      <c r="AJ433" s="1"/>
      <c r="AK433" s="1"/>
      <c r="AL433" s="1"/>
      <c r="AM433" s="1"/>
      <c r="AN433" s="37"/>
    </row>
    <row r="434" spans="1:40" ht="14.25" customHeight="1">
      <c r="A434" s="1"/>
      <c r="B434" s="32"/>
      <c r="C434" s="32"/>
      <c r="D434" s="33"/>
      <c r="E434" s="1"/>
      <c r="F434" s="34"/>
      <c r="G434" s="32"/>
      <c r="H434" s="1"/>
      <c r="I434" s="35"/>
      <c r="J434" s="1"/>
      <c r="K434" s="1"/>
      <c r="L434" s="32"/>
      <c r="M434" s="32"/>
      <c r="N434" s="32"/>
      <c r="O434" s="32"/>
      <c r="P434" s="33"/>
      <c r="Q434" s="33"/>
      <c r="R434" s="33"/>
      <c r="S434" s="33"/>
      <c r="T434" s="36"/>
      <c r="U434" s="32"/>
      <c r="V434" s="32"/>
      <c r="W434" s="32"/>
      <c r="X434" s="32"/>
      <c r="Y434" s="32"/>
      <c r="Z434" s="32"/>
      <c r="AA434" s="32"/>
      <c r="AB434" s="32"/>
      <c r="AC434" s="32"/>
      <c r="AD434" s="32"/>
      <c r="AE434" s="32"/>
      <c r="AF434" s="1"/>
      <c r="AG434" s="1"/>
      <c r="AH434" s="1"/>
      <c r="AI434" s="1"/>
      <c r="AJ434" s="1"/>
      <c r="AK434" s="1"/>
      <c r="AL434" s="1"/>
      <c r="AM434" s="1"/>
      <c r="AN434" s="37"/>
    </row>
    <row r="435" spans="1:40" ht="14.25" customHeight="1">
      <c r="A435" s="1"/>
      <c r="B435" s="32"/>
      <c r="C435" s="32"/>
      <c r="D435" s="33"/>
      <c r="E435" s="1"/>
      <c r="F435" s="34"/>
      <c r="G435" s="32"/>
      <c r="H435" s="1"/>
      <c r="I435" s="35"/>
      <c r="J435" s="1"/>
      <c r="K435" s="1"/>
      <c r="L435" s="32"/>
      <c r="M435" s="32"/>
      <c r="N435" s="32"/>
      <c r="O435" s="32"/>
      <c r="P435" s="33"/>
      <c r="Q435" s="33"/>
      <c r="R435" s="33"/>
      <c r="S435" s="33"/>
      <c r="T435" s="36"/>
      <c r="U435" s="32"/>
      <c r="V435" s="32"/>
      <c r="W435" s="32"/>
      <c r="X435" s="32"/>
      <c r="Y435" s="32"/>
      <c r="Z435" s="32"/>
      <c r="AA435" s="32"/>
      <c r="AB435" s="32"/>
      <c r="AC435" s="32"/>
      <c r="AD435" s="32"/>
      <c r="AE435" s="32"/>
      <c r="AF435" s="1"/>
      <c r="AG435" s="1"/>
      <c r="AH435" s="1"/>
      <c r="AI435" s="1"/>
      <c r="AJ435" s="1"/>
      <c r="AK435" s="1"/>
      <c r="AL435" s="1"/>
      <c r="AM435" s="1"/>
      <c r="AN435" s="37"/>
    </row>
    <row r="436" spans="1:40" ht="14.25" customHeight="1">
      <c r="A436" s="1"/>
      <c r="B436" s="32"/>
      <c r="C436" s="32"/>
      <c r="D436" s="33"/>
      <c r="E436" s="1"/>
      <c r="F436" s="34"/>
      <c r="G436" s="32"/>
      <c r="H436" s="1"/>
      <c r="I436" s="35"/>
      <c r="J436" s="1"/>
      <c r="K436" s="1"/>
      <c r="L436" s="32"/>
      <c r="M436" s="32"/>
      <c r="N436" s="32"/>
      <c r="O436" s="32"/>
      <c r="P436" s="33"/>
      <c r="Q436" s="33"/>
      <c r="R436" s="33"/>
      <c r="S436" s="33"/>
      <c r="T436" s="36"/>
      <c r="U436" s="32"/>
      <c r="V436" s="32"/>
      <c r="W436" s="32"/>
      <c r="X436" s="32"/>
      <c r="Y436" s="32"/>
      <c r="Z436" s="32"/>
      <c r="AA436" s="32"/>
      <c r="AB436" s="32"/>
      <c r="AC436" s="32"/>
      <c r="AD436" s="32"/>
      <c r="AE436" s="32"/>
      <c r="AF436" s="1"/>
      <c r="AG436" s="1"/>
      <c r="AH436" s="1"/>
      <c r="AI436" s="1"/>
      <c r="AJ436" s="1"/>
      <c r="AK436" s="1"/>
      <c r="AL436" s="1"/>
      <c r="AM436" s="1"/>
      <c r="AN436" s="37"/>
    </row>
    <row r="437" spans="1:40" ht="14.25" customHeight="1">
      <c r="A437" s="1"/>
      <c r="B437" s="32"/>
      <c r="C437" s="32"/>
      <c r="D437" s="33"/>
      <c r="E437" s="1"/>
      <c r="F437" s="34"/>
      <c r="G437" s="32"/>
      <c r="H437" s="1"/>
      <c r="I437" s="35"/>
      <c r="J437" s="1"/>
      <c r="K437" s="1"/>
      <c r="L437" s="32"/>
      <c r="M437" s="32"/>
      <c r="N437" s="32"/>
      <c r="O437" s="32"/>
      <c r="P437" s="33"/>
      <c r="Q437" s="33"/>
      <c r="R437" s="33"/>
      <c r="S437" s="33"/>
      <c r="T437" s="36"/>
      <c r="U437" s="32"/>
      <c r="V437" s="32"/>
      <c r="W437" s="32"/>
      <c r="X437" s="32"/>
      <c r="Y437" s="32"/>
      <c r="Z437" s="32"/>
      <c r="AA437" s="32"/>
      <c r="AB437" s="32"/>
      <c r="AC437" s="32"/>
      <c r="AD437" s="32"/>
      <c r="AE437" s="32"/>
      <c r="AF437" s="1"/>
      <c r="AG437" s="1"/>
      <c r="AH437" s="1"/>
      <c r="AI437" s="1"/>
      <c r="AJ437" s="1"/>
      <c r="AK437" s="1"/>
      <c r="AL437" s="1"/>
      <c r="AM437" s="1"/>
      <c r="AN437" s="37"/>
    </row>
    <row r="438" spans="1:40" ht="14.25" customHeight="1">
      <c r="A438" s="1"/>
      <c r="B438" s="32"/>
      <c r="C438" s="32"/>
      <c r="D438" s="33"/>
      <c r="E438" s="1"/>
      <c r="F438" s="34"/>
      <c r="G438" s="32"/>
      <c r="H438" s="1"/>
      <c r="I438" s="35"/>
      <c r="J438" s="1"/>
      <c r="K438" s="1"/>
      <c r="L438" s="32"/>
      <c r="M438" s="32"/>
      <c r="N438" s="32"/>
      <c r="O438" s="32"/>
      <c r="P438" s="33"/>
      <c r="Q438" s="33"/>
      <c r="R438" s="33"/>
      <c r="S438" s="33"/>
      <c r="T438" s="36"/>
      <c r="U438" s="32"/>
      <c r="V438" s="32"/>
      <c r="W438" s="32"/>
      <c r="X438" s="32"/>
      <c r="Y438" s="32"/>
      <c r="Z438" s="32"/>
      <c r="AA438" s="32"/>
      <c r="AB438" s="32"/>
      <c r="AC438" s="32"/>
      <c r="AD438" s="32"/>
      <c r="AE438" s="32"/>
      <c r="AF438" s="1"/>
      <c r="AG438" s="1"/>
      <c r="AH438" s="1"/>
      <c r="AI438" s="1"/>
      <c r="AJ438" s="1"/>
      <c r="AK438" s="1"/>
      <c r="AL438" s="1"/>
      <c r="AM438" s="1"/>
      <c r="AN438" s="37"/>
    </row>
    <row r="439" spans="1:40" ht="14.25" customHeight="1">
      <c r="A439" s="1"/>
      <c r="B439" s="32"/>
      <c r="C439" s="32"/>
      <c r="D439" s="33"/>
      <c r="E439" s="1"/>
      <c r="F439" s="34"/>
      <c r="G439" s="32"/>
      <c r="H439" s="1"/>
      <c r="I439" s="35"/>
      <c r="J439" s="1"/>
      <c r="K439" s="1"/>
      <c r="L439" s="32"/>
      <c r="M439" s="32"/>
      <c r="N439" s="32"/>
      <c r="O439" s="32"/>
      <c r="P439" s="33"/>
      <c r="Q439" s="33"/>
      <c r="R439" s="33"/>
      <c r="S439" s="33"/>
      <c r="T439" s="36"/>
      <c r="U439" s="32"/>
      <c r="V439" s="32"/>
      <c r="W439" s="32"/>
      <c r="X439" s="32"/>
      <c r="Y439" s="32"/>
      <c r="Z439" s="32"/>
      <c r="AA439" s="32"/>
      <c r="AB439" s="32"/>
      <c r="AC439" s="32"/>
      <c r="AD439" s="32"/>
      <c r="AE439" s="32"/>
      <c r="AF439" s="1"/>
      <c r="AG439" s="1"/>
      <c r="AH439" s="1"/>
      <c r="AI439" s="1"/>
      <c r="AJ439" s="1"/>
      <c r="AK439" s="1"/>
      <c r="AL439" s="1"/>
      <c r="AM439" s="1"/>
      <c r="AN439" s="37"/>
    </row>
    <row r="440" spans="1:40" ht="14.25" customHeight="1">
      <c r="A440" s="1"/>
      <c r="B440" s="32"/>
      <c r="C440" s="32"/>
      <c r="D440" s="33"/>
      <c r="E440" s="1"/>
      <c r="F440" s="34"/>
      <c r="G440" s="32"/>
      <c r="H440" s="1"/>
      <c r="I440" s="35"/>
      <c r="J440" s="1"/>
      <c r="K440" s="1"/>
      <c r="L440" s="32"/>
      <c r="M440" s="32"/>
      <c r="N440" s="32"/>
      <c r="O440" s="32"/>
      <c r="P440" s="33"/>
      <c r="Q440" s="33"/>
      <c r="R440" s="33"/>
      <c r="S440" s="33"/>
      <c r="T440" s="36"/>
      <c r="U440" s="32"/>
      <c r="V440" s="32"/>
      <c r="W440" s="32"/>
      <c r="X440" s="32"/>
      <c r="Y440" s="32"/>
      <c r="Z440" s="32"/>
      <c r="AA440" s="32"/>
      <c r="AB440" s="32"/>
      <c r="AC440" s="32"/>
      <c r="AD440" s="32"/>
      <c r="AE440" s="32"/>
      <c r="AF440" s="1"/>
      <c r="AG440" s="1"/>
      <c r="AH440" s="1"/>
      <c r="AI440" s="1"/>
      <c r="AJ440" s="1"/>
      <c r="AK440" s="1"/>
      <c r="AL440" s="1"/>
      <c r="AM440" s="1"/>
      <c r="AN440" s="37"/>
    </row>
    <row r="441" spans="1:40" ht="14.25" customHeight="1">
      <c r="A441" s="1"/>
      <c r="B441" s="32"/>
      <c r="C441" s="32"/>
      <c r="D441" s="33"/>
      <c r="E441" s="1"/>
      <c r="F441" s="34"/>
      <c r="G441" s="32"/>
      <c r="H441" s="1"/>
      <c r="I441" s="35"/>
      <c r="J441" s="1"/>
      <c r="K441" s="1"/>
      <c r="L441" s="32"/>
      <c r="M441" s="32"/>
      <c r="N441" s="32"/>
      <c r="O441" s="32"/>
      <c r="P441" s="33"/>
      <c r="Q441" s="33"/>
      <c r="R441" s="33"/>
      <c r="S441" s="33"/>
      <c r="T441" s="36"/>
      <c r="U441" s="32"/>
      <c r="V441" s="32"/>
      <c r="W441" s="32"/>
      <c r="X441" s="32"/>
      <c r="Y441" s="32"/>
      <c r="Z441" s="32"/>
      <c r="AA441" s="32"/>
      <c r="AB441" s="32"/>
      <c r="AC441" s="32"/>
      <c r="AD441" s="32"/>
      <c r="AE441" s="32"/>
      <c r="AF441" s="1"/>
      <c r="AG441" s="1"/>
      <c r="AH441" s="1"/>
      <c r="AI441" s="1"/>
      <c r="AJ441" s="1"/>
      <c r="AK441" s="1"/>
      <c r="AL441" s="1"/>
      <c r="AM441" s="1"/>
      <c r="AN441" s="37"/>
    </row>
    <row r="442" spans="1:40" ht="14.25" customHeight="1">
      <c r="A442" s="1"/>
      <c r="B442" s="32"/>
      <c r="C442" s="32"/>
      <c r="D442" s="33"/>
      <c r="E442" s="1"/>
      <c r="F442" s="34"/>
      <c r="G442" s="32"/>
      <c r="H442" s="1"/>
      <c r="I442" s="35"/>
      <c r="J442" s="1"/>
      <c r="K442" s="1"/>
      <c r="L442" s="32"/>
      <c r="M442" s="32"/>
      <c r="N442" s="32"/>
      <c r="O442" s="32"/>
      <c r="P442" s="33"/>
      <c r="Q442" s="33"/>
      <c r="R442" s="33"/>
      <c r="S442" s="33"/>
      <c r="T442" s="36"/>
      <c r="U442" s="32"/>
      <c r="V442" s="32"/>
      <c r="W442" s="32"/>
      <c r="X442" s="32"/>
      <c r="Y442" s="32"/>
      <c r="Z442" s="32"/>
      <c r="AA442" s="32"/>
      <c r="AB442" s="32"/>
      <c r="AC442" s="32"/>
      <c r="AD442" s="32"/>
      <c r="AE442" s="32"/>
      <c r="AF442" s="1"/>
      <c r="AG442" s="1"/>
      <c r="AH442" s="1"/>
      <c r="AI442" s="1"/>
      <c r="AJ442" s="1"/>
      <c r="AK442" s="1"/>
      <c r="AL442" s="1"/>
      <c r="AM442" s="1"/>
      <c r="AN442" s="37"/>
    </row>
    <row r="443" spans="1:40" ht="14.25" customHeight="1">
      <c r="A443" s="1"/>
      <c r="B443" s="32"/>
      <c r="C443" s="32"/>
      <c r="D443" s="33"/>
      <c r="E443" s="1"/>
      <c r="F443" s="34"/>
      <c r="G443" s="32"/>
      <c r="H443" s="1"/>
      <c r="I443" s="35"/>
      <c r="J443" s="1"/>
      <c r="K443" s="1"/>
      <c r="L443" s="32"/>
      <c r="M443" s="32"/>
      <c r="N443" s="32"/>
      <c r="O443" s="32"/>
      <c r="P443" s="36"/>
      <c r="Q443" s="36"/>
      <c r="R443" s="36"/>
      <c r="S443" s="36"/>
      <c r="T443" s="36"/>
      <c r="U443" s="32"/>
      <c r="V443" s="32"/>
      <c r="W443" s="32"/>
      <c r="X443" s="32"/>
      <c r="Y443" s="32"/>
      <c r="Z443" s="32"/>
      <c r="AA443" s="32"/>
      <c r="AB443" s="32"/>
      <c r="AC443" s="32"/>
      <c r="AD443" s="32"/>
      <c r="AE443" s="32"/>
      <c r="AF443" s="1"/>
      <c r="AG443" s="1"/>
      <c r="AH443" s="1"/>
      <c r="AI443" s="1"/>
      <c r="AJ443" s="1"/>
      <c r="AK443" s="1"/>
      <c r="AL443" s="1"/>
      <c r="AM443" s="1"/>
      <c r="AN443" s="37"/>
    </row>
    <row r="444" spans="1:40" ht="14.25" customHeight="1">
      <c r="A444" s="1"/>
      <c r="B444" s="32"/>
      <c r="C444" s="32"/>
      <c r="D444" s="33"/>
      <c r="E444" s="1"/>
      <c r="F444" s="34"/>
      <c r="G444" s="32"/>
      <c r="H444" s="1"/>
      <c r="I444" s="35"/>
      <c r="J444" s="1"/>
      <c r="K444" s="1"/>
      <c r="L444" s="32"/>
      <c r="M444" s="32"/>
      <c r="N444" s="32"/>
      <c r="O444" s="32"/>
      <c r="P444" s="36"/>
      <c r="Q444" s="36"/>
      <c r="R444" s="36"/>
      <c r="S444" s="36"/>
      <c r="T444" s="36"/>
      <c r="U444" s="32"/>
      <c r="V444" s="32"/>
      <c r="W444" s="32"/>
      <c r="X444" s="32"/>
      <c r="Y444" s="32"/>
      <c r="Z444" s="32"/>
      <c r="AA444" s="32"/>
      <c r="AB444" s="32"/>
      <c r="AC444" s="32"/>
      <c r="AD444" s="32"/>
      <c r="AE444" s="32"/>
      <c r="AF444" s="1"/>
      <c r="AG444" s="1"/>
      <c r="AH444" s="1"/>
      <c r="AI444" s="1"/>
      <c r="AJ444" s="1"/>
      <c r="AK444" s="1"/>
      <c r="AL444" s="1"/>
      <c r="AM444" s="1"/>
      <c r="AN444" s="37"/>
    </row>
    <row r="445" spans="1:40" ht="14.25" customHeight="1">
      <c r="A445" s="1"/>
      <c r="B445" s="32"/>
      <c r="C445" s="32"/>
      <c r="D445" s="33"/>
      <c r="E445" s="1"/>
      <c r="F445" s="34"/>
      <c r="G445" s="32"/>
      <c r="H445" s="1"/>
      <c r="I445" s="35"/>
      <c r="J445" s="1"/>
      <c r="K445" s="1"/>
      <c r="L445" s="32"/>
      <c r="M445" s="32"/>
      <c r="N445" s="32"/>
      <c r="O445" s="32"/>
      <c r="P445" s="36"/>
      <c r="Q445" s="36"/>
      <c r="R445" s="36"/>
      <c r="S445" s="36"/>
      <c r="T445" s="36"/>
      <c r="U445" s="32"/>
      <c r="V445" s="32"/>
      <c r="W445" s="32"/>
      <c r="X445" s="32"/>
      <c r="Y445" s="32"/>
      <c r="Z445" s="32"/>
      <c r="AA445" s="32"/>
      <c r="AB445" s="32"/>
      <c r="AC445" s="32"/>
      <c r="AD445" s="32"/>
      <c r="AE445" s="32"/>
      <c r="AF445" s="1"/>
      <c r="AG445" s="1"/>
      <c r="AH445" s="1"/>
      <c r="AI445" s="1"/>
      <c r="AJ445" s="1"/>
      <c r="AK445" s="1"/>
      <c r="AL445" s="1"/>
      <c r="AM445" s="1"/>
      <c r="AN445" s="37"/>
    </row>
    <row r="446" spans="1:40" ht="14.25" customHeight="1">
      <c r="A446" s="1"/>
      <c r="B446" s="32"/>
      <c r="C446" s="32"/>
      <c r="D446" s="33"/>
      <c r="E446" s="1"/>
      <c r="F446" s="34"/>
      <c r="G446" s="32"/>
      <c r="H446" s="1"/>
      <c r="I446" s="35"/>
      <c r="J446" s="1"/>
      <c r="K446" s="1"/>
      <c r="L446" s="32"/>
      <c r="M446" s="32"/>
      <c r="N446" s="32"/>
      <c r="O446" s="32"/>
      <c r="P446" s="36"/>
      <c r="Q446" s="36"/>
      <c r="R446" s="36"/>
      <c r="S446" s="36"/>
      <c r="T446" s="36"/>
      <c r="U446" s="32"/>
      <c r="V446" s="32"/>
      <c r="W446" s="32"/>
      <c r="X446" s="32"/>
      <c r="Y446" s="32"/>
      <c r="Z446" s="32"/>
      <c r="AA446" s="32"/>
      <c r="AB446" s="32"/>
      <c r="AC446" s="32"/>
      <c r="AD446" s="32"/>
      <c r="AE446" s="32"/>
      <c r="AF446" s="1"/>
      <c r="AG446" s="1"/>
      <c r="AH446" s="1"/>
      <c r="AI446" s="1"/>
      <c r="AJ446" s="1"/>
      <c r="AK446" s="1"/>
      <c r="AL446" s="1"/>
      <c r="AM446" s="1"/>
      <c r="AN446" s="37"/>
    </row>
    <row r="447" spans="1:40" ht="14.25" customHeight="1">
      <c r="A447" s="1"/>
      <c r="B447" s="32"/>
      <c r="C447" s="32"/>
      <c r="D447" s="33"/>
      <c r="E447" s="1"/>
      <c r="F447" s="34"/>
      <c r="G447" s="32"/>
      <c r="H447" s="1"/>
      <c r="I447" s="35"/>
      <c r="J447" s="1"/>
      <c r="K447" s="1"/>
      <c r="L447" s="32"/>
      <c r="M447" s="32"/>
      <c r="N447" s="32"/>
      <c r="O447" s="32"/>
      <c r="P447" s="36"/>
      <c r="Q447" s="36"/>
      <c r="R447" s="36"/>
      <c r="S447" s="36"/>
      <c r="T447" s="36"/>
      <c r="U447" s="32"/>
      <c r="V447" s="32"/>
      <c r="W447" s="32"/>
      <c r="X447" s="32"/>
      <c r="Y447" s="32"/>
      <c r="Z447" s="32"/>
      <c r="AA447" s="32"/>
      <c r="AB447" s="32"/>
      <c r="AC447" s="32"/>
      <c r="AD447" s="32"/>
      <c r="AE447" s="32"/>
      <c r="AF447" s="1"/>
      <c r="AG447" s="1"/>
      <c r="AH447" s="1"/>
      <c r="AI447" s="1"/>
      <c r="AJ447" s="1"/>
      <c r="AK447" s="1"/>
      <c r="AL447" s="1"/>
      <c r="AM447" s="1"/>
      <c r="AN447" s="37"/>
    </row>
    <row r="448" spans="1:40" ht="14.25" customHeight="1">
      <c r="A448" s="1"/>
      <c r="B448" s="32"/>
      <c r="C448" s="32"/>
      <c r="D448" s="33"/>
      <c r="E448" s="1"/>
      <c r="F448" s="34"/>
      <c r="G448" s="32"/>
      <c r="H448" s="1"/>
      <c r="I448" s="35"/>
      <c r="J448" s="1"/>
      <c r="K448" s="1"/>
      <c r="L448" s="32"/>
      <c r="M448" s="32"/>
      <c r="N448" s="32"/>
      <c r="O448" s="32"/>
      <c r="P448" s="36"/>
      <c r="Q448" s="36"/>
      <c r="R448" s="36"/>
      <c r="S448" s="36"/>
      <c r="T448" s="36"/>
      <c r="U448" s="32"/>
      <c r="V448" s="32"/>
      <c r="W448" s="32"/>
      <c r="X448" s="32"/>
      <c r="Y448" s="32"/>
      <c r="Z448" s="32"/>
      <c r="AA448" s="32"/>
      <c r="AB448" s="32"/>
      <c r="AC448" s="32"/>
      <c r="AD448" s="32"/>
      <c r="AE448" s="32"/>
      <c r="AF448" s="1"/>
      <c r="AG448" s="1"/>
      <c r="AH448" s="1"/>
      <c r="AI448" s="1"/>
      <c r="AJ448" s="1"/>
      <c r="AK448" s="1"/>
      <c r="AL448" s="1"/>
      <c r="AM448" s="1"/>
      <c r="AN448" s="37"/>
    </row>
    <row r="449" spans="1:40" ht="14.25" customHeight="1">
      <c r="A449" s="1"/>
      <c r="B449" s="32"/>
      <c r="C449" s="32"/>
      <c r="D449" s="33"/>
      <c r="E449" s="1"/>
      <c r="F449" s="34"/>
      <c r="G449" s="32"/>
      <c r="H449" s="1"/>
      <c r="I449" s="35"/>
      <c r="J449" s="1"/>
      <c r="K449" s="1"/>
      <c r="L449" s="32"/>
      <c r="M449" s="32"/>
      <c r="N449" s="32"/>
      <c r="O449" s="32"/>
      <c r="P449" s="36"/>
      <c r="Q449" s="36"/>
      <c r="R449" s="36"/>
      <c r="S449" s="36"/>
      <c r="T449" s="36"/>
      <c r="U449" s="32"/>
      <c r="V449" s="32"/>
      <c r="W449" s="32"/>
      <c r="X449" s="32"/>
      <c r="Y449" s="32"/>
      <c r="Z449" s="32"/>
      <c r="AA449" s="32"/>
      <c r="AB449" s="32"/>
      <c r="AC449" s="32"/>
      <c r="AD449" s="32"/>
      <c r="AE449" s="32"/>
      <c r="AF449" s="1"/>
      <c r="AG449" s="1"/>
      <c r="AH449" s="1"/>
      <c r="AI449" s="1"/>
      <c r="AJ449" s="1"/>
      <c r="AK449" s="1"/>
      <c r="AL449" s="1"/>
      <c r="AM449" s="1"/>
      <c r="AN449" s="37"/>
    </row>
    <row r="450" spans="1:40" ht="14.25" customHeight="1">
      <c r="A450" s="1"/>
      <c r="B450" s="32"/>
      <c r="C450" s="32"/>
      <c r="D450" s="33"/>
      <c r="E450" s="1"/>
      <c r="F450" s="34"/>
      <c r="G450" s="32"/>
      <c r="H450" s="1"/>
      <c r="I450" s="35"/>
      <c r="J450" s="1"/>
      <c r="K450" s="1"/>
      <c r="L450" s="32"/>
      <c r="M450" s="32"/>
      <c r="N450" s="32"/>
      <c r="O450" s="32"/>
      <c r="P450" s="36"/>
      <c r="Q450" s="36"/>
      <c r="R450" s="36"/>
      <c r="S450" s="36"/>
      <c r="T450" s="36"/>
      <c r="U450" s="32"/>
      <c r="V450" s="32"/>
      <c r="W450" s="32"/>
      <c r="X450" s="32"/>
      <c r="Y450" s="32"/>
      <c r="Z450" s="32"/>
      <c r="AA450" s="32"/>
      <c r="AB450" s="32"/>
      <c r="AC450" s="32"/>
      <c r="AD450" s="32"/>
      <c r="AE450" s="32"/>
      <c r="AF450" s="1"/>
      <c r="AG450" s="1"/>
      <c r="AH450" s="1"/>
      <c r="AI450" s="1"/>
      <c r="AJ450" s="1"/>
      <c r="AK450" s="1"/>
      <c r="AL450" s="1"/>
      <c r="AM450" s="1"/>
      <c r="AN450" s="37"/>
    </row>
    <row r="451" spans="1:40" ht="14.25" customHeight="1">
      <c r="A451" s="1"/>
      <c r="B451" s="32"/>
      <c r="C451" s="32"/>
      <c r="D451" s="33"/>
      <c r="E451" s="1"/>
      <c r="F451" s="34"/>
      <c r="G451" s="32"/>
      <c r="H451" s="1"/>
      <c r="I451" s="35"/>
      <c r="J451" s="1"/>
      <c r="K451" s="1"/>
      <c r="L451" s="32"/>
      <c r="M451" s="32"/>
      <c r="N451" s="32"/>
      <c r="O451" s="32"/>
      <c r="P451" s="36"/>
      <c r="Q451" s="36"/>
      <c r="R451" s="36"/>
      <c r="S451" s="36"/>
      <c r="T451" s="36"/>
      <c r="U451" s="32"/>
      <c r="V451" s="32"/>
      <c r="W451" s="32"/>
      <c r="X451" s="32"/>
      <c r="Y451" s="32"/>
      <c r="Z451" s="32"/>
      <c r="AA451" s="32"/>
      <c r="AB451" s="32"/>
      <c r="AC451" s="32"/>
      <c r="AD451" s="32"/>
      <c r="AE451" s="32"/>
      <c r="AF451" s="1"/>
      <c r="AG451" s="1"/>
      <c r="AH451" s="1"/>
      <c r="AI451" s="1"/>
      <c r="AJ451" s="1"/>
      <c r="AK451" s="1"/>
      <c r="AL451" s="1"/>
      <c r="AM451" s="1"/>
      <c r="AN451" s="37"/>
    </row>
    <row r="452" spans="1:40" ht="14.25" customHeight="1">
      <c r="A452" s="1"/>
      <c r="B452" s="32"/>
      <c r="C452" s="32"/>
      <c r="D452" s="33"/>
      <c r="E452" s="1"/>
      <c r="F452" s="34"/>
      <c r="G452" s="32"/>
      <c r="H452" s="1"/>
      <c r="I452" s="35"/>
      <c r="J452" s="1"/>
      <c r="K452" s="1"/>
      <c r="L452" s="32"/>
      <c r="M452" s="32"/>
      <c r="N452" s="32"/>
      <c r="O452" s="32"/>
      <c r="P452" s="36"/>
      <c r="Q452" s="36"/>
      <c r="R452" s="36"/>
      <c r="S452" s="36"/>
      <c r="T452" s="36"/>
      <c r="U452" s="32"/>
      <c r="V452" s="32"/>
      <c r="W452" s="32"/>
      <c r="X452" s="32"/>
      <c r="Y452" s="32"/>
      <c r="Z452" s="32"/>
      <c r="AA452" s="32"/>
      <c r="AB452" s="32"/>
      <c r="AC452" s="32"/>
      <c r="AD452" s="32"/>
      <c r="AE452" s="32"/>
      <c r="AF452" s="1"/>
      <c r="AG452" s="1"/>
      <c r="AH452" s="1"/>
      <c r="AI452" s="1"/>
      <c r="AJ452" s="1"/>
      <c r="AK452" s="1"/>
      <c r="AL452" s="1"/>
      <c r="AM452" s="1"/>
      <c r="AN452" s="37"/>
    </row>
    <row r="453" spans="1:40" ht="14.25" customHeight="1">
      <c r="A453" s="1"/>
      <c r="B453" s="32"/>
      <c r="C453" s="32"/>
      <c r="D453" s="33"/>
      <c r="E453" s="1"/>
      <c r="F453" s="34"/>
      <c r="G453" s="32"/>
      <c r="H453" s="1"/>
      <c r="I453" s="35"/>
      <c r="J453" s="1"/>
      <c r="K453" s="1"/>
      <c r="L453" s="32"/>
      <c r="M453" s="32"/>
      <c r="N453" s="32"/>
      <c r="O453" s="32"/>
      <c r="P453" s="36"/>
      <c r="Q453" s="36"/>
      <c r="R453" s="36"/>
      <c r="S453" s="36"/>
      <c r="T453" s="36"/>
      <c r="U453" s="32"/>
      <c r="V453" s="32"/>
      <c r="W453" s="32"/>
      <c r="X453" s="32"/>
      <c r="Y453" s="32"/>
      <c r="Z453" s="32"/>
      <c r="AA453" s="32"/>
      <c r="AB453" s="32"/>
      <c r="AC453" s="32"/>
      <c r="AD453" s="32"/>
      <c r="AE453" s="32"/>
      <c r="AF453" s="1"/>
      <c r="AG453" s="1"/>
      <c r="AH453" s="1"/>
      <c r="AI453" s="1"/>
      <c r="AJ453" s="1"/>
      <c r="AK453" s="1"/>
      <c r="AL453" s="1"/>
      <c r="AM453" s="1"/>
      <c r="AN453" s="37"/>
    </row>
    <row r="454" spans="1:40" ht="14.25" customHeight="1">
      <c r="A454" s="1"/>
      <c r="B454" s="32"/>
      <c r="C454" s="32"/>
      <c r="D454" s="33"/>
      <c r="E454" s="1"/>
      <c r="F454" s="34"/>
      <c r="G454" s="32"/>
      <c r="H454" s="1"/>
      <c r="I454" s="35"/>
      <c r="J454" s="1"/>
      <c r="K454" s="1"/>
      <c r="L454" s="32"/>
      <c r="M454" s="32"/>
      <c r="N454" s="32"/>
      <c r="O454" s="32"/>
      <c r="P454" s="36"/>
      <c r="Q454" s="36"/>
      <c r="R454" s="36"/>
      <c r="S454" s="36"/>
      <c r="T454" s="36"/>
      <c r="U454" s="32"/>
      <c r="V454" s="32"/>
      <c r="W454" s="32"/>
      <c r="X454" s="32"/>
      <c r="Y454" s="32"/>
      <c r="Z454" s="32"/>
      <c r="AA454" s="32"/>
      <c r="AB454" s="32"/>
      <c r="AC454" s="32"/>
      <c r="AD454" s="32"/>
      <c r="AE454" s="32"/>
      <c r="AF454" s="1"/>
      <c r="AG454" s="1"/>
      <c r="AH454" s="1"/>
      <c r="AI454" s="1"/>
      <c r="AJ454" s="1"/>
      <c r="AK454" s="1"/>
      <c r="AL454" s="1"/>
      <c r="AM454" s="1"/>
      <c r="AN454" s="37"/>
    </row>
    <row r="455" spans="1:40" ht="14.25" customHeight="1">
      <c r="A455" s="1"/>
      <c r="B455" s="32"/>
      <c r="C455" s="32"/>
      <c r="D455" s="33"/>
      <c r="E455" s="1"/>
      <c r="F455" s="34"/>
      <c r="G455" s="32"/>
      <c r="H455" s="1"/>
      <c r="I455" s="35"/>
      <c r="J455" s="1"/>
      <c r="K455" s="1"/>
      <c r="L455" s="32"/>
      <c r="M455" s="32"/>
      <c r="N455" s="32"/>
      <c r="O455" s="32"/>
      <c r="P455" s="36"/>
      <c r="Q455" s="36"/>
      <c r="R455" s="36"/>
      <c r="S455" s="36"/>
      <c r="T455" s="36"/>
      <c r="U455" s="32"/>
      <c r="V455" s="32"/>
      <c r="W455" s="32"/>
      <c r="X455" s="32"/>
      <c r="Y455" s="32"/>
      <c r="Z455" s="32"/>
      <c r="AA455" s="32"/>
      <c r="AB455" s="32"/>
      <c r="AC455" s="32"/>
      <c r="AD455" s="32"/>
      <c r="AE455" s="32"/>
      <c r="AF455" s="1"/>
      <c r="AG455" s="1"/>
      <c r="AH455" s="1"/>
      <c r="AI455" s="1"/>
      <c r="AJ455" s="1"/>
      <c r="AK455" s="1"/>
      <c r="AL455" s="1"/>
      <c r="AM455" s="1"/>
      <c r="AN455" s="37"/>
    </row>
    <row r="456" spans="1:40" ht="14.25" customHeight="1">
      <c r="A456" s="1"/>
      <c r="B456" s="32"/>
      <c r="C456" s="32"/>
      <c r="D456" s="33"/>
      <c r="E456" s="1"/>
      <c r="F456" s="34"/>
      <c r="G456" s="32"/>
      <c r="H456" s="1"/>
      <c r="I456" s="35"/>
      <c r="J456" s="1"/>
      <c r="K456" s="1"/>
      <c r="L456" s="32"/>
      <c r="M456" s="32"/>
      <c r="N456" s="32"/>
      <c r="O456" s="32"/>
      <c r="P456" s="36"/>
      <c r="Q456" s="36"/>
      <c r="R456" s="36"/>
      <c r="S456" s="36"/>
      <c r="T456" s="36"/>
      <c r="U456" s="32"/>
      <c r="V456" s="32"/>
      <c r="W456" s="32"/>
      <c r="X456" s="32"/>
      <c r="Y456" s="32"/>
      <c r="Z456" s="32"/>
      <c r="AA456" s="32"/>
      <c r="AB456" s="32"/>
      <c r="AC456" s="32"/>
      <c r="AD456" s="32"/>
      <c r="AE456" s="32"/>
      <c r="AF456" s="1"/>
      <c r="AG456" s="1"/>
      <c r="AH456" s="1"/>
      <c r="AI456" s="1"/>
      <c r="AJ456" s="1"/>
      <c r="AK456" s="1"/>
      <c r="AL456" s="1"/>
      <c r="AM456" s="1"/>
      <c r="AN456" s="37"/>
    </row>
    <row r="457" spans="1:40" ht="14.25" customHeight="1">
      <c r="A457" s="1"/>
      <c r="B457" s="32"/>
      <c r="C457" s="32"/>
      <c r="D457" s="33"/>
      <c r="E457" s="1"/>
      <c r="F457" s="34"/>
      <c r="G457" s="32"/>
      <c r="H457" s="1"/>
      <c r="I457" s="35"/>
      <c r="J457" s="1"/>
      <c r="K457" s="1"/>
      <c r="L457" s="32"/>
      <c r="M457" s="32"/>
      <c r="N457" s="32"/>
      <c r="O457" s="32"/>
      <c r="P457" s="36"/>
      <c r="Q457" s="36"/>
      <c r="R457" s="36"/>
      <c r="S457" s="36"/>
      <c r="T457" s="36"/>
      <c r="U457" s="32"/>
      <c r="V457" s="32"/>
      <c r="W457" s="32"/>
      <c r="X457" s="32"/>
      <c r="Y457" s="32"/>
      <c r="Z457" s="32"/>
      <c r="AA457" s="32"/>
      <c r="AB457" s="32"/>
      <c r="AC457" s="32"/>
      <c r="AD457" s="32"/>
      <c r="AE457" s="32"/>
      <c r="AF457" s="1"/>
      <c r="AG457" s="1"/>
      <c r="AH457" s="1"/>
      <c r="AI457" s="1"/>
      <c r="AJ457" s="1"/>
      <c r="AK457" s="1"/>
      <c r="AL457" s="1"/>
      <c r="AM457" s="1"/>
      <c r="AN457" s="37"/>
    </row>
    <row r="458" spans="1:40" ht="14.25" customHeight="1">
      <c r="A458" s="1"/>
      <c r="B458" s="32"/>
      <c r="C458" s="32"/>
      <c r="D458" s="33"/>
      <c r="E458" s="1"/>
      <c r="F458" s="34"/>
      <c r="G458" s="32"/>
      <c r="H458" s="1"/>
      <c r="I458" s="35"/>
      <c r="J458" s="1"/>
      <c r="K458" s="1"/>
      <c r="L458" s="32"/>
      <c r="M458" s="32"/>
      <c r="N458" s="32"/>
      <c r="O458" s="32"/>
      <c r="P458" s="36"/>
      <c r="Q458" s="36"/>
      <c r="R458" s="36"/>
      <c r="S458" s="36"/>
      <c r="T458" s="36"/>
      <c r="U458" s="32"/>
      <c r="V458" s="32"/>
      <c r="W458" s="32"/>
      <c r="X458" s="32"/>
      <c r="Y458" s="32"/>
      <c r="Z458" s="32"/>
      <c r="AA458" s="32"/>
      <c r="AB458" s="32"/>
      <c r="AC458" s="32"/>
      <c r="AD458" s="32"/>
      <c r="AE458" s="32"/>
      <c r="AF458" s="1"/>
      <c r="AG458" s="1"/>
      <c r="AH458" s="1"/>
      <c r="AI458" s="1"/>
      <c r="AJ458" s="1"/>
      <c r="AK458" s="1"/>
      <c r="AL458" s="1"/>
      <c r="AM458" s="1"/>
      <c r="AN458" s="37"/>
    </row>
    <row r="459" spans="1:40" ht="14.25" customHeight="1">
      <c r="A459" s="1"/>
      <c r="B459" s="32"/>
      <c r="C459" s="32"/>
      <c r="D459" s="33"/>
      <c r="E459" s="1"/>
      <c r="F459" s="34"/>
      <c r="G459" s="32"/>
      <c r="H459" s="1"/>
      <c r="I459" s="35"/>
      <c r="J459" s="1"/>
      <c r="K459" s="1"/>
      <c r="L459" s="32"/>
      <c r="M459" s="32"/>
      <c r="N459" s="32"/>
      <c r="O459" s="32"/>
      <c r="P459" s="36"/>
      <c r="Q459" s="36"/>
      <c r="R459" s="36"/>
      <c r="S459" s="36"/>
      <c r="T459" s="36"/>
      <c r="U459" s="32"/>
      <c r="V459" s="32"/>
      <c r="W459" s="32"/>
      <c r="X459" s="32"/>
      <c r="Y459" s="32"/>
      <c r="Z459" s="32"/>
      <c r="AA459" s="32"/>
      <c r="AB459" s="32"/>
      <c r="AC459" s="32"/>
      <c r="AD459" s="32"/>
      <c r="AE459" s="32"/>
      <c r="AF459" s="1"/>
      <c r="AG459" s="1"/>
      <c r="AH459" s="1"/>
      <c r="AI459" s="1"/>
      <c r="AJ459" s="1"/>
      <c r="AK459" s="1"/>
      <c r="AL459" s="1"/>
      <c r="AM459" s="1"/>
      <c r="AN459" s="37"/>
    </row>
    <row r="460" spans="1:40" ht="14.25" customHeight="1">
      <c r="A460" s="1"/>
      <c r="B460" s="32"/>
      <c r="C460" s="32"/>
      <c r="D460" s="33"/>
      <c r="E460" s="1"/>
      <c r="F460" s="34"/>
      <c r="G460" s="32"/>
      <c r="H460" s="1"/>
      <c r="I460" s="35"/>
      <c r="J460" s="1"/>
      <c r="K460" s="1"/>
      <c r="L460" s="32"/>
      <c r="M460" s="32"/>
      <c r="N460" s="32"/>
      <c r="O460" s="32"/>
      <c r="P460" s="36"/>
      <c r="Q460" s="36"/>
      <c r="R460" s="36"/>
      <c r="S460" s="36"/>
      <c r="T460" s="36"/>
      <c r="U460" s="32"/>
      <c r="V460" s="32"/>
      <c r="W460" s="32"/>
      <c r="X460" s="32"/>
      <c r="Y460" s="32"/>
      <c r="Z460" s="32"/>
      <c r="AA460" s="32"/>
      <c r="AB460" s="32"/>
      <c r="AC460" s="32"/>
      <c r="AD460" s="32"/>
      <c r="AE460" s="32"/>
      <c r="AF460" s="1"/>
      <c r="AG460" s="1"/>
      <c r="AH460" s="1"/>
      <c r="AI460" s="1"/>
      <c r="AJ460" s="1"/>
      <c r="AK460" s="1"/>
      <c r="AL460" s="1"/>
      <c r="AM460" s="1"/>
      <c r="AN460" s="37"/>
    </row>
    <row r="461" spans="1:40" ht="14.25" customHeight="1">
      <c r="A461" s="1"/>
      <c r="B461" s="32"/>
      <c r="C461" s="32"/>
      <c r="D461" s="33"/>
      <c r="E461" s="1"/>
      <c r="F461" s="34"/>
      <c r="G461" s="32"/>
      <c r="H461" s="1"/>
      <c r="I461" s="35"/>
      <c r="J461" s="1"/>
      <c r="K461" s="1"/>
      <c r="L461" s="32"/>
      <c r="M461" s="32"/>
      <c r="N461" s="32"/>
      <c r="O461" s="32"/>
      <c r="P461" s="36"/>
      <c r="Q461" s="36"/>
      <c r="R461" s="36"/>
      <c r="S461" s="36"/>
      <c r="T461" s="36"/>
      <c r="U461" s="32"/>
      <c r="V461" s="32"/>
      <c r="W461" s="32"/>
      <c r="X461" s="32"/>
      <c r="Y461" s="32"/>
      <c r="Z461" s="32"/>
      <c r="AA461" s="32"/>
      <c r="AB461" s="32"/>
      <c r="AC461" s="32"/>
      <c r="AD461" s="32"/>
      <c r="AE461" s="32"/>
      <c r="AF461" s="1"/>
      <c r="AG461" s="1"/>
      <c r="AH461" s="1"/>
      <c r="AI461" s="1"/>
      <c r="AJ461" s="1"/>
      <c r="AK461" s="1"/>
      <c r="AL461" s="1"/>
      <c r="AM461" s="1"/>
      <c r="AN461" s="37"/>
    </row>
    <row r="462" spans="1:40" ht="14.25" customHeight="1">
      <c r="A462" s="1"/>
      <c r="B462" s="32"/>
      <c r="C462" s="32"/>
      <c r="D462" s="33"/>
      <c r="E462" s="1"/>
      <c r="F462" s="34"/>
      <c r="G462" s="32"/>
      <c r="H462" s="1"/>
      <c r="I462" s="35"/>
      <c r="J462" s="1"/>
      <c r="K462" s="1"/>
      <c r="L462" s="32"/>
      <c r="M462" s="32"/>
      <c r="N462" s="32"/>
      <c r="O462" s="32"/>
      <c r="P462" s="36"/>
      <c r="Q462" s="36"/>
      <c r="R462" s="36"/>
      <c r="S462" s="36"/>
      <c r="T462" s="36"/>
      <c r="U462" s="32"/>
      <c r="V462" s="32"/>
      <c r="W462" s="32"/>
      <c r="X462" s="32"/>
      <c r="Y462" s="32"/>
      <c r="Z462" s="32"/>
      <c r="AA462" s="32"/>
      <c r="AB462" s="32"/>
      <c r="AC462" s="32"/>
      <c r="AD462" s="32"/>
      <c r="AE462" s="32"/>
      <c r="AF462" s="1"/>
      <c r="AG462" s="1"/>
      <c r="AH462" s="1"/>
      <c r="AI462" s="1"/>
      <c r="AJ462" s="1"/>
      <c r="AK462" s="1"/>
      <c r="AL462" s="1"/>
      <c r="AM462" s="1"/>
      <c r="AN462" s="37"/>
    </row>
    <row r="463" spans="1:40" ht="14.25" customHeight="1">
      <c r="A463" s="1"/>
      <c r="B463" s="32"/>
      <c r="C463" s="32"/>
      <c r="D463" s="33"/>
      <c r="E463" s="1"/>
      <c r="F463" s="34"/>
      <c r="G463" s="32"/>
      <c r="H463" s="1"/>
      <c r="I463" s="35"/>
      <c r="J463" s="1"/>
      <c r="K463" s="1"/>
      <c r="L463" s="32"/>
      <c r="M463" s="32"/>
      <c r="N463" s="32"/>
      <c r="O463" s="32"/>
      <c r="P463" s="36"/>
      <c r="Q463" s="36"/>
      <c r="R463" s="36"/>
      <c r="S463" s="36"/>
      <c r="T463" s="36"/>
      <c r="U463" s="32"/>
      <c r="V463" s="32"/>
      <c r="W463" s="32"/>
      <c r="X463" s="32"/>
      <c r="Y463" s="32"/>
      <c r="Z463" s="32"/>
      <c r="AA463" s="32"/>
      <c r="AB463" s="32"/>
      <c r="AC463" s="32"/>
      <c r="AD463" s="32"/>
      <c r="AE463" s="32"/>
      <c r="AF463" s="1"/>
      <c r="AG463" s="1"/>
      <c r="AH463" s="1"/>
      <c r="AI463" s="1"/>
      <c r="AJ463" s="1"/>
      <c r="AK463" s="1"/>
      <c r="AL463" s="1"/>
      <c r="AM463" s="1"/>
      <c r="AN463" s="37"/>
    </row>
    <row r="464" spans="1:40" ht="14.25" customHeight="1">
      <c r="A464" s="1"/>
      <c r="B464" s="32"/>
      <c r="C464" s="32"/>
      <c r="D464" s="33"/>
      <c r="E464" s="1"/>
      <c r="F464" s="34"/>
      <c r="G464" s="32"/>
      <c r="H464" s="1"/>
      <c r="I464" s="35"/>
      <c r="J464" s="1"/>
      <c r="K464" s="1"/>
      <c r="L464" s="32"/>
      <c r="M464" s="32"/>
      <c r="N464" s="32"/>
      <c r="O464" s="32"/>
      <c r="P464" s="36"/>
      <c r="Q464" s="36"/>
      <c r="R464" s="36"/>
      <c r="S464" s="36"/>
      <c r="T464" s="36"/>
      <c r="U464" s="32"/>
      <c r="V464" s="32"/>
      <c r="W464" s="32"/>
      <c r="X464" s="32"/>
      <c r="Y464" s="32"/>
      <c r="Z464" s="32"/>
      <c r="AA464" s="32"/>
      <c r="AB464" s="32"/>
      <c r="AC464" s="32"/>
      <c r="AD464" s="32"/>
      <c r="AE464" s="32"/>
      <c r="AF464" s="1"/>
      <c r="AG464" s="1"/>
      <c r="AH464" s="1"/>
      <c r="AI464" s="1"/>
      <c r="AJ464" s="1"/>
      <c r="AK464" s="1"/>
      <c r="AL464" s="1"/>
      <c r="AM464" s="1"/>
      <c r="AN464" s="37"/>
    </row>
    <row r="465" spans="1:40" ht="14.25" customHeight="1">
      <c r="A465" s="1"/>
      <c r="B465" s="32"/>
      <c r="C465" s="32"/>
      <c r="D465" s="33"/>
      <c r="E465" s="1"/>
      <c r="F465" s="34"/>
      <c r="G465" s="32"/>
      <c r="H465" s="1"/>
      <c r="I465" s="35"/>
      <c r="J465" s="1"/>
      <c r="K465" s="1"/>
      <c r="L465" s="32"/>
      <c r="M465" s="32"/>
      <c r="N465" s="32"/>
      <c r="O465" s="32"/>
      <c r="P465" s="36"/>
      <c r="Q465" s="36"/>
      <c r="R465" s="36"/>
      <c r="S465" s="36"/>
      <c r="T465" s="36"/>
      <c r="U465" s="32"/>
      <c r="V465" s="32"/>
      <c r="W465" s="32"/>
      <c r="X465" s="32"/>
      <c r="Y465" s="32"/>
      <c r="Z465" s="32"/>
      <c r="AA465" s="32"/>
      <c r="AB465" s="32"/>
      <c r="AC465" s="32"/>
      <c r="AD465" s="32"/>
      <c r="AE465" s="32"/>
      <c r="AF465" s="1"/>
      <c r="AG465" s="1"/>
      <c r="AH465" s="1"/>
      <c r="AI465" s="1"/>
      <c r="AJ465" s="1"/>
      <c r="AK465" s="1"/>
      <c r="AL465" s="1"/>
      <c r="AM465" s="1"/>
      <c r="AN465" s="37"/>
    </row>
    <row r="466" spans="1:40" ht="14.25" customHeight="1">
      <c r="A466" s="1"/>
      <c r="B466" s="32"/>
      <c r="C466" s="32"/>
      <c r="D466" s="33"/>
      <c r="E466" s="1"/>
      <c r="F466" s="34"/>
      <c r="G466" s="32"/>
      <c r="H466" s="1"/>
      <c r="I466" s="35"/>
      <c r="J466" s="1"/>
      <c r="K466" s="1"/>
      <c r="L466" s="32"/>
      <c r="M466" s="32"/>
      <c r="N466" s="32"/>
      <c r="O466" s="32"/>
      <c r="P466" s="36"/>
      <c r="Q466" s="36"/>
      <c r="R466" s="36"/>
      <c r="S466" s="36"/>
      <c r="T466" s="36"/>
      <c r="U466" s="32"/>
      <c r="V466" s="32"/>
      <c r="W466" s="32"/>
      <c r="X466" s="32"/>
      <c r="Y466" s="32"/>
      <c r="Z466" s="32"/>
      <c r="AA466" s="32"/>
      <c r="AB466" s="32"/>
      <c r="AC466" s="32"/>
      <c r="AD466" s="32"/>
      <c r="AE466" s="32"/>
      <c r="AF466" s="1"/>
      <c r="AG466" s="1"/>
      <c r="AH466" s="1"/>
      <c r="AI466" s="1"/>
      <c r="AJ466" s="1"/>
      <c r="AK466" s="1"/>
      <c r="AL466" s="1"/>
      <c r="AM466" s="1"/>
      <c r="AN466" s="37"/>
    </row>
    <row r="467" spans="1:40" ht="14.25" customHeight="1">
      <c r="A467" s="1"/>
      <c r="B467" s="32"/>
      <c r="C467" s="32"/>
      <c r="D467" s="33"/>
      <c r="E467" s="1"/>
      <c r="F467" s="34"/>
      <c r="G467" s="32"/>
      <c r="H467" s="1"/>
      <c r="I467" s="35"/>
      <c r="J467" s="1"/>
      <c r="K467" s="1"/>
      <c r="L467" s="32"/>
      <c r="M467" s="32"/>
      <c r="N467" s="32"/>
      <c r="O467" s="32"/>
      <c r="P467" s="36"/>
      <c r="Q467" s="36"/>
      <c r="R467" s="36"/>
      <c r="S467" s="36"/>
      <c r="T467" s="36"/>
      <c r="U467" s="32"/>
      <c r="V467" s="32"/>
      <c r="W467" s="32"/>
      <c r="X467" s="32"/>
      <c r="Y467" s="32"/>
      <c r="Z467" s="32"/>
      <c r="AA467" s="32"/>
      <c r="AB467" s="32"/>
      <c r="AC467" s="32"/>
      <c r="AD467" s="32"/>
      <c r="AE467" s="32"/>
      <c r="AF467" s="1"/>
      <c r="AG467" s="1"/>
      <c r="AH467" s="1"/>
      <c r="AI467" s="1"/>
      <c r="AJ467" s="1"/>
      <c r="AK467" s="1"/>
      <c r="AL467" s="1"/>
      <c r="AM467" s="1"/>
      <c r="AN467" s="37"/>
    </row>
    <row r="468" spans="1:40" ht="14.25" customHeight="1">
      <c r="A468" s="1"/>
      <c r="B468" s="32"/>
      <c r="C468" s="32"/>
      <c r="D468" s="33"/>
      <c r="E468" s="1"/>
      <c r="F468" s="34"/>
      <c r="G468" s="32"/>
      <c r="H468" s="1"/>
      <c r="I468" s="35"/>
      <c r="J468" s="1"/>
      <c r="K468" s="1"/>
      <c r="L468" s="32"/>
      <c r="M468" s="32"/>
      <c r="N468" s="32"/>
      <c r="O468" s="32"/>
      <c r="P468" s="36"/>
      <c r="Q468" s="36"/>
      <c r="R468" s="36"/>
      <c r="S468" s="36"/>
      <c r="T468" s="36"/>
      <c r="U468" s="32"/>
      <c r="V468" s="32"/>
      <c r="W468" s="32"/>
      <c r="X468" s="32"/>
      <c r="Y468" s="32"/>
      <c r="Z468" s="32"/>
      <c r="AA468" s="32"/>
      <c r="AB468" s="32"/>
      <c r="AC468" s="32"/>
      <c r="AD468" s="32"/>
      <c r="AE468" s="32"/>
      <c r="AF468" s="1"/>
      <c r="AG468" s="1"/>
      <c r="AH468" s="1"/>
      <c r="AI468" s="1"/>
      <c r="AJ468" s="1"/>
      <c r="AK468" s="1"/>
      <c r="AL468" s="1"/>
      <c r="AM468" s="1"/>
      <c r="AN468" s="37"/>
    </row>
    <row r="469" spans="1:40" ht="14.25" customHeight="1">
      <c r="A469" s="1"/>
      <c r="B469" s="32"/>
      <c r="C469" s="32"/>
      <c r="D469" s="33"/>
      <c r="E469" s="1"/>
      <c r="F469" s="34"/>
      <c r="G469" s="32"/>
      <c r="H469" s="1"/>
      <c r="I469" s="35"/>
      <c r="J469" s="1"/>
      <c r="K469" s="1"/>
      <c r="L469" s="32"/>
      <c r="M469" s="32"/>
      <c r="N469" s="32"/>
      <c r="O469" s="32"/>
      <c r="P469" s="36"/>
      <c r="Q469" s="36"/>
      <c r="R469" s="36"/>
      <c r="S469" s="36"/>
      <c r="T469" s="36"/>
      <c r="U469" s="32"/>
      <c r="V469" s="32"/>
      <c r="W469" s="32"/>
      <c r="X469" s="32"/>
      <c r="Y469" s="32"/>
      <c r="Z469" s="32"/>
      <c r="AA469" s="32"/>
      <c r="AB469" s="32"/>
      <c r="AC469" s="32"/>
      <c r="AD469" s="32"/>
      <c r="AE469" s="32"/>
      <c r="AF469" s="1"/>
      <c r="AG469" s="1"/>
      <c r="AH469" s="1"/>
      <c r="AI469" s="1"/>
      <c r="AJ469" s="1"/>
      <c r="AK469" s="1"/>
      <c r="AL469" s="1"/>
      <c r="AM469" s="1"/>
      <c r="AN469" s="37"/>
    </row>
    <row r="470" spans="1:40" ht="14.25" customHeight="1">
      <c r="A470" s="1"/>
      <c r="B470" s="32"/>
      <c r="C470" s="32"/>
      <c r="D470" s="33"/>
      <c r="E470" s="1"/>
      <c r="F470" s="34"/>
      <c r="G470" s="32"/>
      <c r="H470" s="1"/>
      <c r="I470" s="35"/>
      <c r="J470" s="1"/>
      <c r="K470" s="1"/>
      <c r="L470" s="32"/>
      <c r="M470" s="32"/>
      <c r="N470" s="32"/>
      <c r="O470" s="32"/>
      <c r="P470" s="36"/>
      <c r="Q470" s="36"/>
      <c r="R470" s="36"/>
      <c r="S470" s="36"/>
      <c r="T470" s="36"/>
      <c r="U470" s="32"/>
      <c r="V470" s="32"/>
      <c r="W470" s="32"/>
      <c r="X470" s="32"/>
      <c r="Y470" s="32"/>
      <c r="Z470" s="32"/>
      <c r="AA470" s="32"/>
      <c r="AB470" s="32"/>
      <c r="AC470" s="32"/>
      <c r="AD470" s="32"/>
      <c r="AE470" s="32"/>
      <c r="AF470" s="1"/>
      <c r="AG470" s="1"/>
      <c r="AH470" s="1"/>
      <c r="AI470" s="1"/>
      <c r="AJ470" s="1"/>
      <c r="AK470" s="1"/>
      <c r="AL470" s="1"/>
      <c r="AM470" s="1"/>
      <c r="AN470" s="37"/>
    </row>
    <row r="471" spans="1:40" ht="14.25" customHeight="1">
      <c r="A471" s="1"/>
      <c r="B471" s="32"/>
      <c r="C471" s="32"/>
      <c r="D471" s="33"/>
      <c r="E471" s="1"/>
      <c r="F471" s="34"/>
      <c r="G471" s="32"/>
      <c r="H471" s="1"/>
      <c r="I471" s="35"/>
      <c r="J471" s="1"/>
      <c r="K471" s="1"/>
      <c r="L471" s="32"/>
      <c r="M471" s="32"/>
      <c r="N471" s="32"/>
      <c r="O471" s="32"/>
      <c r="P471" s="36"/>
      <c r="Q471" s="36"/>
      <c r="R471" s="36"/>
      <c r="S471" s="36"/>
      <c r="T471" s="36"/>
      <c r="U471" s="32"/>
      <c r="V471" s="32"/>
      <c r="W471" s="32"/>
      <c r="X471" s="32"/>
      <c r="Y471" s="32"/>
      <c r="Z471" s="32"/>
      <c r="AA471" s="32"/>
      <c r="AB471" s="32"/>
      <c r="AC471" s="32"/>
      <c r="AD471" s="32"/>
      <c r="AE471" s="32"/>
      <c r="AF471" s="1"/>
      <c r="AG471" s="1"/>
      <c r="AH471" s="1"/>
      <c r="AI471" s="1"/>
      <c r="AJ471" s="1"/>
      <c r="AK471" s="1"/>
      <c r="AL471" s="1"/>
      <c r="AM471" s="1"/>
      <c r="AN471" s="37"/>
    </row>
    <row r="472" spans="1:40" ht="14.25" customHeight="1">
      <c r="A472" s="1"/>
      <c r="B472" s="32"/>
      <c r="C472" s="32"/>
      <c r="D472" s="33"/>
      <c r="E472" s="1"/>
      <c r="F472" s="34"/>
      <c r="G472" s="32"/>
      <c r="H472" s="1"/>
      <c r="I472" s="35"/>
      <c r="J472" s="1"/>
      <c r="K472" s="1"/>
      <c r="L472" s="32"/>
      <c r="M472" s="32"/>
      <c r="N472" s="32"/>
      <c r="O472" s="32"/>
      <c r="P472" s="36"/>
      <c r="Q472" s="36"/>
      <c r="R472" s="36"/>
      <c r="S472" s="36"/>
      <c r="T472" s="36"/>
      <c r="U472" s="32"/>
      <c r="V472" s="32"/>
      <c r="W472" s="32"/>
      <c r="X472" s="32"/>
      <c r="Y472" s="32"/>
      <c r="Z472" s="32"/>
      <c r="AA472" s="32"/>
      <c r="AB472" s="32"/>
      <c r="AC472" s="32"/>
      <c r="AD472" s="32"/>
      <c r="AE472" s="32"/>
      <c r="AF472" s="1"/>
      <c r="AG472" s="1"/>
      <c r="AH472" s="1"/>
      <c r="AI472" s="1"/>
      <c r="AJ472" s="1"/>
      <c r="AK472" s="1"/>
      <c r="AL472" s="1"/>
      <c r="AM472" s="1"/>
      <c r="AN472" s="37"/>
    </row>
    <row r="473" spans="1:40" ht="14.25" customHeight="1">
      <c r="A473" s="1"/>
      <c r="B473" s="32"/>
      <c r="C473" s="32"/>
      <c r="D473" s="33"/>
      <c r="E473" s="1"/>
      <c r="F473" s="34"/>
      <c r="G473" s="32"/>
      <c r="H473" s="1"/>
      <c r="I473" s="35"/>
      <c r="J473" s="1"/>
      <c r="K473" s="1"/>
      <c r="L473" s="32"/>
      <c r="M473" s="32"/>
      <c r="N473" s="32"/>
      <c r="O473" s="32"/>
      <c r="P473" s="36"/>
      <c r="Q473" s="36"/>
      <c r="R473" s="36"/>
      <c r="S473" s="36"/>
      <c r="T473" s="36"/>
      <c r="U473" s="32"/>
      <c r="V473" s="32"/>
      <c r="W473" s="32"/>
      <c r="X473" s="32"/>
      <c r="Y473" s="32"/>
      <c r="Z473" s="32"/>
      <c r="AA473" s="32"/>
      <c r="AB473" s="32"/>
      <c r="AC473" s="32"/>
      <c r="AD473" s="32"/>
      <c r="AE473" s="32"/>
      <c r="AF473" s="1"/>
      <c r="AG473" s="1"/>
      <c r="AH473" s="1"/>
      <c r="AI473" s="1"/>
      <c r="AJ473" s="1"/>
      <c r="AK473" s="1"/>
      <c r="AL473" s="1"/>
      <c r="AM473" s="1"/>
      <c r="AN473" s="37"/>
    </row>
    <row r="474" spans="1:40" ht="14.25" customHeight="1">
      <c r="A474" s="1"/>
      <c r="B474" s="32"/>
      <c r="C474" s="32"/>
      <c r="D474" s="33"/>
      <c r="E474" s="1"/>
      <c r="F474" s="34"/>
      <c r="G474" s="32"/>
      <c r="H474" s="1"/>
      <c r="I474" s="35"/>
      <c r="J474" s="1"/>
      <c r="K474" s="1"/>
      <c r="L474" s="32"/>
      <c r="M474" s="32"/>
      <c r="N474" s="32"/>
      <c r="O474" s="32"/>
      <c r="P474" s="36"/>
      <c r="Q474" s="36"/>
      <c r="R474" s="36"/>
      <c r="S474" s="36"/>
      <c r="T474" s="36"/>
      <c r="U474" s="32"/>
      <c r="V474" s="32"/>
      <c r="W474" s="32"/>
      <c r="X474" s="32"/>
      <c r="Y474" s="32"/>
      <c r="Z474" s="32"/>
      <c r="AA474" s="32"/>
      <c r="AB474" s="32"/>
      <c r="AC474" s="32"/>
      <c r="AD474" s="32"/>
      <c r="AE474" s="32"/>
      <c r="AF474" s="1"/>
      <c r="AG474" s="1"/>
      <c r="AH474" s="1"/>
      <c r="AI474" s="1"/>
      <c r="AJ474" s="1"/>
      <c r="AK474" s="1"/>
      <c r="AL474" s="1"/>
      <c r="AM474" s="1"/>
      <c r="AN474" s="37"/>
    </row>
    <row r="475" spans="1:40" ht="14.25" customHeight="1">
      <c r="A475" s="1"/>
      <c r="B475" s="32"/>
      <c r="C475" s="32"/>
      <c r="D475" s="33"/>
      <c r="E475" s="1"/>
      <c r="F475" s="34"/>
      <c r="G475" s="32"/>
      <c r="H475" s="1"/>
      <c r="I475" s="35"/>
      <c r="J475" s="1"/>
      <c r="K475" s="1"/>
      <c r="L475" s="32"/>
      <c r="M475" s="32"/>
      <c r="N475" s="32"/>
      <c r="O475" s="32"/>
      <c r="P475" s="36"/>
      <c r="Q475" s="36"/>
      <c r="R475" s="36"/>
      <c r="S475" s="36"/>
      <c r="T475" s="36"/>
      <c r="U475" s="32"/>
      <c r="V475" s="32"/>
      <c r="W475" s="32"/>
      <c r="X475" s="32"/>
      <c r="Y475" s="32"/>
      <c r="Z475" s="32"/>
      <c r="AA475" s="32"/>
      <c r="AB475" s="32"/>
      <c r="AC475" s="32"/>
      <c r="AD475" s="32"/>
      <c r="AE475" s="32"/>
      <c r="AF475" s="1"/>
      <c r="AG475" s="1"/>
      <c r="AH475" s="1"/>
      <c r="AI475" s="1"/>
      <c r="AJ475" s="1"/>
      <c r="AK475" s="1"/>
      <c r="AL475" s="1"/>
      <c r="AM475" s="1"/>
      <c r="AN475" s="37"/>
    </row>
    <row r="476" spans="1:40" ht="14.25" customHeight="1">
      <c r="A476" s="1"/>
      <c r="B476" s="32"/>
      <c r="C476" s="32"/>
      <c r="D476" s="33"/>
      <c r="E476" s="1"/>
      <c r="F476" s="34"/>
      <c r="G476" s="32"/>
      <c r="H476" s="1"/>
      <c r="I476" s="35"/>
      <c r="J476" s="1"/>
      <c r="K476" s="1"/>
      <c r="L476" s="32"/>
      <c r="M476" s="32"/>
      <c r="N476" s="32"/>
      <c r="O476" s="32"/>
      <c r="P476" s="36"/>
      <c r="Q476" s="36"/>
      <c r="R476" s="36"/>
      <c r="S476" s="36"/>
      <c r="T476" s="36"/>
      <c r="U476" s="32"/>
      <c r="V476" s="32"/>
      <c r="W476" s="32"/>
      <c r="X476" s="32"/>
      <c r="Y476" s="32"/>
      <c r="Z476" s="32"/>
      <c r="AA476" s="32"/>
      <c r="AB476" s="32"/>
      <c r="AC476" s="32"/>
      <c r="AD476" s="32"/>
      <c r="AE476" s="32"/>
      <c r="AF476" s="1"/>
      <c r="AG476" s="1"/>
      <c r="AH476" s="1"/>
      <c r="AI476" s="1"/>
      <c r="AJ476" s="1"/>
      <c r="AK476" s="1"/>
      <c r="AL476" s="1"/>
      <c r="AM476" s="1"/>
      <c r="AN476" s="37"/>
    </row>
    <row r="477" spans="1:40" ht="14.25" customHeight="1">
      <c r="A477" s="1"/>
      <c r="B477" s="32"/>
      <c r="C477" s="32"/>
      <c r="D477" s="33"/>
      <c r="E477" s="1"/>
      <c r="F477" s="34"/>
      <c r="G477" s="32"/>
      <c r="H477" s="1"/>
      <c r="I477" s="35"/>
      <c r="J477" s="1"/>
      <c r="K477" s="1"/>
      <c r="L477" s="32"/>
      <c r="M477" s="32"/>
      <c r="N477" s="32"/>
      <c r="O477" s="32"/>
      <c r="P477" s="36"/>
      <c r="Q477" s="36"/>
      <c r="R477" s="36"/>
      <c r="S477" s="36"/>
      <c r="T477" s="36"/>
      <c r="U477" s="32"/>
      <c r="V477" s="32"/>
      <c r="W477" s="32"/>
      <c r="X477" s="32"/>
      <c r="Y477" s="32"/>
      <c r="Z477" s="32"/>
      <c r="AA477" s="32"/>
      <c r="AB477" s="32"/>
      <c r="AC477" s="32"/>
      <c r="AD477" s="32"/>
      <c r="AE477" s="32"/>
      <c r="AF477" s="1"/>
      <c r="AG477" s="1"/>
      <c r="AH477" s="1"/>
      <c r="AI477" s="1"/>
      <c r="AJ477" s="1"/>
      <c r="AK477" s="1"/>
      <c r="AL477" s="1"/>
      <c r="AM477" s="1"/>
      <c r="AN477" s="37"/>
    </row>
    <row r="478" spans="1:40" ht="14.25" customHeight="1">
      <c r="A478" s="1"/>
      <c r="B478" s="32"/>
      <c r="C478" s="32"/>
      <c r="D478" s="33"/>
      <c r="E478" s="1"/>
      <c r="F478" s="34"/>
      <c r="G478" s="32"/>
      <c r="H478" s="1"/>
      <c r="I478" s="35"/>
      <c r="J478" s="1"/>
      <c r="K478" s="1"/>
      <c r="L478" s="32"/>
      <c r="M478" s="32"/>
      <c r="N478" s="32"/>
      <c r="O478" s="32"/>
      <c r="P478" s="36"/>
      <c r="Q478" s="36"/>
      <c r="R478" s="36"/>
      <c r="S478" s="36"/>
      <c r="T478" s="36"/>
      <c r="U478" s="32"/>
      <c r="V478" s="32"/>
      <c r="W478" s="32"/>
      <c r="X478" s="32"/>
      <c r="Y478" s="32"/>
      <c r="Z478" s="32"/>
      <c r="AA478" s="32"/>
      <c r="AB478" s="32"/>
      <c r="AC478" s="32"/>
      <c r="AD478" s="32"/>
      <c r="AE478" s="32"/>
      <c r="AF478" s="1"/>
      <c r="AG478" s="1"/>
      <c r="AH478" s="1"/>
      <c r="AI478" s="1"/>
      <c r="AJ478" s="1"/>
      <c r="AK478" s="1"/>
      <c r="AL478" s="1"/>
      <c r="AM478" s="1"/>
      <c r="AN478" s="37"/>
    </row>
    <row r="479" spans="1:40" ht="14.25" customHeight="1">
      <c r="A479" s="1"/>
      <c r="B479" s="32"/>
      <c r="C479" s="32"/>
      <c r="D479" s="33"/>
      <c r="E479" s="1"/>
      <c r="F479" s="34"/>
      <c r="G479" s="32"/>
      <c r="H479" s="1"/>
      <c r="I479" s="35"/>
      <c r="J479" s="1"/>
      <c r="K479" s="1"/>
      <c r="L479" s="32"/>
      <c r="M479" s="32"/>
      <c r="N479" s="32"/>
      <c r="O479" s="32"/>
      <c r="P479" s="36"/>
      <c r="Q479" s="36"/>
      <c r="R479" s="36"/>
      <c r="S479" s="36"/>
      <c r="T479" s="36"/>
      <c r="U479" s="32"/>
      <c r="V479" s="32"/>
      <c r="W479" s="32"/>
      <c r="X479" s="32"/>
      <c r="Y479" s="32"/>
      <c r="Z479" s="32"/>
      <c r="AA479" s="32"/>
      <c r="AB479" s="32"/>
      <c r="AC479" s="32"/>
      <c r="AD479" s="32"/>
      <c r="AE479" s="32"/>
      <c r="AF479" s="1"/>
      <c r="AG479" s="1"/>
      <c r="AH479" s="1"/>
      <c r="AI479" s="1"/>
      <c r="AJ479" s="1"/>
      <c r="AK479" s="1"/>
      <c r="AL479" s="1"/>
      <c r="AM479" s="1"/>
      <c r="AN479" s="37"/>
    </row>
    <row r="480" spans="1:40" ht="14.25" customHeight="1">
      <c r="A480" s="1"/>
      <c r="B480" s="32"/>
      <c r="C480" s="32"/>
      <c r="D480" s="33"/>
      <c r="E480" s="1"/>
      <c r="F480" s="34"/>
      <c r="G480" s="32"/>
      <c r="H480" s="1"/>
      <c r="I480" s="35"/>
      <c r="J480" s="1"/>
      <c r="K480" s="1"/>
      <c r="L480" s="32"/>
      <c r="M480" s="32"/>
      <c r="N480" s="32"/>
      <c r="O480" s="32"/>
      <c r="P480" s="36"/>
      <c r="Q480" s="36"/>
      <c r="R480" s="36"/>
      <c r="S480" s="36"/>
      <c r="T480" s="36"/>
      <c r="U480" s="32"/>
      <c r="V480" s="32"/>
      <c r="W480" s="32"/>
      <c r="X480" s="32"/>
      <c r="Y480" s="32"/>
      <c r="Z480" s="32"/>
      <c r="AA480" s="32"/>
      <c r="AB480" s="32"/>
      <c r="AC480" s="32"/>
      <c r="AD480" s="32"/>
      <c r="AE480" s="32"/>
      <c r="AF480" s="1"/>
      <c r="AG480" s="1"/>
      <c r="AH480" s="1"/>
      <c r="AI480" s="1"/>
      <c r="AJ480" s="1"/>
      <c r="AK480" s="1"/>
      <c r="AL480" s="1"/>
      <c r="AM480" s="1"/>
      <c r="AN480" s="37"/>
    </row>
    <row r="481" spans="1:40" ht="14.25" customHeight="1">
      <c r="A481" s="1"/>
      <c r="B481" s="32"/>
      <c r="C481" s="32"/>
      <c r="D481" s="33"/>
      <c r="E481" s="1"/>
      <c r="F481" s="34"/>
      <c r="G481" s="32"/>
      <c r="H481" s="1"/>
      <c r="I481" s="35"/>
      <c r="J481" s="1"/>
      <c r="K481" s="1"/>
      <c r="L481" s="32"/>
      <c r="M481" s="32"/>
      <c r="N481" s="32"/>
      <c r="O481" s="32"/>
      <c r="P481" s="36"/>
      <c r="Q481" s="36"/>
      <c r="R481" s="36"/>
      <c r="S481" s="36"/>
      <c r="T481" s="36"/>
      <c r="U481" s="32"/>
      <c r="V481" s="32"/>
      <c r="W481" s="32"/>
      <c r="X481" s="32"/>
      <c r="Y481" s="32"/>
      <c r="Z481" s="32"/>
      <c r="AA481" s="32"/>
      <c r="AB481" s="32"/>
      <c r="AC481" s="32"/>
      <c r="AD481" s="32"/>
      <c r="AE481" s="32"/>
      <c r="AF481" s="1"/>
      <c r="AG481" s="1"/>
      <c r="AH481" s="1"/>
      <c r="AI481" s="1"/>
      <c r="AJ481" s="1"/>
      <c r="AK481" s="1"/>
      <c r="AL481" s="1"/>
      <c r="AM481" s="1"/>
      <c r="AN481" s="37"/>
    </row>
    <row r="482" spans="1:40" ht="14.25" customHeight="1">
      <c r="A482" s="1"/>
      <c r="B482" s="32"/>
      <c r="C482" s="32"/>
      <c r="D482" s="33"/>
      <c r="E482" s="1"/>
      <c r="F482" s="34"/>
      <c r="G482" s="32"/>
      <c r="H482" s="1"/>
      <c r="I482" s="35"/>
      <c r="J482" s="1"/>
      <c r="K482" s="1"/>
      <c r="L482" s="32"/>
      <c r="M482" s="32"/>
      <c r="N482" s="32"/>
      <c r="O482" s="32"/>
      <c r="P482" s="36"/>
      <c r="Q482" s="36"/>
      <c r="R482" s="36"/>
      <c r="S482" s="36"/>
      <c r="T482" s="36"/>
      <c r="U482" s="32"/>
      <c r="V482" s="32"/>
      <c r="W482" s="32"/>
      <c r="X482" s="32"/>
      <c r="Y482" s="32"/>
      <c r="Z482" s="32"/>
      <c r="AA482" s="32"/>
      <c r="AB482" s="32"/>
      <c r="AC482" s="32"/>
      <c r="AD482" s="32"/>
      <c r="AE482" s="32"/>
      <c r="AF482" s="1"/>
      <c r="AG482" s="1"/>
      <c r="AH482" s="1"/>
      <c r="AI482" s="1"/>
      <c r="AJ482" s="1"/>
      <c r="AK482" s="1"/>
      <c r="AL482" s="1"/>
      <c r="AM482" s="1"/>
      <c r="AN482" s="37"/>
    </row>
    <row r="483" spans="1:40" ht="14.25" customHeight="1">
      <c r="A483" s="1"/>
      <c r="B483" s="32"/>
      <c r="C483" s="32"/>
      <c r="D483" s="33"/>
      <c r="E483" s="1"/>
      <c r="F483" s="34"/>
      <c r="G483" s="32"/>
      <c r="H483" s="1"/>
      <c r="I483" s="35"/>
      <c r="J483" s="1"/>
      <c r="K483" s="1"/>
      <c r="L483" s="32"/>
      <c r="M483" s="32"/>
      <c r="N483" s="32"/>
      <c r="O483" s="32"/>
      <c r="P483" s="36"/>
      <c r="Q483" s="36"/>
      <c r="R483" s="36"/>
      <c r="S483" s="36"/>
      <c r="T483" s="36"/>
      <c r="U483" s="32"/>
      <c r="V483" s="32"/>
      <c r="W483" s="32"/>
      <c r="X483" s="32"/>
      <c r="Y483" s="32"/>
      <c r="Z483" s="32"/>
      <c r="AA483" s="32"/>
      <c r="AB483" s="32"/>
      <c r="AC483" s="32"/>
      <c r="AD483" s="32"/>
      <c r="AE483" s="32"/>
      <c r="AF483" s="1"/>
      <c r="AG483" s="1"/>
      <c r="AH483" s="1"/>
      <c r="AI483" s="1"/>
      <c r="AJ483" s="1"/>
      <c r="AK483" s="1"/>
      <c r="AL483" s="1"/>
      <c r="AM483" s="1"/>
      <c r="AN483" s="37"/>
    </row>
    <row r="484" spans="1:40" ht="14.25" customHeight="1">
      <c r="A484" s="1"/>
      <c r="B484" s="32"/>
      <c r="C484" s="32"/>
      <c r="D484" s="33"/>
      <c r="E484" s="1"/>
      <c r="F484" s="34"/>
      <c r="G484" s="32"/>
      <c r="H484" s="1"/>
      <c r="I484" s="35"/>
      <c r="J484" s="1"/>
      <c r="K484" s="1"/>
      <c r="L484" s="32"/>
      <c r="M484" s="32"/>
      <c r="N484" s="32"/>
      <c r="O484" s="32"/>
      <c r="P484" s="36"/>
      <c r="Q484" s="36"/>
      <c r="R484" s="36"/>
      <c r="S484" s="36"/>
      <c r="T484" s="36"/>
      <c r="U484" s="32"/>
      <c r="V484" s="32"/>
      <c r="W484" s="32"/>
      <c r="X484" s="32"/>
      <c r="Y484" s="32"/>
      <c r="Z484" s="32"/>
      <c r="AA484" s="32"/>
      <c r="AB484" s="32"/>
      <c r="AC484" s="32"/>
      <c r="AD484" s="32"/>
      <c r="AE484" s="32"/>
      <c r="AF484" s="1"/>
      <c r="AG484" s="1"/>
      <c r="AH484" s="1"/>
      <c r="AI484" s="1"/>
      <c r="AJ484" s="1"/>
      <c r="AK484" s="1"/>
      <c r="AL484" s="1"/>
      <c r="AM484" s="1"/>
      <c r="AN484" s="37"/>
    </row>
    <row r="485" spans="1:40" ht="14.25" customHeight="1">
      <c r="A485" s="1"/>
      <c r="B485" s="32"/>
      <c r="C485" s="32"/>
      <c r="D485" s="33"/>
      <c r="E485" s="1"/>
      <c r="F485" s="34"/>
      <c r="G485" s="32"/>
      <c r="H485" s="1"/>
      <c r="I485" s="35"/>
      <c r="J485" s="1"/>
      <c r="K485" s="1"/>
      <c r="L485" s="32"/>
      <c r="M485" s="32"/>
      <c r="N485" s="32"/>
      <c r="O485" s="32"/>
      <c r="P485" s="36"/>
      <c r="Q485" s="36"/>
      <c r="R485" s="36"/>
      <c r="S485" s="36"/>
      <c r="T485" s="36"/>
      <c r="U485" s="32"/>
      <c r="V485" s="32"/>
      <c r="W485" s="32"/>
      <c r="X485" s="32"/>
      <c r="Y485" s="32"/>
      <c r="Z485" s="32"/>
      <c r="AA485" s="32"/>
      <c r="AB485" s="32"/>
      <c r="AC485" s="32"/>
      <c r="AD485" s="32"/>
      <c r="AE485" s="32"/>
      <c r="AF485" s="1"/>
      <c r="AG485" s="1"/>
      <c r="AH485" s="1"/>
      <c r="AI485" s="1"/>
      <c r="AJ485" s="1"/>
      <c r="AK485" s="1"/>
      <c r="AL485" s="1"/>
      <c r="AM485" s="1"/>
      <c r="AN485" s="37"/>
    </row>
    <row r="486" spans="1:40" ht="14.25" customHeight="1">
      <c r="A486" s="1"/>
      <c r="B486" s="32"/>
      <c r="C486" s="32"/>
      <c r="D486" s="33"/>
      <c r="E486" s="1"/>
      <c r="F486" s="34"/>
      <c r="G486" s="32"/>
      <c r="H486" s="1"/>
      <c r="I486" s="35"/>
      <c r="J486" s="1"/>
      <c r="K486" s="1"/>
      <c r="L486" s="32"/>
      <c r="M486" s="32"/>
      <c r="N486" s="32"/>
      <c r="O486" s="32"/>
      <c r="P486" s="36"/>
      <c r="Q486" s="36"/>
      <c r="R486" s="36"/>
      <c r="S486" s="36"/>
      <c r="T486" s="36"/>
      <c r="U486" s="32"/>
      <c r="V486" s="32"/>
      <c r="W486" s="32"/>
      <c r="X486" s="32"/>
      <c r="Y486" s="32"/>
      <c r="Z486" s="32"/>
      <c r="AA486" s="32"/>
      <c r="AB486" s="32"/>
      <c r="AC486" s="32"/>
      <c r="AD486" s="32"/>
      <c r="AE486" s="32"/>
      <c r="AF486" s="1"/>
      <c r="AG486" s="1"/>
      <c r="AH486" s="1"/>
      <c r="AI486" s="1"/>
      <c r="AJ486" s="1"/>
      <c r="AK486" s="1"/>
      <c r="AL486" s="1"/>
      <c r="AM486" s="1"/>
      <c r="AN486" s="37"/>
    </row>
    <row r="487" spans="1:40" ht="14.25" customHeight="1">
      <c r="A487" s="1"/>
      <c r="B487" s="32"/>
      <c r="C487" s="32"/>
      <c r="D487" s="33"/>
      <c r="E487" s="1"/>
      <c r="F487" s="34"/>
      <c r="G487" s="32"/>
      <c r="H487" s="1"/>
      <c r="I487" s="35"/>
      <c r="J487" s="1"/>
      <c r="K487" s="1"/>
      <c r="L487" s="32"/>
      <c r="M487" s="32"/>
      <c r="N487" s="32"/>
      <c r="O487" s="32"/>
      <c r="P487" s="36"/>
      <c r="Q487" s="36"/>
      <c r="R487" s="36"/>
      <c r="S487" s="36"/>
      <c r="T487" s="36"/>
      <c r="U487" s="32"/>
      <c r="V487" s="32"/>
      <c r="W487" s="32"/>
      <c r="X487" s="32"/>
      <c r="Y487" s="32"/>
      <c r="Z487" s="32"/>
      <c r="AA487" s="32"/>
      <c r="AB487" s="32"/>
      <c r="AC487" s="32"/>
      <c r="AD487" s="32"/>
      <c r="AE487" s="32"/>
      <c r="AF487" s="1"/>
      <c r="AG487" s="1"/>
      <c r="AH487" s="1"/>
      <c r="AI487" s="1"/>
      <c r="AJ487" s="1"/>
      <c r="AK487" s="1"/>
      <c r="AL487" s="1"/>
      <c r="AM487" s="1"/>
      <c r="AN487" s="37"/>
    </row>
    <row r="488" spans="1:40" ht="14.25" customHeight="1">
      <c r="A488" s="1"/>
      <c r="B488" s="32"/>
      <c r="C488" s="32"/>
      <c r="D488" s="33"/>
      <c r="E488" s="1"/>
      <c r="F488" s="34"/>
      <c r="G488" s="32"/>
      <c r="H488" s="1"/>
      <c r="I488" s="35"/>
      <c r="J488" s="1"/>
      <c r="K488" s="1"/>
      <c r="L488" s="32"/>
      <c r="M488" s="32"/>
      <c r="N488" s="32"/>
      <c r="O488" s="32"/>
      <c r="P488" s="36"/>
      <c r="Q488" s="36"/>
      <c r="R488" s="36"/>
      <c r="S488" s="36"/>
      <c r="T488" s="36"/>
      <c r="U488" s="32"/>
      <c r="V488" s="32"/>
      <c r="W488" s="32"/>
      <c r="X488" s="32"/>
      <c r="Y488" s="32"/>
      <c r="Z488" s="32"/>
      <c r="AA488" s="32"/>
      <c r="AB488" s="32"/>
      <c r="AC488" s="32"/>
      <c r="AD488" s="32"/>
      <c r="AE488" s="32"/>
      <c r="AF488" s="1"/>
      <c r="AG488" s="1"/>
      <c r="AH488" s="1"/>
      <c r="AI488" s="1"/>
      <c r="AJ488" s="1"/>
      <c r="AK488" s="1"/>
      <c r="AL488" s="1"/>
      <c r="AM488" s="1"/>
      <c r="AN488" s="37"/>
    </row>
    <row r="489" spans="1:40" ht="14.25" customHeight="1">
      <c r="A489" s="1"/>
      <c r="B489" s="32"/>
      <c r="C489" s="32"/>
      <c r="D489" s="33"/>
      <c r="E489" s="1"/>
      <c r="F489" s="34"/>
      <c r="G489" s="32"/>
      <c r="H489" s="1"/>
      <c r="I489" s="35"/>
      <c r="J489" s="1"/>
      <c r="K489" s="1"/>
      <c r="L489" s="32"/>
      <c r="M489" s="32"/>
      <c r="N489" s="32"/>
      <c r="O489" s="32"/>
      <c r="P489" s="36"/>
      <c r="Q489" s="36"/>
      <c r="R489" s="36"/>
      <c r="S489" s="36"/>
      <c r="T489" s="36"/>
      <c r="U489" s="32"/>
      <c r="V489" s="32"/>
      <c r="W489" s="32"/>
      <c r="X489" s="32"/>
      <c r="Y489" s="32"/>
      <c r="Z489" s="32"/>
      <c r="AA489" s="32"/>
      <c r="AB489" s="32"/>
      <c r="AC489" s="32"/>
      <c r="AD489" s="32"/>
      <c r="AE489" s="32"/>
      <c r="AF489" s="1"/>
      <c r="AG489" s="1"/>
      <c r="AH489" s="1"/>
      <c r="AI489" s="1"/>
      <c r="AJ489" s="1"/>
      <c r="AK489" s="1"/>
      <c r="AL489" s="1"/>
      <c r="AM489" s="1"/>
      <c r="AN489" s="37"/>
    </row>
    <row r="490" spans="1:40" ht="14.25" customHeight="1">
      <c r="A490" s="1"/>
      <c r="B490" s="32"/>
      <c r="C490" s="32"/>
      <c r="D490" s="33"/>
      <c r="E490" s="1"/>
      <c r="F490" s="34"/>
      <c r="G490" s="32"/>
      <c r="H490" s="1"/>
      <c r="I490" s="35"/>
      <c r="J490" s="1"/>
      <c r="K490" s="1"/>
      <c r="L490" s="32"/>
      <c r="M490" s="32"/>
      <c r="N490" s="32"/>
      <c r="O490" s="32"/>
      <c r="P490" s="36"/>
      <c r="Q490" s="36"/>
      <c r="R490" s="36"/>
      <c r="S490" s="36"/>
      <c r="T490" s="36"/>
      <c r="U490" s="32"/>
      <c r="V490" s="32"/>
      <c r="W490" s="32"/>
      <c r="X490" s="32"/>
      <c r="Y490" s="32"/>
      <c r="Z490" s="32"/>
      <c r="AA490" s="32"/>
      <c r="AB490" s="32"/>
      <c r="AC490" s="32"/>
      <c r="AD490" s="32"/>
      <c r="AE490" s="32"/>
      <c r="AF490" s="1"/>
      <c r="AG490" s="1"/>
      <c r="AH490" s="1"/>
      <c r="AI490" s="1"/>
      <c r="AJ490" s="1"/>
      <c r="AK490" s="1"/>
      <c r="AL490" s="1"/>
      <c r="AM490" s="1"/>
      <c r="AN490" s="37"/>
    </row>
    <row r="491" spans="1:40" ht="14.25" customHeight="1">
      <c r="A491" s="1"/>
      <c r="B491" s="32"/>
      <c r="C491" s="32"/>
      <c r="D491" s="33"/>
      <c r="E491" s="1"/>
      <c r="F491" s="34"/>
      <c r="G491" s="32"/>
      <c r="H491" s="1"/>
      <c r="I491" s="35"/>
      <c r="J491" s="1"/>
      <c r="K491" s="1"/>
      <c r="L491" s="32"/>
      <c r="M491" s="32"/>
      <c r="N491" s="32"/>
      <c r="O491" s="32"/>
      <c r="P491" s="36"/>
      <c r="Q491" s="36"/>
      <c r="R491" s="36"/>
      <c r="S491" s="36"/>
      <c r="T491" s="36"/>
      <c r="U491" s="32"/>
      <c r="V491" s="32"/>
      <c r="W491" s="32"/>
      <c r="X491" s="32"/>
      <c r="Y491" s="32"/>
      <c r="Z491" s="32"/>
      <c r="AA491" s="32"/>
      <c r="AB491" s="32"/>
      <c r="AC491" s="32"/>
      <c r="AD491" s="32"/>
      <c r="AE491" s="32"/>
      <c r="AF491" s="1"/>
      <c r="AG491" s="1"/>
      <c r="AH491" s="1"/>
      <c r="AI491" s="1"/>
      <c r="AJ491" s="1"/>
      <c r="AK491" s="1"/>
      <c r="AL491" s="1"/>
      <c r="AM491" s="1"/>
      <c r="AN491" s="37"/>
    </row>
    <row r="492" spans="1:40" ht="14.25" customHeight="1">
      <c r="A492" s="1"/>
      <c r="B492" s="32"/>
      <c r="C492" s="32"/>
      <c r="D492" s="33"/>
      <c r="E492" s="1"/>
      <c r="F492" s="34"/>
      <c r="G492" s="32"/>
      <c r="H492" s="1"/>
      <c r="I492" s="35"/>
      <c r="J492" s="1"/>
      <c r="K492" s="1"/>
      <c r="L492" s="32"/>
      <c r="M492" s="32"/>
      <c r="N492" s="32"/>
      <c r="O492" s="32"/>
      <c r="P492" s="36"/>
      <c r="Q492" s="36"/>
      <c r="R492" s="36"/>
      <c r="S492" s="36"/>
      <c r="T492" s="36"/>
      <c r="U492" s="32"/>
      <c r="V492" s="32"/>
      <c r="W492" s="32"/>
      <c r="X492" s="32"/>
      <c r="Y492" s="32"/>
      <c r="Z492" s="32"/>
      <c r="AA492" s="32"/>
      <c r="AB492" s="32"/>
      <c r="AC492" s="32"/>
      <c r="AD492" s="32"/>
      <c r="AE492" s="32"/>
      <c r="AF492" s="1"/>
      <c r="AG492" s="1"/>
      <c r="AH492" s="1"/>
      <c r="AI492" s="1"/>
      <c r="AJ492" s="1"/>
      <c r="AK492" s="1"/>
      <c r="AL492" s="1"/>
      <c r="AM492" s="1"/>
      <c r="AN492" s="37"/>
    </row>
    <row r="493" spans="1:40" ht="14.25" customHeight="1">
      <c r="A493" s="1"/>
      <c r="B493" s="32"/>
      <c r="C493" s="32"/>
      <c r="D493" s="33"/>
      <c r="E493" s="1"/>
      <c r="F493" s="34"/>
      <c r="G493" s="32"/>
      <c r="H493" s="1"/>
      <c r="I493" s="35"/>
      <c r="J493" s="1"/>
      <c r="K493" s="1"/>
      <c r="L493" s="32"/>
      <c r="M493" s="32"/>
      <c r="N493" s="32"/>
      <c r="O493" s="32"/>
      <c r="P493" s="36"/>
      <c r="Q493" s="36"/>
      <c r="R493" s="36"/>
      <c r="S493" s="36"/>
      <c r="T493" s="36"/>
      <c r="U493" s="32"/>
      <c r="V493" s="32"/>
      <c r="W493" s="32"/>
      <c r="X493" s="32"/>
      <c r="Y493" s="32"/>
      <c r="Z493" s="32"/>
      <c r="AA493" s="32"/>
      <c r="AB493" s="32"/>
      <c r="AC493" s="32"/>
      <c r="AD493" s="32"/>
      <c r="AE493" s="32"/>
      <c r="AF493" s="1"/>
      <c r="AG493" s="1"/>
      <c r="AH493" s="1"/>
      <c r="AI493" s="1"/>
      <c r="AJ493" s="1"/>
      <c r="AK493" s="1"/>
      <c r="AL493" s="1"/>
      <c r="AM493" s="1"/>
      <c r="AN493" s="37"/>
    </row>
    <row r="494" spans="1:40" ht="14.25" customHeight="1">
      <c r="A494" s="1"/>
      <c r="B494" s="32"/>
      <c r="C494" s="32"/>
      <c r="D494" s="33"/>
      <c r="E494" s="1"/>
      <c r="F494" s="34"/>
      <c r="G494" s="32"/>
      <c r="H494" s="1"/>
      <c r="I494" s="35"/>
      <c r="J494" s="1"/>
      <c r="K494" s="1"/>
      <c r="L494" s="32"/>
      <c r="M494" s="32"/>
      <c r="N494" s="32"/>
      <c r="O494" s="32"/>
      <c r="P494" s="36"/>
      <c r="Q494" s="36"/>
      <c r="R494" s="36"/>
      <c r="S494" s="36"/>
      <c r="T494" s="36"/>
      <c r="U494" s="32"/>
      <c r="V494" s="32"/>
      <c r="W494" s="32"/>
      <c r="X494" s="32"/>
      <c r="Y494" s="32"/>
      <c r="Z494" s="32"/>
      <c r="AA494" s="32"/>
      <c r="AB494" s="32"/>
      <c r="AC494" s="32"/>
      <c r="AD494" s="32"/>
      <c r="AE494" s="32"/>
      <c r="AF494" s="1"/>
      <c r="AG494" s="1"/>
      <c r="AH494" s="1"/>
      <c r="AI494" s="1"/>
      <c r="AJ494" s="1"/>
      <c r="AK494" s="1"/>
      <c r="AL494" s="1"/>
      <c r="AM494" s="1"/>
      <c r="AN494" s="37"/>
    </row>
    <row r="495" spans="1:40" ht="14.25" customHeight="1">
      <c r="A495" s="1"/>
      <c r="B495" s="32"/>
      <c r="C495" s="32"/>
      <c r="D495" s="33"/>
      <c r="E495" s="1"/>
      <c r="F495" s="34"/>
      <c r="G495" s="32"/>
      <c r="H495" s="1"/>
      <c r="I495" s="35"/>
      <c r="J495" s="1"/>
      <c r="K495" s="1"/>
      <c r="L495" s="32"/>
      <c r="M495" s="32"/>
      <c r="N495" s="32"/>
      <c r="O495" s="32"/>
      <c r="P495" s="36"/>
      <c r="Q495" s="36"/>
      <c r="R495" s="36"/>
      <c r="S495" s="36"/>
      <c r="T495" s="36"/>
      <c r="U495" s="32"/>
      <c r="V495" s="32"/>
      <c r="W495" s="32"/>
      <c r="X495" s="32"/>
      <c r="Y495" s="32"/>
      <c r="Z495" s="32"/>
      <c r="AA495" s="32"/>
      <c r="AB495" s="32"/>
      <c r="AC495" s="32"/>
      <c r="AD495" s="32"/>
      <c r="AE495" s="32"/>
      <c r="AF495" s="1"/>
      <c r="AG495" s="1"/>
      <c r="AH495" s="1"/>
      <c r="AI495" s="1"/>
      <c r="AJ495" s="1"/>
      <c r="AK495" s="1"/>
      <c r="AL495" s="1"/>
      <c r="AM495" s="1"/>
      <c r="AN495" s="37"/>
    </row>
    <row r="496" spans="1:40" ht="14.25" customHeight="1">
      <c r="A496" s="1"/>
      <c r="B496" s="32"/>
      <c r="C496" s="32"/>
      <c r="D496" s="33"/>
      <c r="E496" s="1"/>
      <c r="F496" s="34"/>
      <c r="G496" s="32"/>
      <c r="H496" s="1"/>
      <c r="I496" s="35"/>
      <c r="J496" s="1"/>
      <c r="K496" s="1"/>
      <c r="L496" s="32"/>
      <c r="M496" s="32"/>
      <c r="N496" s="32"/>
      <c r="O496" s="32"/>
      <c r="P496" s="36"/>
      <c r="Q496" s="36"/>
      <c r="R496" s="36"/>
      <c r="S496" s="36"/>
      <c r="T496" s="36"/>
      <c r="U496" s="32"/>
      <c r="V496" s="32"/>
      <c r="W496" s="32"/>
      <c r="X496" s="32"/>
      <c r="Y496" s="32"/>
      <c r="Z496" s="32"/>
      <c r="AA496" s="32"/>
      <c r="AB496" s="32"/>
      <c r="AC496" s="32"/>
      <c r="AD496" s="32"/>
      <c r="AE496" s="32"/>
      <c r="AF496" s="1"/>
      <c r="AG496" s="1"/>
      <c r="AH496" s="1"/>
      <c r="AI496" s="1"/>
      <c r="AJ496" s="1"/>
      <c r="AK496" s="1"/>
      <c r="AL496" s="1"/>
      <c r="AM496" s="1"/>
      <c r="AN496" s="37"/>
    </row>
    <row r="497" spans="1:40" ht="14.25" customHeight="1">
      <c r="A497" s="1"/>
      <c r="B497" s="32"/>
      <c r="C497" s="32"/>
      <c r="D497" s="33"/>
      <c r="E497" s="1"/>
      <c r="F497" s="34"/>
      <c r="G497" s="32"/>
      <c r="H497" s="1"/>
      <c r="I497" s="35"/>
      <c r="J497" s="1"/>
      <c r="K497" s="1"/>
      <c r="L497" s="32"/>
      <c r="M497" s="32"/>
      <c r="N497" s="32"/>
      <c r="O497" s="32"/>
      <c r="P497" s="36"/>
      <c r="Q497" s="36"/>
      <c r="R497" s="36"/>
      <c r="S497" s="36"/>
      <c r="T497" s="36"/>
      <c r="U497" s="32"/>
      <c r="V497" s="32"/>
      <c r="W497" s="32"/>
      <c r="X497" s="32"/>
      <c r="Y497" s="32"/>
      <c r="Z497" s="32"/>
      <c r="AA497" s="32"/>
      <c r="AB497" s="32"/>
      <c r="AC497" s="32"/>
      <c r="AD497" s="32"/>
      <c r="AE497" s="32"/>
      <c r="AF497" s="1"/>
      <c r="AG497" s="1"/>
      <c r="AH497" s="1"/>
      <c r="AI497" s="1"/>
      <c r="AJ497" s="1"/>
      <c r="AK497" s="1"/>
      <c r="AL497" s="1"/>
      <c r="AM497" s="1"/>
      <c r="AN497" s="37"/>
    </row>
    <row r="498" spans="1:40" ht="14.25" customHeight="1">
      <c r="A498" s="1"/>
      <c r="B498" s="32"/>
      <c r="C498" s="32"/>
      <c r="D498" s="33"/>
      <c r="E498" s="1"/>
      <c r="F498" s="34"/>
      <c r="G498" s="32"/>
      <c r="H498" s="1"/>
      <c r="I498" s="35"/>
      <c r="J498" s="1"/>
      <c r="K498" s="1"/>
      <c r="L498" s="32"/>
      <c r="M498" s="32"/>
      <c r="N498" s="32"/>
      <c r="O498" s="32"/>
      <c r="P498" s="36"/>
      <c r="Q498" s="36"/>
      <c r="R498" s="36"/>
      <c r="S498" s="36"/>
      <c r="T498" s="36"/>
      <c r="U498" s="32"/>
      <c r="V498" s="32"/>
      <c r="W498" s="32"/>
      <c r="X498" s="32"/>
      <c r="Y498" s="32"/>
      <c r="Z498" s="32"/>
      <c r="AA498" s="32"/>
      <c r="AB498" s="32"/>
      <c r="AC498" s="32"/>
      <c r="AD498" s="32"/>
      <c r="AE498" s="32"/>
      <c r="AF498" s="1"/>
      <c r="AG498" s="1"/>
      <c r="AH498" s="1"/>
      <c r="AI498" s="1"/>
      <c r="AJ498" s="1"/>
      <c r="AK498" s="1"/>
      <c r="AL498" s="1"/>
      <c r="AM498" s="1"/>
      <c r="AN498" s="37"/>
    </row>
    <row r="499" spans="1:40" ht="14.25" customHeight="1">
      <c r="A499" s="1"/>
      <c r="B499" s="32"/>
      <c r="C499" s="32"/>
      <c r="D499" s="33"/>
      <c r="E499" s="1"/>
      <c r="F499" s="34"/>
      <c r="G499" s="32"/>
      <c r="H499" s="1"/>
      <c r="I499" s="35"/>
      <c r="J499" s="1"/>
      <c r="K499" s="1"/>
      <c r="L499" s="32"/>
      <c r="M499" s="32"/>
      <c r="N499" s="32"/>
      <c r="O499" s="32"/>
      <c r="P499" s="36"/>
      <c r="Q499" s="36"/>
      <c r="R499" s="36"/>
      <c r="S499" s="36"/>
      <c r="T499" s="36"/>
      <c r="U499" s="32"/>
      <c r="V499" s="32"/>
      <c r="W499" s="32"/>
      <c r="X499" s="32"/>
      <c r="Y499" s="32"/>
      <c r="Z499" s="32"/>
      <c r="AA499" s="32"/>
      <c r="AB499" s="32"/>
      <c r="AC499" s="32"/>
      <c r="AD499" s="32"/>
      <c r="AE499" s="32"/>
      <c r="AF499" s="1"/>
      <c r="AG499" s="1"/>
      <c r="AH499" s="1"/>
      <c r="AI499" s="1"/>
      <c r="AJ499" s="1"/>
      <c r="AK499" s="1"/>
      <c r="AL499" s="1"/>
      <c r="AM499" s="1"/>
      <c r="AN499" s="37"/>
    </row>
    <row r="500" spans="1:40" ht="14.25" customHeight="1">
      <c r="A500" s="1"/>
      <c r="B500" s="32"/>
      <c r="C500" s="32"/>
      <c r="D500" s="33"/>
      <c r="E500" s="1"/>
      <c r="F500" s="34"/>
      <c r="G500" s="32"/>
      <c r="H500" s="1"/>
      <c r="I500" s="35"/>
      <c r="J500" s="1"/>
      <c r="K500" s="1"/>
      <c r="L500" s="32"/>
      <c r="M500" s="32"/>
      <c r="N500" s="32"/>
      <c r="O500" s="32"/>
      <c r="P500" s="36"/>
      <c r="Q500" s="36"/>
      <c r="R500" s="36"/>
      <c r="S500" s="36"/>
      <c r="T500" s="36"/>
      <c r="U500" s="32"/>
      <c r="V500" s="32"/>
      <c r="W500" s="32"/>
      <c r="X500" s="32"/>
      <c r="Y500" s="32"/>
      <c r="Z500" s="32"/>
      <c r="AA500" s="32"/>
      <c r="AB500" s="32"/>
      <c r="AC500" s="32"/>
      <c r="AD500" s="32"/>
      <c r="AE500" s="32"/>
      <c r="AF500" s="1"/>
      <c r="AG500" s="1"/>
      <c r="AH500" s="1"/>
      <c r="AI500" s="1"/>
      <c r="AJ500" s="1"/>
      <c r="AK500" s="1"/>
      <c r="AL500" s="1"/>
      <c r="AM500" s="1"/>
      <c r="AN500" s="37"/>
    </row>
    <row r="501" spans="1:40" ht="14.25" customHeight="1">
      <c r="A501" s="1"/>
      <c r="B501" s="32"/>
      <c r="C501" s="32"/>
      <c r="D501" s="33"/>
      <c r="E501" s="1"/>
      <c r="F501" s="34"/>
      <c r="G501" s="32"/>
      <c r="H501" s="1"/>
      <c r="I501" s="35"/>
      <c r="J501" s="1"/>
      <c r="K501" s="1"/>
      <c r="L501" s="32"/>
      <c r="M501" s="32"/>
      <c r="N501" s="32"/>
      <c r="O501" s="32"/>
      <c r="P501" s="36"/>
      <c r="Q501" s="36"/>
      <c r="R501" s="36"/>
      <c r="S501" s="36"/>
      <c r="T501" s="36"/>
      <c r="U501" s="32"/>
      <c r="V501" s="32"/>
      <c r="W501" s="32"/>
      <c r="X501" s="32"/>
      <c r="Y501" s="32"/>
      <c r="Z501" s="32"/>
      <c r="AA501" s="32"/>
      <c r="AB501" s="32"/>
      <c r="AC501" s="32"/>
      <c r="AD501" s="32"/>
      <c r="AE501" s="32"/>
      <c r="AF501" s="1"/>
      <c r="AG501" s="1"/>
      <c r="AH501" s="1"/>
      <c r="AI501" s="1"/>
      <c r="AJ501" s="1"/>
      <c r="AK501" s="1"/>
      <c r="AL501" s="1"/>
      <c r="AM501" s="1"/>
      <c r="AN501" s="37"/>
    </row>
    <row r="502" spans="1:40" ht="14.25" customHeight="1">
      <c r="A502" s="1"/>
      <c r="B502" s="32"/>
      <c r="C502" s="32"/>
      <c r="D502" s="33"/>
      <c r="E502" s="1"/>
      <c r="F502" s="34"/>
      <c r="G502" s="32"/>
      <c r="H502" s="1"/>
      <c r="I502" s="35"/>
      <c r="J502" s="1"/>
      <c r="K502" s="1"/>
      <c r="L502" s="32"/>
      <c r="M502" s="32"/>
      <c r="N502" s="32"/>
      <c r="O502" s="32"/>
      <c r="P502" s="36"/>
      <c r="Q502" s="36"/>
      <c r="R502" s="36"/>
      <c r="S502" s="36"/>
      <c r="T502" s="36"/>
      <c r="U502" s="32"/>
      <c r="V502" s="32"/>
      <c r="W502" s="32"/>
      <c r="X502" s="32"/>
      <c r="Y502" s="32"/>
      <c r="Z502" s="32"/>
      <c r="AA502" s="32"/>
      <c r="AB502" s="32"/>
      <c r="AC502" s="32"/>
      <c r="AD502" s="32"/>
      <c r="AE502" s="32"/>
      <c r="AF502" s="1"/>
      <c r="AG502" s="1"/>
      <c r="AH502" s="1"/>
      <c r="AI502" s="1"/>
      <c r="AJ502" s="1"/>
      <c r="AK502" s="1"/>
      <c r="AL502" s="1"/>
      <c r="AM502" s="1"/>
      <c r="AN502" s="37"/>
    </row>
    <row r="503" spans="1:40" ht="14.25" customHeight="1">
      <c r="A503" s="1"/>
      <c r="B503" s="32"/>
      <c r="C503" s="32"/>
      <c r="D503" s="33"/>
      <c r="E503" s="1"/>
      <c r="F503" s="34"/>
      <c r="G503" s="32"/>
      <c r="H503" s="1"/>
      <c r="I503" s="35"/>
      <c r="J503" s="1"/>
      <c r="K503" s="1"/>
      <c r="L503" s="32"/>
      <c r="M503" s="32"/>
      <c r="N503" s="32"/>
      <c r="O503" s="32"/>
      <c r="P503" s="36"/>
      <c r="Q503" s="36"/>
      <c r="R503" s="36"/>
      <c r="S503" s="36"/>
      <c r="T503" s="36"/>
      <c r="U503" s="32"/>
      <c r="V503" s="32"/>
      <c r="W503" s="32"/>
      <c r="X503" s="32"/>
      <c r="Y503" s="32"/>
      <c r="Z503" s="32"/>
      <c r="AA503" s="32"/>
      <c r="AB503" s="32"/>
      <c r="AC503" s="32"/>
      <c r="AD503" s="32"/>
      <c r="AE503" s="32"/>
      <c r="AF503" s="1"/>
      <c r="AG503" s="1"/>
      <c r="AH503" s="1"/>
      <c r="AI503" s="1"/>
      <c r="AJ503" s="1"/>
      <c r="AK503" s="1"/>
      <c r="AL503" s="1"/>
      <c r="AM503" s="1"/>
      <c r="AN503" s="37"/>
    </row>
    <row r="504" spans="1:40" ht="14.25" customHeight="1">
      <c r="A504" s="1"/>
      <c r="B504" s="32"/>
      <c r="C504" s="32"/>
      <c r="D504" s="33"/>
      <c r="E504" s="1"/>
      <c r="F504" s="34"/>
      <c r="G504" s="32"/>
      <c r="H504" s="1"/>
      <c r="I504" s="35"/>
      <c r="J504" s="1"/>
      <c r="K504" s="1"/>
      <c r="L504" s="32"/>
      <c r="M504" s="32"/>
      <c r="N504" s="32"/>
      <c r="O504" s="32"/>
      <c r="P504" s="36"/>
      <c r="Q504" s="36"/>
      <c r="R504" s="36"/>
      <c r="S504" s="36"/>
      <c r="T504" s="36"/>
      <c r="U504" s="32"/>
      <c r="V504" s="32"/>
      <c r="W504" s="32"/>
      <c r="X504" s="32"/>
      <c r="Y504" s="32"/>
      <c r="Z504" s="32"/>
      <c r="AA504" s="32"/>
      <c r="AB504" s="32"/>
      <c r="AC504" s="32"/>
      <c r="AD504" s="32"/>
      <c r="AE504" s="32"/>
      <c r="AF504" s="1"/>
      <c r="AG504" s="1"/>
      <c r="AH504" s="1"/>
      <c r="AI504" s="1"/>
      <c r="AJ504" s="1"/>
      <c r="AK504" s="1"/>
      <c r="AL504" s="1"/>
      <c r="AM504" s="1"/>
      <c r="AN504" s="37"/>
    </row>
    <row r="505" spans="1:40" ht="14.25" customHeight="1">
      <c r="A505" s="1"/>
      <c r="B505" s="32"/>
      <c r="C505" s="32"/>
      <c r="D505" s="33"/>
      <c r="E505" s="1"/>
      <c r="F505" s="34"/>
      <c r="G505" s="32"/>
      <c r="H505" s="1"/>
      <c r="I505" s="35"/>
      <c r="J505" s="1"/>
      <c r="K505" s="1"/>
      <c r="L505" s="32"/>
      <c r="M505" s="32"/>
      <c r="N505" s="32"/>
      <c r="O505" s="32"/>
      <c r="P505" s="36"/>
      <c r="Q505" s="36"/>
      <c r="R505" s="36"/>
      <c r="S505" s="36"/>
      <c r="T505" s="36"/>
      <c r="U505" s="32"/>
      <c r="V505" s="32"/>
      <c r="W505" s="32"/>
      <c r="X505" s="32"/>
      <c r="Y505" s="32"/>
      <c r="Z505" s="32"/>
      <c r="AA505" s="32"/>
      <c r="AB505" s="32"/>
      <c r="AC505" s="32"/>
      <c r="AD505" s="32"/>
      <c r="AE505" s="32"/>
      <c r="AF505" s="1"/>
      <c r="AG505" s="1"/>
      <c r="AH505" s="1"/>
      <c r="AI505" s="1"/>
      <c r="AJ505" s="1"/>
      <c r="AK505" s="1"/>
      <c r="AL505" s="1"/>
      <c r="AM505" s="1"/>
      <c r="AN505" s="37"/>
    </row>
    <row r="506" spans="1:40" ht="14.25" customHeight="1">
      <c r="A506" s="1"/>
      <c r="B506" s="32"/>
      <c r="C506" s="32"/>
      <c r="D506" s="33"/>
      <c r="E506" s="1"/>
      <c r="F506" s="34"/>
      <c r="G506" s="32"/>
      <c r="H506" s="1"/>
      <c r="I506" s="35"/>
      <c r="J506" s="1"/>
      <c r="K506" s="1"/>
      <c r="L506" s="32"/>
      <c r="M506" s="32"/>
      <c r="N506" s="32"/>
      <c r="O506" s="32"/>
      <c r="P506" s="36"/>
      <c r="Q506" s="36"/>
      <c r="R506" s="36"/>
      <c r="S506" s="36"/>
      <c r="T506" s="36"/>
      <c r="U506" s="32"/>
      <c r="V506" s="32"/>
      <c r="W506" s="32"/>
      <c r="X506" s="32"/>
      <c r="Y506" s="32"/>
      <c r="Z506" s="32"/>
      <c r="AA506" s="32"/>
      <c r="AB506" s="32"/>
      <c r="AC506" s="32"/>
      <c r="AD506" s="32"/>
      <c r="AE506" s="32"/>
      <c r="AF506" s="1"/>
      <c r="AG506" s="1"/>
      <c r="AH506" s="1"/>
      <c r="AI506" s="1"/>
      <c r="AJ506" s="1"/>
      <c r="AK506" s="1"/>
      <c r="AL506" s="1"/>
      <c r="AM506" s="1"/>
      <c r="AN506" s="37"/>
    </row>
    <row r="507" spans="1:40" ht="14.25" customHeight="1">
      <c r="A507" s="1"/>
      <c r="B507" s="32"/>
      <c r="C507" s="32"/>
      <c r="D507" s="33"/>
      <c r="E507" s="1"/>
      <c r="F507" s="34"/>
      <c r="G507" s="32"/>
      <c r="H507" s="1"/>
      <c r="I507" s="35"/>
      <c r="J507" s="1"/>
      <c r="K507" s="1"/>
      <c r="L507" s="32"/>
      <c r="M507" s="32"/>
      <c r="N507" s="32"/>
      <c r="O507" s="32"/>
      <c r="P507" s="36"/>
      <c r="Q507" s="36"/>
      <c r="R507" s="36"/>
      <c r="S507" s="36"/>
      <c r="T507" s="36"/>
      <c r="U507" s="32"/>
      <c r="V507" s="32"/>
      <c r="W507" s="32"/>
      <c r="X507" s="32"/>
      <c r="Y507" s="32"/>
      <c r="Z507" s="32"/>
      <c r="AA507" s="32"/>
      <c r="AB507" s="32"/>
      <c r="AC507" s="32"/>
      <c r="AD507" s="32"/>
      <c r="AE507" s="32"/>
      <c r="AF507" s="1"/>
      <c r="AG507" s="1"/>
      <c r="AH507" s="1"/>
      <c r="AI507" s="1"/>
      <c r="AJ507" s="1"/>
      <c r="AK507" s="1"/>
      <c r="AL507" s="1"/>
      <c r="AM507" s="1"/>
      <c r="AN507" s="37"/>
    </row>
    <row r="508" spans="1:40" ht="14.25" customHeight="1">
      <c r="A508" s="1"/>
      <c r="B508" s="32"/>
      <c r="C508" s="32"/>
      <c r="D508" s="33"/>
      <c r="E508" s="1"/>
      <c r="F508" s="34"/>
      <c r="G508" s="32"/>
      <c r="H508" s="1"/>
      <c r="I508" s="35"/>
      <c r="J508" s="1"/>
      <c r="K508" s="1"/>
      <c r="L508" s="32"/>
      <c r="M508" s="32"/>
      <c r="N508" s="32"/>
      <c r="O508" s="32"/>
      <c r="P508" s="36"/>
      <c r="Q508" s="36"/>
      <c r="R508" s="36"/>
      <c r="S508" s="36"/>
      <c r="T508" s="36"/>
      <c r="U508" s="32"/>
      <c r="V508" s="32"/>
      <c r="W508" s="32"/>
      <c r="X508" s="32"/>
      <c r="Y508" s="32"/>
      <c r="Z508" s="32"/>
      <c r="AA508" s="32"/>
      <c r="AB508" s="32"/>
      <c r="AC508" s="32"/>
      <c r="AD508" s="32"/>
      <c r="AE508" s="32"/>
      <c r="AF508" s="1"/>
      <c r="AG508" s="1"/>
      <c r="AH508" s="1"/>
      <c r="AI508" s="1"/>
      <c r="AJ508" s="1"/>
      <c r="AK508" s="1"/>
      <c r="AL508" s="1"/>
      <c r="AM508" s="1"/>
      <c r="AN508" s="37"/>
    </row>
    <row r="509" spans="1:40" ht="14.25" customHeight="1">
      <c r="A509" s="1"/>
      <c r="B509" s="32"/>
      <c r="C509" s="32"/>
      <c r="D509" s="33"/>
      <c r="E509" s="1"/>
      <c r="F509" s="34"/>
      <c r="G509" s="32"/>
      <c r="H509" s="1"/>
      <c r="I509" s="35"/>
      <c r="J509" s="1"/>
      <c r="K509" s="1"/>
      <c r="L509" s="32"/>
      <c r="M509" s="32"/>
      <c r="N509" s="32"/>
      <c r="O509" s="32"/>
      <c r="P509" s="36"/>
      <c r="Q509" s="36"/>
      <c r="R509" s="36"/>
      <c r="S509" s="36"/>
      <c r="T509" s="36"/>
      <c r="U509" s="32"/>
      <c r="V509" s="32"/>
      <c r="W509" s="32"/>
      <c r="X509" s="32"/>
      <c r="Y509" s="32"/>
      <c r="Z509" s="32"/>
      <c r="AA509" s="32"/>
      <c r="AB509" s="32"/>
      <c r="AC509" s="32"/>
      <c r="AD509" s="32"/>
      <c r="AE509" s="32"/>
      <c r="AF509" s="1"/>
      <c r="AG509" s="1"/>
      <c r="AH509" s="1"/>
      <c r="AI509" s="1"/>
      <c r="AJ509" s="1"/>
      <c r="AK509" s="1"/>
      <c r="AL509" s="1"/>
      <c r="AM509" s="1"/>
      <c r="AN509" s="37"/>
    </row>
    <row r="510" spans="1:40" ht="14.25" customHeight="1">
      <c r="A510" s="1"/>
      <c r="B510" s="32"/>
      <c r="C510" s="32"/>
      <c r="D510" s="33"/>
      <c r="E510" s="1"/>
      <c r="F510" s="34"/>
      <c r="G510" s="32"/>
      <c r="H510" s="1"/>
      <c r="I510" s="35"/>
      <c r="J510" s="1"/>
      <c r="K510" s="1"/>
      <c r="L510" s="32"/>
      <c r="M510" s="32"/>
      <c r="N510" s="32"/>
      <c r="O510" s="32"/>
      <c r="P510" s="36"/>
      <c r="Q510" s="36"/>
      <c r="R510" s="36"/>
      <c r="S510" s="36"/>
      <c r="T510" s="36"/>
      <c r="U510" s="32"/>
      <c r="V510" s="32"/>
      <c r="W510" s="32"/>
      <c r="X510" s="32"/>
      <c r="Y510" s="32"/>
      <c r="Z510" s="32"/>
      <c r="AA510" s="32"/>
      <c r="AB510" s="32"/>
      <c r="AC510" s="32"/>
      <c r="AD510" s="32"/>
      <c r="AE510" s="32"/>
      <c r="AF510" s="1"/>
      <c r="AG510" s="1"/>
      <c r="AH510" s="1"/>
      <c r="AI510" s="1"/>
      <c r="AJ510" s="1"/>
      <c r="AK510" s="1"/>
      <c r="AL510" s="1"/>
      <c r="AM510" s="1"/>
      <c r="AN510" s="37"/>
    </row>
    <row r="511" spans="1:40" ht="14.25" customHeight="1">
      <c r="A511" s="1"/>
      <c r="B511" s="32"/>
      <c r="C511" s="32"/>
      <c r="D511" s="33"/>
      <c r="E511" s="1"/>
      <c r="F511" s="34"/>
      <c r="G511" s="32"/>
      <c r="H511" s="1"/>
      <c r="I511" s="35"/>
      <c r="J511" s="1"/>
      <c r="K511" s="1"/>
      <c r="L511" s="32"/>
      <c r="M511" s="32"/>
      <c r="N511" s="32"/>
      <c r="O511" s="32"/>
      <c r="P511" s="36"/>
      <c r="Q511" s="36"/>
      <c r="R511" s="36"/>
      <c r="S511" s="36"/>
      <c r="T511" s="36"/>
      <c r="U511" s="32"/>
      <c r="V511" s="32"/>
      <c r="W511" s="32"/>
      <c r="X511" s="32"/>
      <c r="Y511" s="32"/>
      <c r="Z511" s="32"/>
      <c r="AA511" s="32"/>
      <c r="AB511" s="32"/>
      <c r="AC511" s="32"/>
      <c r="AD511" s="32"/>
      <c r="AE511" s="32"/>
      <c r="AF511" s="1"/>
      <c r="AG511" s="1"/>
      <c r="AH511" s="1"/>
      <c r="AI511" s="1"/>
      <c r="AJ511" s="1"/>
      <c r="AK511" s="1"/>
      <c r="AL511" s="1"/>
      <c r="AM511" s="1"/>
      <c r="AN511" s="37"/>
    </row>
    <row r="512" spans="1:40" ht="14.25" customHeight="1">
      <c r="A512" s="1"/>
      <c r="B512" s="32"/>
      <c r="C512" s="32"/>
      <c r="D512" s="33"/>
      <c r="E512" s="1"/>
      <c r="F512" s="34"/>
      <c r="G512" s="32"/>
      <c r="H512" s="1"/>
      <c r="I512" s="35"/>
      <c r="J512" s="1"/>
      <c r="K512" s="1"/>
      <c r="L512" s="32"/>
      <c r="M512" s="32"/>
      <c r="N512" s="32"/>
      <c r="O512" s="32"/>
      <c r="P512" s="36"/>
      <c r="Q512" s="36"/>
      <c r="R512" s="36"/>
      <c r="S512" s="36"/>
      <c r="T512" s="36"/>
      <c r="U512" s="32"/>
      <c r="V512" s="32"/>
      <c r="W512" s="32"/>
      <c r="X512" s="32"/>
      <c r="Y512" s="32"/>
      <c r="Z512" s="32"/>
      <c r="AA512" s="32"/>
      <c r="AB512" s="32"/>
      <c r="AC512" s="32"/>
      <c r="AD512" s="32"/>
      <c r="AE512" s="32"/>
      <c r="AF512" s="1"/>
      <c r="AG512" s="1"/>
      <c r="AH512" s="1"/>
      <c r="AI512" s="1"/>
      <c r="AJ512" s="1"/>
      <c r="AK512" s="1"/>
      <c r="AL512" s="1"/>
      <c r="AM512" s="1"/>
      <c r="AN512" s="37"/>
    </row>
    <row r="513" spans="1:40" ht="14.25" customHeight="1">
      <c r="A513" s="1"/>
      <c r="B513" s="32"/>
      <c r="C513" s="32"/>
      <c r="D513" s="33"/>
      <c r="E513" s="1"/>
      <c r="F513" s="34"/>
      <c r="G513" s="32"/>
      <c r="H513" s="1"/>
      <c r="I513" s="35"/>
      <c r="J513" s="1"/>
      <c r="K513" s="1"/>
      <c r="L513" s="32"/>
      <c r="M513" s="32"/>
      <c r="N513" s="32"/>
      <c r="O513" s="32"/>
      <c r="P513" s="36"/>
      <c r="Q513" s="36"/>
      <c r="R513" s="36"/>
      <c r="S513" s="36"/>
      <c r="T513" s="36"/>
      <c r="U513" s="32"/>
      <c r="V513" s="32"/>
      <c r="W513" s="32"/>
      <c r="X513" s="32"/>
      <c r="Y513" s="32"/>
      <c r="Z513" s="32"/>
      <c r="AA513" s="32"/>
      <c r="AB513" s="32"/>
      <c r="AC513" s="32"/>
      <c r="AD513" s="32"/>
      <c r="AE513" s="32"/>
      <c r="AF513" s="1"/>
      <c r="AG513" s="1"/>
      <c r="AH513" s="1"/>
      <c r="AI513" s="1"/>
      <c r="AJ513" s="1"/>
      <c r="AK513" s="1"/>
      <c r="AL513" s="1"/>
      <c r="AM513" s="1"/>
      <c r="AN513" s="37"/>
    </row>
    <row r="514" spans="1:40" ht="14.25" customHeight="1">
      <c r="A514" s="1"/>
      <c r="B514" s="32"/>
      <c r="C514" s="32"/>
      <c r="D514" s="33"/>
      <c r="E514" s="1"/>
      <c r="F514" s="34"/>
      <c r="G514" s="32"/>
      <c r="H514" s="1"/>
      <c r="I514" s="35"/>
      <c r="J514" s="1"/>
      <c r="K514" s="1"/>
      <c r="L514" s="32"/>
      <c r="M514" s="32"/>
      <c r="N514" s="32"/>
      <c r="O514" s="32"/>
      <c r="P514" s="36"/>
      <c r="Q514" s="36"/>
      <c r="R514" s="36"/>
      <c r="S514" s="36"/>
      <c r="T514" s="36"/>
      <c r="U514" s="32"/>
      <c r="V514" s="32"/>
      <c r="W514" s="32"/>
      <c r="X514" s="32"/>
      <c r="Y514" s="32"/>
      <c r="Z514" s="32"/>
      <c r="AA514" s="32"/>
      <c r="AB514" s="32"/>
      <c r="AC514" s="32"/>
      <c r="AD514" s="32"/>
      <c r="AE514" s="32"/>
      <c r="AF514" s="1"/>
      <c r="AG514" s="1"/>
      <c r="AH514" s="1"/>
      <c r="AI514" s="1"/>
      <c r="AJ514" s="1"/>
      <c r="AK514" s="1"/>
      <c r="AL514" s="1"/>
      <c r="AM514" s="1"/>
      <c r="AN514" s="37"/>
    </row>
    <row r="515" spans="1:40" ht="14.25" customHeight="1">
      <c r="A515" s="1"/>
      <c r="B515" s="32"/>
      <c r="C515" s="32"/>
      <c r="D515" s="33"/>
      <c r="E515" s="1"/>
      <c r="F515" s="34"/>
      <c r="G515" s="32"/>
      <c r="H515" s="1"/>
      <c r="I515" s="35"/>
      <c r="J515" s="1"/>
      <c r="K515" s="1"/>
      <c r="L515" s="32"/>
      <c r="M515" s="32"/>
      <c r="N515" s="32"/>
      <c r="O515" s="32"/>
      <c r="P515" s="36"/>
      <c r="Q515" s="36"/>
      <c r="R515" s="36"/>
      <c r="S515" s="36"/>
      <c r="T515" s="36"/>
      <c r="U515" s="32"/>
      <c r="V515" s="32"/>
      <c r="W515" s="32"/>
      <c r="X515" s="32"/>
      <c r="Y515" s="32"/>
      <c r="Z515" s="32"/>
      <c r="AA515" s="32"/>
      <c r="AB515" s="32"/>
      <c r="AC515" s="32"/>
      <c r="AD515" s="32"/>
      <c r="AE515" s="32"/>
      <c r="AF515" s="1"/>
      <c r="AG515" s="1"/>
      <c r="AH515" s="1"/>
      <c r="AI515" s="1"/>
      <c r="AJ515" s="1"/>
      <c r="AK515" s="1"/>
      <c r="AL515" s="1"/>
      <c r="AM515" s="1"/>
      <c r="AN515" s="37"/>
    </row>
    <row r="516" spans="1:40" ht="14.25" customHeight="1">
      <c r="A516" s="1"/>
      <c r="B516" s="32"/>
      <c r="C516" s="32"/>
      <c r="D516" s="33"/>
      <c r="E516" s="1"/>
      <c r="F516" s="34"/>
      <c r="G516" s="32"/>
      <c r="H516" s="1"/>
      <c r="I516" s="35"/>
      <c r="J516" s="1"/>
      <c r="K516" s="1"/>
      <c r="L516" s="32"/>
      <c r="M516" s="32"/>
      <c r="N516" s="32"/>
      <c r="O516" s="32"/>
      <c r="P516" s="36"/>
      <c r="Q516" s="36"/>
      <c r="R516" s="36"/>
      <c r="S516" s="36"/>
      <c r="T516" s="36"/>
      <c r="U516" s="32"/>
      <c r="V516" s="32"/>
      <c r="W516" s="32"/>
      <c r="X516" s="32"/>
      <c r="Y516" s="32"/>
      <c r="Z516" s="32"/>
      <c r="AA516" s="32"/>
      <c r="AB516" s="32"/>
      <c r="AC516" s="32"/>
      <c r="AD516" s="32"/>
      <c r="AE516" s="32"/>
      <c r="AF516" s="1"/>
      <c r="AG516" s="1"/>
      <c r="AH516" s="1"/>
      <c r="AI516" s="1"/>
      <c r="AJ516" s="1"/>
      <c r="AK516" s="1"/>
      <c r="AL516" s="1"/>
      <c r="AM516" s="1"/>
      <c r="AN516" s="37"/>
    </row>
    <row r="517" spans="1:40" ht="14.25" customHeight="1">
      <c r="A517" s="1"/>
      <c r="B517" s="32"/>
      <c r="C517" s="32"/>
      <c r="D517" s="33"/>
      <c r="E517" s="1"/>
      <c r="F517" s="34"/>
      <c r="G517" s="32"/>
      <c r="H517" s="1"/>
      <c r="I517" s="35"/>
      <c r="J517" s="1"/>
      <c r="K517" s="1"/>
      <c r="L517" s="32"/>
      <c r="M517" s="32"/>
      <c r="N517" s="32"/>
      <c r="O517" s="32"/>
      <c r="P517" s="36"/>
      <c r="Q517" s="36"/>
      <c r="R517" s="36"/>
      <c r="S517" s="36"/>
      <c r="T517" s="36"/>
      <c r="U517" s="32"/>
      <c r="V517" s="32"/>
      <c r="W517" s="32"/>
      <c r="X517" s="32"/>
      <c r="Y517" s="32"/>
      <c r="Z517" s="32"/>
      <c r="AA517" s="32"/>
      <c r="AB517" s="32"/>
      <c r="AC517" s="32"/>
      <c r="AD517" s="32"/>
      <c r="AE517" s="32"/>
      <c r="AF517" s="1"/>
      <c r="AG517" s="1"/>
      <c r="AH517" s="1"/>
      <c r="AI517" s="1"/>
      <c r="AJ517" s="1"/>
      <c r="AK517" s="1"/>
      <c r="AL517" s="1"/>
      <c r="AM517" s="1"/>
      <c r="AN517" s="37"/>
    </row>
    <row r="518" spans="1:40" ht="14.25" customHeight="1">
      <c r="A518" s="1"/>
      <c r="B518" s="32"/>
      <c r="C518" s="32"/>
      <c r="D518" s="33"/>
      <c r="E518" s="1"/>
      <c r="F518" s="34"/>
      <c r="G518" s="32"/>
      <c r="H518" s="1"/>
      <c r="I518" s="35"/>
      <c r="J518" s="1"/>
      <c r="K518" s="1"/>
      <c r="L518" s="32"/>
      <c r="M518" s="32"/>
      <c r="N518" s="32"/>
      <c r="O518" s="32"/>
      <c r="P518" s="36"/>
      <c r="Q518" s="36"/>
      <c r="R518" s="36"/>
      <c r="S518" s="36"/>
      <c r="T518" s="36"/>
      <c r="U518" s="32"/>
      <c r="V518" s="32"/>
      <c r="W518" s="32"/>
      <c r="X518" s="32"/>
      <c r="Y518" s="32"/>
      <c r="Z518" s="32"/>
      <c r="AA518" s="32"/>
      <c r="AB518" s="32"/>
      <c r="AC518" s="32"/>
      <c r="AD518" s="32"/>
      <c r="AE518" s="32"/>
      <c r="AF518" s="1"/>
      <c r="AG518" s="1"/>
      <c r="AH518" s="1"/>
      <c r="AI518" s="1"/>
      <c r="AJ518" s="1"/>
      <c r="AK518" s="1"/>
      <c r="AL518" s="1"/>
      <c r="AM518" s="1"/>
      <c r="AN518" s="37"/>
    </row>
    <row r="519" spans="1:40" ht="14.25" customHeight="1">
      <c r="A519" s="1"/>
      <c r="B519" s="32"/>
      <c r="C519" s="32"/>
      <c r="D519" s="33"/>
      <c r="E519" s="1"/>
      <c r="F519" s="34"/>
      <c r="G519" s="32"/>
      <c r="H519" s="1"/>
      <c r="I519" s="35"/>
      <c r="J519" s="1"/>
      <c r="K519" s="1"/>
      <c r="L519" s="32"/>
      <c r="M519" s="32"/>
      <c r="N519" s="32"/>
      <c r="O519" s="32"/>
      <c r="P519" s="36"/>
      <c r="Q519" s="36"/>
      <c r="R519" s="36"/>
      <c r="S519" s="36"/>
      <c r="T519" s="36"/>
      <c r="U519" s="32"/>
      <c r="V519" s="32"/>
      <c r="W519" s="32"/>
      <c r="X519" s="32"/>
      <c r="Y519" s="32"/>
      <c r="Z519" s="32"/>
      <c r="AA519" s="32"/>
      <c r="AB519" s="32"/>
      <c r="AC519" s="32"/>
      <c r="AD519" s="32"/>
      <c r="AE519" s="32"/>
      <c r="AF519" s="1"/>
      <c r="AG519" s="1"/>
      <c r="AH519" s="1"/>
      <c r="AI519" s="1"/>
      <c r="AJ519" s="1"/>
      <c r="AK519" s="1"/>
      <c r="AL519" s="1"/>
      <c r="AM519" s="1"/>
      <c r="AN519" s="37"/>
    </row>
    <row r="520" spans="1:40" ht="14.25" customHeight="1">
      <c r="A520" s="1"/>
      <c r="B520" s="32"/>
      <c r="C520" s="32"/>
      <c r="D520" s="33"/>
      <c r="E520" s="1"/>
      <c r="F520" s="34"/>
      <c r="G520" s="32"/>
      <c r="H520" s="1"/>
      <c r="I520" s="35"/>
      <c r="J520" s="1"/>
      <c r="K520" s="1"/>
      <c r="L520" s="32"/>
      <c r="M520" s="32"/>
      <c r="N520" s="32"/>
      <c r="O520" s="32"/>
      <c r="P520" s="36"/>
      <c r="Q520" s="36"/>
      <c r="R520" s="36"/>
      <c r="S520" s="36"/>
      <c r="T520" s="36"/>
      <c r="U520" s="32"/>
      <c r="V520" s="32"/>
      <c r="W520" s="32"/>
      <c r="X520" s="32"/>
      <c r="Y520" s="32"/>
      <c r="Z520" s="32"/>
      <c r="AA520" s="32"/>
      <c r="AB520" s="32"/>
      <c r="AC520" s="32"/>
      <c r="AD520" s="32"/>
      <c r="AE520" s="32"/>
      <c r="AF520" s="1"/>
      <c r="AG520" s="1"/>
      <c r="AH520" s="1"/>
      <c r="AI520" s="1"/>
      <c r="AJ520" s="1"/>
      <c r="AK520" s="1"/>
      <c r="AL520" s="1"/>
      <c r="AM520" s="1"/>
      <c r="AN520" s="37"/>
    </row>
    <row r="521" spans="1:40" ht="14.25" customHeight="1">
      <c r="A521" s="1"/>
      <c r="B521" s="32"/>
      <c r="C521" s="32"/>
      <c r="D521" s="33"/>
      <c r="E521" s="1"/>
      <c r="F521" s="34"/>
      <c r="G521" s="32"/>
      <c r="H521" s="1"/>
      <c r="I521" s="35"/>
      <c r="J521" s="1"/>
      <c r="K521" s="1"/>
      <c r="L521" s="32"/>
      <c r="M521" s="32"/>
      <c r="N521" s="32"/>
      <c r="O521" s="32"/>
      <c r="P521" s="36"/>
      <c r="Q521" s="36"/>
      <c r="R521" s="36"/>
      <c r="S521" s="36"/>
      <c r="T521" s="36"/>
      <c r="U521" s="32"/>
      <c r="V521" s="32"/>
      <c r="W521" s="32"/>
      <c r="X521" s="32"/>
      <c r="Y521" s="32"/>
      <c r="Z521" s="32"/>
      <c r="AA521" s="32"/>
      <c r="AB521" s="32"/>
      <c r="AC521" s="32"/>
      <c r="AD521" s="32"/>
      <c r="AE521" s="32"/>
      <c r="AF521" s="1"/>
      <c r="AG521" s="1"/>
      <c r="AH521" s="1"/>
      <c r="AI521" s="1"/>
      <c r="AJ521" s="1"/>
      <c r="AK521" s="1"/>
      <c r="AL521" s="1"/>
      <c r="AM521" s="1"/>
      <c r="AN521" s="37"/>
    </row>
    <row r="522" spans="1:40" ht="14.25" customHeight="1">
      <c r="A522" s="1"/>
      <c r="B522" s="32"/>
      <c r="C522" s="32"/>
      <c r="D522" s="33"/>
      <c r="E522" s="1"/>
      <c r="F522" s="34"/>
      <c r="G522" s="32"/>
      <c r="H522" s="1"/>
      <c r="I522" s="35"/>
      <c r="J522" s="1"/>
      <c r="K522" s="1"/>
      <c r="L522" s="32"/>
      <c r="M522" s="32"/>
      <c r="N522" s="32"/>
      <c r="O522" s="32"/>
      <c r="P522" s="36"/>
      <c r="Q522" s="36"/>
      <c r="R522" s="36"/>
      <c r="S522" s="36"/>
      <c r="T522" s="36"/>
      <c r="U522" s="32"/>
      <c r="V522" s="32"/>
      <c r="W522" s="32"/>
      <c r="X522" s="32"/>
      <c r="Y522" s="32"/>
      <c r="Z522" s="32"/>
      <c r="AA522" s="32"/>
      <c r="AB522" s="32"/>
      <c r="AC522" s="32"/>
      <c r="AD522" s="32"/>
      <c r="AE522" s="32"/>
      <c r="AF522" s="1"/>
      <c r="AG522" s="1"/>
      <c r="AH522" s="1"/>
      <c r="AI522" s="1"/>
      <c r="AJ522" s="1"/>
      <c r="AK522" s="1"/>
      <c r="AL522" s="1"/>
      <c r="AM522" s="1"/>
      <c r="AN522" s="37"/>
    </row>
    <row r="523" spans="1:40" ht="14.25" customHeight="1">
      <c r="A523" s="1"/>
      <c r="B523" s="32"/>
      <c r="C523" s="32"/>
      <c r="D523" s="33"/>
      <c r="E523" s="1"/>
      <c r="F523" s="34"/>
      <c r="G523" s="32"/>
      <c r="H523" s="1"/>
      <c r="I523" s="35"/>
      <c r="J523" s="1"/>
      <c r="K523" s="1"/>
      <c r="L523" s="32"/>
      <c r="M523" s="32"/>
      <c r="N523" s="32"/>
      <c r="O523" s="32"/>
      <c r="P523" s="36"/>
      <c r="Q523" s="36"/>
      <c r="R523" s="36"/>
      <c r="S523" s="36"/>
      <c r="T523" s="36"/>
      <c r="U523" s="32"/>
      <c r="V523" s="32"/>
      <c r="W523" s="32"/>
      <c r="X523" s="32"/>
      <c r="Y523" s="32"/>
      <c r="Z523" s="32"/>
      <c r="AA523" s="32"/>
      <c r="AB523" s="32"/>
      <c r="AC523" s="32"/>
      <c r="AD523" s="32"/>
      <c r="AE523" s="32"/>
      <c r="AF523" s="1"/>
      <c r="AG523" s="1"/>
      <c r="AH523" s="1"/>
      <c r="AI523" s="1"/>
      <c r="AJ523" s="1"/>
      <c r="AK523" s="1"/>
      <c r="AL523" s="1"/>
      <c r="AM523" s="1"/>
      <c r="AN523" s="37"/>
    </row>
    <row r="524" spans="1:40" ht="14.25" customHeight="1">
      <c r="A524" s="1"/>
      <c r="B524" s="32"/>
      <c r="C524" s="32"/>
      <c r="D524" s="33"/>
      <c r="E524" s="1"/>
      <c r="F524" s="34"/>
      <c r="G524" s="32"/>
      <c r="H524" s="1"/>
      <c r="I524" s="35"/>
      <c r="J524" s="1"/>
      <c r="K524" s="1"/>
      <c r="L524" s="32"/>
      <c r="M524" s="32"/>
      <c r="N524" s="32"/>
      <c r="O524" s="32"/>
      <c r="P524" s="36"/>
      <c r="Q524" s="36"/>
      <c r="R524" s="36"/>
      <c r="S524" s="36"/>
      <c r="T524" s="36"/>
      <c r="U524" s="32"/>
      <c r="V524" s="32"/>
      <c r="W524" s="32"/>
      <c r="X524" s="32"/>
      <c r="Y524" s="32"/>
      <c r="Z524" s="32"/>
      <c r="AA524" s="32"/>
      <c r="AB524" s="32"/>
      <c r="AC524" s="32"/>
      <c r="AD524" s="32"/>
      <c r="AE524" s="32"/>
      <c r="AF524" s="1"/>
      <c r="AG524" s="1"/>
      <c r="AH524" s="1"/>
      <c r="AI524" s="1"/>
      <c r="AJ524" s="1"/>
      <c r="AK524" s="1"/>
      <c r="AL524" s="1"/>
      <c r="AM524" s="1"/>
      <c r="AN524" s="37"/>
    </row>
    <row r="525" spans="1:40" ht="14.25" customHeight="1">
      <c r="A525" s="1"/>
      <c r="B525" s="32"/>
      <c r="C525" s="32"/>
      <c r="D525" s="33"/>
      <c r="E525" s="1"/>
      <c r="F525" s="34"/>
      <c r="G525" s="32"/>
      <c r="H525" s="1"/>
      <c r="I525" s="35"/>
      <c r="J525" s="1"/>
      <c r="K525" s="1"/>
      <c r="L525" s="32"/>
      <c r="M525" s="32"/>
      <c r="N525" s="32"/>
      <c r="O525" s="32"/>
      <c r="P525" s="36"/>
      <c r="Q525" s="36"/>
      <c r="R525" s="36"/>
      <c r="S525" s="36"/>
      <c r="T525" s="36"/>
      <c r="U525" s="32"/>
      <c r="V525" s="32"/>
      <c r="W525" s="32"/>
      <c r="X525" s="32"/>
      <c r="Y525" s="32"/>
      <c r="Z525" s="32"/>
      <c r="AA525" s="32"/>
      <c r="AB525" s="32"/>
      <c r="AC525" s="32"/>
      <c r="AD525" s="32"/>
      <c r="AE525" s="32"/>
      <c r="AF525" s="1"/>
      <c r="AG525" s="1"/>
      <c r="AH525" s="1"/>
      <c r="AI525" s="1"/>
      <c r="AJ525" s="1"/>
      <c r="AK525" s="1"/>
      <c r="AL525" s="1"/>
      <c r="AM525" s="1"/>
      <c r="AN525" s="37"/>
    </row>
    <row r="526" spans="1:40" ht="14.25" customHeight="1">
      <c r="A526" s="1"/>
      <c r="B526" s="32"/>
      <c r="C526" s="32"/>
      <c r="D526" s="33"/>
      <c r="E526" s="1"/>
      <c r="F526" s="34"/>
      <c r="G526" s="32"/>
      <c r="H526" s="1"/>
      <c r="I526" s="35"/>
      <c r="J526" s="1"/>
      <c r="K526" s="1"/>
      <c r="L526" s="32"/>
      <c r="M526" s="32"/>
      <c r="N526" s="32"/>
      <c r="O526" s="32"/>
      <c r="P526" s="36"/>
      <c r="Q526" s="36"/>
      <c r="R526" s="36"/>
      <c r="S526" s="36"/>
      <c r="T526" s="36"/>
      <c r="U526" s="32"/>
      <c r="V526" s="32"/>
      <c r="W526" s="32"/>
      <c r="X526" s="32"/>
      <c r="Y526" s="32"/>
      <c r="Z526" s="32"/>
      <c r="AA526" s="32"/>
      <c r="AB526" s="32"/>
      <c r="AC526" s="32"/>
      <c r="AD526" s="32"/>
      <c r="AE526" s="32"/>
      <c r="AF526" s="1"/>
      <c r="AG526" s="1"/>
      <c r="AH526" s="1"/>
      <c r="AI526" s="1"/>
      <c r="AJ526" s="1"/>
      <c r="AK526" s="1"/>
      <c r="AL526" s="1"/>
      <c r="AM526" s="1"/>
      <c r="AN526" s="37"/>
    </row>
    <row r="527" spans="1:40" ht="14.25" customHeight="1">
      <c r="A527" s="1"/>
      <c r="B527" s="32"/>
      <c r="C527" s="32"/>
      <c r="D527" s="33"/>
      <c r="E527" s="1"/>
      <c r="F527" s="34"/>
      <c r="G527" s="32"/>
      <c r="H527" s="1"/>
      <c r="I527" s="35"/>
      <c r="J527" s="1"/>
      <c r="K527" s="1"/>
      <c r="L527" s="32"/>
      <c r="M527" s="32"/>
      <c r="N527" s="32"/>
      <c r="O527" s="32"/>
      <c r="P527" s="36"/>
      <c r="Q527" s="36"/>
      <c r="R527" s="36"/>
      <c r="S527" s="36"/>
      <c r="T527" s="36"/>
      <c r="U527" s="32"/>
      <c r="V527" s="32"/>
      <c r="W527" s="32"/>
      <c r="X527" s="32"/>
      <c r="Y527" s="32"/>
      <c r="Z527" s="32"/>
      <c r="AA527" s="32"/>
      <c r="AB527" s="32"/>
      <c r="AC527" s="32"/>
      <c r="AD527" s="32"/>
      <c r="AE527" s="32"/>
      <c r="AF527" s="1"/>
      <c r="AG527" s="1"/>
      <c r="AH527" s="1"/>
      <c r="AI527" s="1"/>
      <c r="AJ527" s="1"/>
      <c r="AK527" s="1"/>
      <c r="AL527" s="1"/>
      <c r="AM527" s="1"/>
      <c r="AN527" s="37"/>
    </row>
    <row r="528" spans="1:40" ht="14.25" customHeight="1">
      <c r="A528" s="1"/>
      <c r="B528" s="32"/>
      <c r="C528" s="32"/>
      <c r="D528" s="33"/>
      <c r="E528" s="1"/>
      <c r="F528" s="34"/>
      <c r="G528" s="32"/>
      <c r="H528" s="1"/>
      <c r="I528" s="35"/>
      <c r="J528" s="1"/>
      <c r="K528" s="1"/>
      <c r="L528" s="32"/>
      <c r="M528" s="32"/>
      <c r="N528" s="32"/>
      <c r="O528" s="32"/>
      <c r="P528" s="36"/>
      <c r="Q528" s="36"/>
      <c r="R528" s="36"/>
      <c r="S528" s="36"/>
      <c r="T528" s="36"/>
      <c r="U528" s="32"/>
      <c r="V528" s="32"/>
      <c r="W528" s="32"/>
      <c r="X528" s="32"/>
      <c r="Y528" s="32"/>
      <c r="Z528" s="32"/>
      <c r="AA528" s="32"/>
      <c r="AB528" s="32"/>
      <c r="AC528" s="32"/>
      <c r="AD528" s="32"/>
      <c r="AE528" s="32"/>
      <c r="AF528" s="1"/>
      <c r="AG528" s="1"/>
      <c r="AH528" s="1"/>
      <c r="AI528" s="1"/>
      <c r="AJ528" s="1"/>
      <c r="AK528" s="1"/>
      <c r="AL528" s="1"/>
      <c r="AM528" s="1"/>
      <c r="AN528" s="37"/>
    </row>
    <row r="529" spans="1:40" ht="14.25" customHeight="1">
      <c r="A529" s="1"/>
      <c r="B529" s="32"/>
      <c r="C529" s="32"/>
      <c r="D529" s="33"/>
      <c r="E529" s="1"/>
      <c r="F529" s="34"/>
      <c r="G529" s="32"/>
      <c r="H529" s="1"/>
      <c r="I529" s="35"/>
      <c r="J529" s="1"/>
      <c r="K529" s="1"/>
      <c r="L529" s="32"/>
      <c r="M529" s="32"/>
      <c r="N529" s="32"/>
      <c r="O529" s="32"/>
      <c r="P529" s="36"/>
      <c r="Q529" s="36"/>
      <c r="R529" s="36"/>
      <c r="S529" s="36"/>
      <c r="T529" s="36"/>
      <c r="U529" s="32"/>
      <c r="V529" s="32"/>
      <c r="W529" s="32"/>
      <c r="X529" s="32"/>
      <c r="Y529" s="32"/>
      <c r="Z529" s="32"/>
      <c r="AA529" s="32"/>
      <c r="AB529" s="32"/>
      <c r="AC529" s="32"/>
      <c r="AD529" s="32"/>
      <c r="AE529" s="32"/>
      <c r="AF529" s="1"/>
      <c r="AG529" s="1"/>
      <c r="AH529" s="1"/>
      <c r="AI529" s="1"/>
      <c r="AJ529" s="1"/>
      <c r="AK529" s="1"/>
      <c r="AL529" s="1"/>
      <c r="AM529" s="1"/>
      <c r="AN529" s="37"/>
    </row>
    <row r="530" spans="1:40" ht="14.25" customHeight="1">
      <c r="A530" s="1"/>
      <c r="B530" s="32"/>
      <c r="C530" s="32"/>
      <c r="D530" s="33"/>
      <c r="E530" s="1"/>
      <c r="F530" s="34"/>
      <c r="G530" s="32"/>
      <c r="H530" s="1"/>
      <c r="I530" s="35"/>
      <c r="J530" s="1"/>
      <c r="K530" s="1"/>
      <c r="L530" s="32"/>
      <c r="M530" s="32"/>
      <c r="N530" s="32"/>
      <c r="O530" s="32"/>
      <c r="P530" s="36"/>
      <c r="Q530" s="36"/>
      <c r="R530" s="36"/>
      <c r="S530" s="36"/>
      <c r="T530" s="36"/>
      <c r="U530" s="32"/>
      <c r="V530" s="32"/>
      <c r="W530" s="32"/>
      <c r="X530" s="32"/>
      <c r="Y530" s="32"/>
      <c r="Z530" s="32"/>
      <c r="AA530" s="32"/>
      <c r="AB530" s="32"/>
      <c r="AC530" s="32"/>
      <c r="AD530" s="32"/>
      <c r="AE530" s="32"/>
      <c r="AF530" s="1"/>
      <c r="AG530" s="1"/>
      <c r="AH530" s="1"/>
      <c r="AI530" s="1"/>
      <c r="AJ530" s="1"/>
      <c r="AK530" s="1"/>
      <c r="AL530" s="1"/>
      <c r="AM530" s="1"/>
      <c r="AN530" s="37"/>
    </row>
    <row r="531" spans="1:40" ht="14.25" customHeight="1">
      <c r="A531" s="1"/>
      <c r="B531" s="32"/>
      <c r="C531" s="32"/>
      <c r="D531" s="33"/>
      <c r="E531" s="1"/>
      <c r="F531" s="34"/>
      <c r="G531" s="32"/>
      <c r="H531" s="1"/>
      <c r="I531" s="35"/>
      <c r="J531" s="1"/>
      <c r="K531" s="1"/>
      <c r="L531" s="32"/>
      <c r="M531" s="32"/>
      <c r="N531" s="32"/>
      <c r="O531" s="32"/>
      <c r="P531" s="36"/>
      <c r="Q531" s="36"/>
      <c r="R531" s="36"/>
      <c r="S531" s="36"/>
      <c r="T531" s="36"/>
      <c r="U531" s="32"/>
      <c r="V531" s="32"/>
      <c r="W531" s="32"/>
      <c r="X531" s="32"/>
      <c r="Y531" s="32"/>
      <c r="Z531" s="32"/>
      <c r="AA531" s="32"/>
      <c r="AB531" s="32"/>
      <c r="AC531" s="32"/>
      <c r="AD531" s="32"/>
      <c r="AE531" s="32"/>
      <c r="AF531" s="1"/>
      <c r="AG531" s="1"/>
      <c r="AH531" s="1"/>
      <c r="AI531" s="1"/>
      <c r="AJ531" s="1"/>
      <c r="AK531" s="1"/>
      <c r="AL531" s="1"/>
      <c r="AM531" s="1"/>
      <c r="AN531" s="37"/>
    </row>
    <row r="532" spans="1:40" ht="14.25" customHeight="1">
      <c r="A532" s="1"/>
      <c r="B532" s="32"/>
      <c r="C532" s="32"/>
      <c r="D532" s="33"/>
      <c r="E532" s="1"/>
      <c r="F532" s="34"/>
      <c r="G532" s="32"/>
      <c r="H532" s="1"/>
      <c r="I532" s="35"/>
      <c r="J532" s="1"/>
      <c r="K532" s="1"/>
      <c r="L532" s="32"/>
      <c r="M532" s="32"/>
      <c r="N532" s="32"/>
      <c r="O532" s="32"/>
      <c r="P532" s="36"/>
      <c r="Q532" s="36"/>
      <c r="R532" s="36"/>
      <c r="S532" s="36"/>
      <c r="T532" s="36"/>
      <c r="U532" s="32"/>
      <c r="V532" s="32"/>
      <c r="W532" s="32"/>
      <c r="X532" s="32"/>
      <c r="Y532" s="32"/>
      <c r="Z532" s="32"/>
      <c r="AA532" s="32"/>
      <c r="AB532" s="32"/>
      <c r="AC532" s="32"/>
      <c r="AD532" s="32"/>
      <c r="AE532" s="32"/>
      <c r="AF532" s="1"/>
      <c r="AG532" s="1"/>
      <c r="AH532" s="1"/>
      <c r="AI532" s="1"/>
      <c r="AJ532" s="1"/>
      <c r="AK532" s="1"/>
      <c r="AL532" s="1"/>
      <c r="AM532" s="1"/>
      <c r="AN532" s="37"/>
    </row>
    <row r="533" spans="1:40" ht="14.25" customHeight="1">
      <c r="A533" s="1"/>
      <c r="B533" s="32"/>
      <c r="C533" s="32"/>
      <c r="D533" s="33"/>
      <c r="E533" s="1"/>
      <c r="F533" s="34"/>
      <c r="G533" s="32"/>
      <c r="H533" s="1"/>
      <c r="I533" s="35"/>
      <c r="J533" s="1"/>
      <c r="K533" s="1"/>
      <c r="L533" s="32"/>
      <c r="M533" s="32"/>
      <c r="N533" s="32"/>
      <c r="O533" s="32"/>
      <c r="P533" s="36"/>
      <c r="Q533" s="36"/>
      <c r="R533" s="36"/>
      <c r="S533" s="36"/>
      <c r="T533" s="36"/>
      <c r="U533" s="32"/>
      <c r="V533" s="32"/>
      <c r="W533" s="32"/>
      <c r="X533" s="32"/>
      <c r="Y533" s="32"/>
      <c r="Z533" s="32"/>
      <c r="AA533" s="32"/>
      <c r="AB533" s="32"/>
      <c r="AC533" s="32"/>
      <c r="AD533" s="32"/>
      <c r="AE533" s="32"/>
      <c r="AF533" s="1"/>
      <c r="AG533" s="1"/>
      <c r="AH533" s="1"/>
      <c r="AI533" s="1"/>
      <c r="AJ533" s="1"/>
      <c r="AK533" s="1"/>
      <c r="AL533" s="1"/>
      <c r="AM533" s="1"/>
      <c r="AN533" s="37"/>
    </row>
    <row r="534" spans="1:40" ht="14.25" customHeight="1">
      <c r="A534" s="1"/>
      <c r="B534" s="32"/>
      <c r="C534" s="32"/>
      <c r="D534" s="33"/>
      <c r="E534" s="1"/>
      <c r="F534" s="34"/>
      <c r="G534" s="32"/>
      <c r="H534" s="1"/>
      <c r="I534" s="35"/>
      <c r="J534" s="1"/>
      <c r="K534" s="1"/>
      <c r="L534" s="32"/>
      <c r="M534" s="32"/>
      <c r="N534" s="32"/>
      <c r="O534" s="32"/>
      <c r="P534" s="36"/>
      <c r="Q534" s="36"/>
      <c r="R534" s="36"/>
      <c r="S534" s="36"/>
      <c r="T534" s="36"/>
      <c r="U534" s="32"/>
      <c r="V534" s="32"/>
      <c r="W534" s="32"/>
      <c r="X534" s="32"/>
      <c r="Y534" s="32"/>
      <c r="Z534" s="32"/>
      <c r="AA534" s="32"/>
      <c r="AB534" s="32"/>
      <c r="AC534" s="32"/>
      <c r="AD534" s="32"/>
      <c r="AE534" s="32"/>
      <c r="AF534" s="1"/>
      <c r="AG534" s="1"/>
      <c r="AH534" s="1"/>
      <c r="AI534" s="1"/>
      <c r="AJ534" s="1"/>
      <c r="AK534" s="1"/>
      <c r="AL534" s="1"/>
      <c r="AM534" s="1"/>
      <c r="AN534" s="37"/>
    </row>
    <row r="535" spans="1:40" ht="14.25" customHeight="1">
      <c r="A535" s="1"/>
      <c r="B535" s="32"/>
      <c r="C535" s="32"/>
      <c r="D535" s="33"/>
      <c r="E535" s="1"/>
      <c r="F535" s="34"/>
      <c r="G535" s="32"/>
      <c r="H535" s="1"/>
      <c r="I535" s="35"/>
      <c r="J535" s="1"/>
      <c r="K535" s="1"/>
      <c r="L535" s="32"/>
      <c r="M535" s="32"/>
      <c r="N535" s="32"/>
      <c r="O535" s="32"/>
      <c r="P535" s="36"/>
      <c r="Q535" s="36"/>
      <c r="R535" s="36"/>
      <c r="S535" s="36"/>
      <c r="T535" s="36"/>
      <c r="U535" s="32"/>
      <c r="V535" s="32"/>
      <c r="W535" s="32"/>
      <c r="X535" s="32"/>
      <c r="Y535" s="32"/>
      <c r="Z535" s="32"/>
      <c r="AA535" s="32"/>
      <c r="AB535" s="32"/>
      <c r="AC535" s="32"/>
      <c r="AD535" s="32"/>
      <c r="AE535" s="32"/>
      <c r="AF535" s="1"/>
      <c r="AG535" s="1"/>
      <c r="AH535" s="1"/>
      <c r="AI535" s="1"/>
      <c r="AJ535" s="1"/>
      <c r="AK535" s="1"/>
      <c r="AL535" s="1"/>
      <c r="AM535" s="1"/>
      <c r="AN535" s="37"/>
    </row>
    <row r="536" spans="1:40" ht="14.25" customHeight="1">
      <c r="A536" s="1"/>
      <c r="B536" s="32"/>
      <c r="C536" s="32"/>
      <c r="D536" s="33"/>
      <c r="E536" s="1"/>
      <c r="F536" s="34"/>
      <c r="G536" s="32"/>
      <c r="H536" s="1"/>
      <c r="I536" s="35"/>
      <c r="J536" s="1"/>
      <c r="K536" s="1"/>
      <c r="L536" s="32"/>
      <c r="M536" s="32"/>
      <c r="N536" s="32"/>
      <c r="O536" s="32"/>
      <c r="P536" s="36"/>
      <c r="Q536" s="36"/>
      <c r="R536" s="36"/>
      <c r="S536" s="36"/>
      <c r="T536" s="36"/>
      <c r="U536" s="32"/>
      <c r="V536" s="32"/>
      <c r="W536" s="32"/>
      <c r="X536" s="32"/>
      <c r="Y536" s="32"/>
      <c r="Z536" s="32"/>
      <c r="AA536" s="32"/>
      <c r="AB536" s="32"/>
      <c r="AC536" s="32"/>
      <c r="AD536" s="32"/>
      <c r="AE536" s="32"/>
      <c r="AF536" s="1"/>
      <c r="AG536" s="1"/>
      <c r="AH536" s="1"/>
      <c r="AI536" s="1"/>
      <c r="AJ536" s="1"/>
      <c r="AK536" s="1"/>
      <c r="AL536" s="1"/>
      <c r="AM536" s="1"/>
      <c r="AN536" s="37"/>
    </row>
    <row r="537" spans="1:40" ht="14.25" customHeight="1">
      <c r="A537" s="1"/>
      <c r="B537" s="32"/>
      <c r="C537" s="32"/>
      <c r="D537" s="33"/>
      <c r="E537" s="1"/>
      <c r="F537" s="34"/>
      <c r="G537" s="32"/>
      <c r="H537" s="1"/>
      <c r="I537" s="35"/>
      <c r="J537" s="1"/>
      <c r="K537" s="1"/>
      <c r="L537" s="32"/>
      <c r="M537" s="32"/>
      <c r="N537" s="32"/>
      <c r="O537" s="32"/>
      <c r="P537" s="36"/>
      <c r="Q537" s="36"/>
      <c r="R537" s="36"/>
      <c r="S537" s="36"/>
      <c r="T537" s="36"/>
      <c r="U537" s="32"/>
      <c r="V537" s="32"/>
      <c r="W537" s="32"/>
      <c r="X537" s="32"/>
      <c r="Y537" s="32"/>
      <c r="Z537" s="32"/>
      <c r="AA537" s="32"/>
      <c r="AB537" s="32"/>
      <c r="AC537" s="32"/>
      <c r="AD537" s="32"/>
      <c r="AE537" s="32"/>
      <c r="AF537" s="1"/>
      <c r="AG537" s="1"/>
      <c r="AH537" s="1"/>
      <c r="AI537" s="1"/>
      <c r="AJ537" s="1"/>
      <c r="AK537" s="1"/>
      <c r="AL537" s="1"/>
      <c r="AM537" s="1"/>
      <c r="AN537" s="37"/>
    </row>
    <row r="538" spans="1:40" ht="14.25" customHeight="1">
      <c r="A538" s="1"/>
      <c r="B538" s="32"/>
      <c r="C538" s="32"/>
      <c r="D538" s="33"/>
      <c r="E538" s="1"/>
      <c r="F538" s="34"/>
      <c r="G538" s="32"/>
      <c r="H538" s="1"/>
      <c r="I538" s="35"/>
      <c r="J538" s="1"/>
      <c r="K538" s="1"/>
      <c r="L538" s="32"/>
      <c r="M538" s="32"/>
      <c r="N538" s="32"/>
      <c r="O538" s="32"/>
      <c r="P538" s="36"/>
      <c r="Q538" s="36"/>
      <c r="R538" s="36"/>
      <c r="S538" s="36"/>
      <c r="T538" s="36"/>
      <c r="U538" s="32"/>
      <c r="V538" s="32"/>
      <c r="W538" s="32"/>
      <c r="X538" s="32"/>
      <c r="Y538" s="32"/>
      <c r="Z538" s="32"/>
      <c r="AA538" s="32"/>
      <c r="AB538" s="32"/>
      <c r="AC538" s="32"/>
      <c r="AD538" s="32"/>
      <c r="AE538" s="32"/>
      <c r="AF538" s="1"/>
      <c r="AG538" s="1"/>
      <c r="AH538" s="1"/>
      <c r="AI538" s="1"/>
      <c r="AJ538" s="1"/>
      <c r="AK538" s="1"/>
      <c r="AL538" s="1"/>
      <c r="AM538" s="1"/>
      <c r="AN538" s="37"/>
    </row>
    <row r="539" spans="1:40" ht="14.25" customHeight="1">
      <c r="A539" s="1"/>
      <c r="B539" s="32"/>
      <c r="C539" s="32"/>
      <c r="D539" s="33"/>
      <c r="E539" s="1"/>
      <c r="F539" s="34"/>
      <c r="G539" s="32"/>
      <c r="H539" s="1"/>
      <c r="I539" s="35"/>
      <c r="J539" s="1"/>
      <c r="K539" s="1"/>
      <c r="L539" s="32"/>
      <c r="M539" s="32"/>
      <c r="N539" s="32"/>
      <c r="O539" s="32"/>
      <c r="P539" s="36"/>
      <c r="Q539" s="36"/>
      <c r="R539" s="36"/>
      <c r="S539" s="36"/>
      <c r="T539" s="36"/>
      <c r="U539" s="32"/>
      <c r="V539" s="32"/>
      <c r="W539" s="32"/>
      <c r="X539" s="32"/>
      <c r="Y539" s="32"/>
      <c r="Z539" s="32"/>
      <c r="AA539" s="32"/>
      <c r="AB539" s="32"/>
      <c r="AC539" s="32"/>
      <c r="AD539" s="32"/>
      <c r="AE539" s="32"/>
      <c r="AF539" s="1"/>
      <c r="AG539" s="1"/>
      <c r="AH539" s="1"/>
      <c r="AI539" s="1"/>
      <c r="AJ539" s="1"/>
      <c r="AK539" s="1"/>
      <c r="AL539" s="1"/>
      <c r="AM539" s="1"/>
      <c r="AN539" s="37"/>
    </row>
    <row r="540" spans="1:40" ht="14.25" customHeight="1">
      <c r="A540" s="1"/>
      <c r="B540" s="32"/>
      <c r="C540" s="32"/>
      <c r="D540" s="33"/>
      <c r="E540" s="1"/>
      <c r="F540" s="34"/>
      <c r="G540" s="32"/>
      <c r="H540" s="1"/>
      <c r="I540" s="35"/>
      <c r="J540" s="1"/>
      <c r="K540" s="1"/>
      <c r="L540" s="32"/>
      <c r="M540" s="32"/>
      <c r="N540" s="32"/>
      <c r="O540" s="32"/>
      <c r="P540" s="36"/>
      <c r="Q540" s="36"/>
      <c r="R540" s="36"/>
      <c r="S540" s="36"/>
      <c r="T540" s="36"/>
      <c r="U540" s="32"/>
      <c r="V540" s="32"/>
      <c r="W540" s="32"/>
      <c r="X540" s="32"/>
      <c r="Y540" s="32"/>
      <c r="Z540" s="32"/>
      <c r="AA540" s="32"/>
      <c r="AB540" s="32"/>
      <c r="AC540" s="32"/>
      <c r="AD540" s="32"/>
      <c r="AE540" s="32"/>
      <c r="AF540" s="1"/>
      <c r="AG540" s="1"/>
      <c r="AH540" s="1"/>
      <c r="AI540" s="1"/>
      <c r="AJ540" s="1"/>
      <c r="AK540" s="1"/>
      <c r="AL540" s="1"/>
      <c r="AM540" s="1"/>
      <c r="AN540" s="37"/>
    </row>
    <row r="541" spans="1:40" ht="14.25" customHeight="1">
      <c r="A541" s="1"/>
      <c r="B541" s="32"/>
      <c r="C541" s="32"/>
      <c r="D541" s="33"/>
      <c r="E541" s="1"/>
      <c r="F541" s="34"/>
      <c r="G541" s="32"/>
      <c r="H541" s="1"/>
      <c r="I541" s="35"/>
      <c r="J541" s="1"/>
      <c r="K541" s="1"/>
      <c r="L541" s="32"/>
      <c r="M541" s="32"/>
      <c r="N541" s="32"/>
      <c r="O541" s="32"/>
      <c r="P541" s="36"/>
      <c r="Q541" s="36"/>
      <c r="R541" s="36"/>
      <c r="S541" s="36"/>
      <c r="T541" s="36"/>
      <c r="U541" s="32"/>
      <c r="V541" s="32"/>
      <c r="W541" s="32"/>
      <c r="X541" s="32"/>
      <c r="Y541" s="32"/>
      <c r="Z541" s="32"/>
      <c r="AA541" s="32"/>
      <c r="AB541" s="32"/>
      <c r="AC541" s="32"/>
      <c r="AD541" s="32"/>
      <c r="AE541" s="32"/>
      <c r="AF541" s="1"/>
      <c r="AG541" s="1"/>
      <c r="AH541" s="1"/>
      <c r="AI541" s="1"/>
      <c r="AJ541" s="1"/>
      <c r="AK541" s="1"/>
      <c r="AL541" s="1"/>
      <c r="AM541" s="1"/>
      <c r="AN541" s="37"/>
    </row>
    <row r="542" spans="1:40" ht="14.25" customHeight="1">
      <c r="A542" s="1"/>
      <c r="B542" s="32"/>
      <c r="C542" s="32"/>
      <c r="D542" s="33"/>
      <c r="E542" s="1"/>
      <c r="F542" s="34"/>
      <c r="G542" s="32"/>
      <c r="H542" s="1"/>
      <c r="I542" s="35"/>
      <c r="J542" s="1"/>
      <c r="K542" s="1"/>
      <c r="L542" s="32"/>
      <c r="M542" s="32"/>
      <c r="N542" s="32"/>
      <c r="O542" s="32"/>
      <c r="P542" s="36"/>
      <c r="Q542" s="36"/>
      <c r="R542" s="36"/>
      <c r="S542" s="36"/>
      <c r="T542" s="36"/>
      <c r="U542" s="32"/>
      <c r="V542" s="32"/>
      <c r="W542" s="32"/>
      <c r="X542" s="32"/>
      <c r="Y542" s="32"/>
      <c r="Z542" s="32"/>
      <c r="AA542" s="32"/>
      <c r="AB542" s="32"/>
      <c r="AC542" s="32"/>
      <c r="AD542" s="32"/>
      <c r="AE542" s="32"/>
      <c r="AF542" s="1"/>
      <c r="AG542" s="1"/>
      <c r="AH542" s="1"/>
      <c r="AI542" s="1"/>
      <c r="AJ542" s="1"/>
      <c r="AK542" s="1"/>
      <c r="AL542" s="1"/>
      <c r="AM542" s="1"/>
      <c r="AN542" s="37"/>
    </row>
    <row r="543" spans="1:40" ht="14.25" customHeight="1">
      <c r="A543" s="1"/>
      <c r="B543" s="32"/>
      <c r="C543" s="32"/>
      <c r="D543" s="33"/>
      <c r="E543" s="1"/>
      <c r="F543" s="34"/>
      <c r="G543" s="32"/>
      <c r="H543" s="1"/>
      <c r="I543" s="35"/>
      <c r="J543" s="1"/>
      <c r="K543" s="1"/>
      <c r="L543" s="32"/>
      <c r="M543" s="32"/>
      <c r="N543" s="32"/>
      <c r="O543" s="32"/>
      <c r="P543" s="36"/>
      <c r="Q543" s="36"/>
      <c r="R543" s="36"/>
      <c r="S543" s="36"/>
      <c r="T543" s="36"/>
      <c r="U543" s="32"/>
      <c r="V543" s="32"/>
      <c r="W543" s="32"/>
      <c r="X543" s="32"/>
      <c r="Y543" s="32"/>
      <c r="Z543" s="32"/>
      <c r="AA543" s="32"/>
      <c r="AB543" s="32"/>
      <c r="AC543" s="32"/>
      <c r="AD543" s="32"/>
      <c r="AE543" s="32"/>
      <c r="AF543" s="1"/>
      <c r="AG543" s="1"/>
      <c r="AH543" s="1"/>
      <c r="AI543" s="1"/>
      <c r="AJ543" s="1"/>
      <c r="AK543" s="1"/>
      <c r="AL543" s="1"/>
      <c r="AM543" s="1"/>
      <c r="AN543" s="37"/>
    </row>
    <row r="544" spans="1:40" ht="14.25" customHeight="1">
      <c r="A544" s="1"/>
      <c r="B544" s="32"/>
      <c r="C544" s="32"/>
      <c r="D544" s="33"/>
      <c r="E544" s="1"/>
      <c r="F544" s="34"/>
      <c r="G544" s="32"/>
      <c r="H544" s="1"/>
      <c r="I544" s="35"/>
      <c r="J544" s="1"/>
      <c r="K544" s="1"/>
      <c r="L544" s="32"/>
      <c r="M544" s="32"/>
      <c r="N544" s="32"/>
      <c r="O544" s="32"/>
      <c r="P544" s="36"/>
      <c r="Q544" s="36"/>
      <c r="R544" s="36"/>
      <c r="S544" s="36"/>
      <c r="T544" s="36"/>
      <c r="U544" s="32"/>
      <c r="V544" s="32"/>
      <c r="W544" s="32"/>
      <c r="X544" s="32"/>
      <c r="Y544" s="32"/>
      <c r="Z544" s="32"/>
      <c r="AA544" s="32"/>
      <c r="AB544" s="32"/>
      <c r="AC544" s="32"/>
      <c r="AD544" s="32"/>
      <c r="AE544" s="32"/>
      <c r="AF544" s="1"/>
      <c r="AG544" s="1"/>
      <c r="AH544" s="1"/>
      <c r="AI544" s="1"/>
      <c r="AJ544" s="1"/>
      <c r="AK544" s="1"/>
      <c r="AL544" s="1"/>
      <c r="AM544" s="1"/>
      <c r="AN544" s="37"/>
    </row>
    <row r="545" spans="1:40" ht="14.25" customHeight="1">
      <c r="A545" s="1"/>
      <c r="B545" s="32"/>
      <c r="C545" s="32"/>
      <c r="D545" s="33"/>
      <c r="E545" s="1"/>
      <c r="F545" s="34"/>
      <c r="G545" s="32"/>
      <c r="H545" s="1"/>
      <c r="I545" s="35"/>
      <c r="J545" s="1"/>
      <c r="K545" s="1"/>
      <c r="L545" s="32"/>
      <c r="M545" s="32"/>
      <c r="N545" s="32"/>
      <c r="O545" s="32"/>
      <c r="P545" s="36"/>
      <c r="Q545" s="36"/>
      <c r="R545" s="36"/>
      <c r="S545" s="36"/>
      <c r="T545" s="36"/>
      <c r="U545" s="32"/>
      <c r="V545" s="32"/>
      <c r="W545" s="32"/>
      <c r="X545" s="32"/>
      <c r="Y545" s="32"/>
      <c r="Z545" s="32"/>
      <c r="AA545" s="32"/>
      <c r="AB545" s="32"/>
      <c r="AC545" s="32"/>
      <c r="AD545" s="32"/>
      <c r="AE545" s="32"/>
      <c r="AF545" s="1"/>
      <c r="AG545" s="1"/>
      <c r="AH545" s="1"/>
      <c r="AI545" s="1"/>
      <c r="AJ545" s="1"/>
      <c r="AK545" s="1"/>
      <c r="AL545" s="1"/>
      <c r="AM545" s="1"/>
      <c r="AN545" s="37"/>
    </row>
    <row r="546" spans="1:40" ht="14.25" customHeight="1">
      <c r="A546" s="1"/>
      <c r="B546" s="32"/>
      <c r="C546" s="32"/>
      <c r="D546" s="33"/>
      <c r="E546" s="1"/>
      <c r="F546" s="34"/>
      <c r="G546" s="32"/>
      <c r="H546" s="1"/>
      <c r="I546" s="35"/>
      <c r="J546" s="1"/>
      <c r="K546" s="1"/>
      <c r="L546" s="32"/>
      <c r="M546" s="32"/>
      <c r="N546" s="32"/>
      <c r="O546" s="32"/>
      <c r="P546" s="36"/>
      <c r="Q546" s="36"/>
      <c r="R546" s="36"/>
      <c r="S546" s="36"/>
      <c r="T546" s="36"/>
      <c r="U546" s="32"/>
      <c r="V546" s="32"/>
      <c r="W546" s="32"/>
      <c r="X546" s="32"/>
      <c r="Y546" s="32"/>
      <c r="Z546" s="32"/>
      <c r="AA546" s="32"/>
      <c r="AB546" s="32"/>
      <c r="AC546" s="32"/>
      <c r="AD546" s="32"/>
      <c r="AE546" s="32"/>
      <c r="AF546" s="1"/>
      <c r="AG546" s="1"/>
      <c r="AH546" s="1"/>
      <c r="AI546" s="1"/>
      <c r="AJ546" s="1"/>
      <c r="AK546" s="1"/>
      <c r="AL546" s="1"/>
      <c r="AM546" s="1"/>
      <c r="AN546" s="37"/>
    </row>
    <row r="547" spans="1:40" ht="14.25" customHeight="1">
      <c r="A547" s="1"/>
      <c r="B547" s="32"/>
      <c r="C547" s="32"/>
      <c r="D547" s="33"/>
      <c r="E547" s="1"/>
      <c r="F547" s="34"/>
      <c r="G547" s="32"/>
      <c r="H547" s="1"/>
      <c r="I547" s="35"/>
      <c r="J547" s="1"/>
      <c r="K547" s="1"/>
      <c r="L547" s="32"/>
      <c r="M547" s="32"/>
      <c r="N547" s="32"/>
      <c r="O547" s="32"/>
      <c r="P547" s="36"/>
      <c r="Q547" s="36"/>
      <c r="R547" s="36"/>
      <c r="S547" s="36"/>
      <c r="T547" s="36"/>
      <c r="U547" s="32"/>
      <c r="V547" s="32"/>
      <c r="W547" s="32"/>
      <c r="X547" s="32"/>
      <c r="Y547" s="32"/>
      <c r="Z547" s="32"/>
      <c r="AA547" s="32"/>
      <c r="AB547" s="32"/>
      <c r="AC547" s="32"/>
      <c r="AD547" s="32"/>
      <c r="AE547" s="32"/>
      <c r="AF547" s="1"/>
      <c r="AG547" s="1"/>
      <c r="AH547" s="1"/>
      <c r="AI547" s="1"/>
      <c r="AJ547" s="1"/>
      <c r="AK547" s="1"/>
      <c r="AL547" s="1"/>
      <c r="AM547" s="1"/>
      <c r="AN547" s="37"/>
    </row>
    <row r="548" spans="1:40" ht="14.25" customHeight="1">
      <c r="A548" s="1"/>
      <c r="B548" s="32"/>
      <c r="C548" s="32"/>
      <c r="D548" s="33"/>
      <c r="E548" s="1"/>
      <c r="F548" s="34"/>
      <c r="G548" s="32"/>
      <c r="H548" s="1"/>
      <c r="I548" s="35"/>
      <c r="J548" s="1"/>
      <c r="K548" s="1"/>
      <c r="L548" s="32"/>
      <c r="M548" s="32"/>
      <c r="N548" s="32"/>
      <c r="O548" s="32"/>
      <c r="P548" s="36"/>
      <c r="Q548" s="36"/>
      <c r="R548" s="36"/>
      <c r="S548" s="36"/>
      <c r="T548" s="36"/>
      <c r="U548" s="32"/>
      <c r="V548" s="32"/>
      <c r="W548" s="32"/>
      <c r="X548" s="32"/>
      <c r="Y548" s="32"/>
      <c r="Z548" s="32"/>
      <c r="AA548" s="32"/>
      <c r="AB548" s="32"/>
      <c r="AC548" s="32"/>
      <c r="AD548" s="32"/>
      <c r="AE548" s="32"/>
      <c r="AF548" s="1"/>
      <c r="AG548" s="1"/>
      <c r="AH548" s="1"/>
      <c r="AI548" s="1"/>
      <c r="AJ548" s="1"/>
      <c r="AK548" s="1"/>
      <c r="AL548" s="1"/>
      <c r="AM548" s="1"/>
      <c r="AN548" s="37"/>
    </row>
    <row r="549" spans="1:40" ht="14.25" customHeight="1">
      <c r="A549" s="1"/>
      <c r="B549" s="32"/>
      <c r="C549" s="32"/>
      <c r="D549" s="33"/>
      <c r="E549" s="1"/>
      <c r="F549" s="34"/>
      <c r="G549" s="32"/>
      <c r="H549" s="1"/>
      <c r="I549" s="35"/>
      <c r="J549" s="1"/>
      <c r="K549" s="1"/>
      <c r="L549" s="32"/>
      <c r="M549" s="32"/>
      <c r="N549" s="32"/>
      <c r="O549" s="32"/>
      <c r="P549" s="36"/>
      <c r="Q549" s="36"/>
      <c r="R549" s="36"/>
      <c r="S549" s="36"/>
      <c r="T549" s="36"/>
      <c r="U549" s="32"/>
      <c r="V549" s="32"/>
      <c r="W549" s="32"/>
      <c r="X549" s="32"/>
      <c r="Y549" s="32"/>
      <c r="Z549" s="32"/>
      <c r="AA549" s="32"/>
      <c r="AB549" s="32"/>
      <c r="AC549" s="32"/>
      <c r="AD549" s="32"/>
      <c r="AE549" s="32"/>
      <c r="AF549" s="1"/>
      <c r="AG549" s="1"/>
      <c r="AH549" s="1"/>
      <c r="AI549" s="1"/>
      <c r="AJ549" s="1"/>
      <c r="AK549" s="1"/>
      <c r="AL549" s="1"/>
      <c r="AM549" s="1"/>
      <c r="AN549" s="37"/>
    </row>
    <row r="550" spans="1:40" ht="14.25" customHeight="1">
      <c r="A550" s="1"/>
      <c r="B550" s="32"/>
      <c r="C550" s="32"/>
      <c r="D550" s="33"/>
      <c r="E550" s="1"/>
      <c r="F550" s="34"/>
      <c r="G550" s="32"/>
      <c r="H550" s="1"/>
      <c r="I550" s="35"/>
      <c r="J550" s="1"/>
      <c r="K550" s="1"/>
      <c r="L550" s="32"/>
      <c r="M550" s="32"/>
      <c r="N550" s="32"/>
      <c r="O550" s="32"/>
      <c r="P550" s="36"/>
      <c r="Q550" s="36"/>
      <c r="R550" s="36"/>
      <c r="S550" s="36"/>
      <c r="T550" s="36"/>
      <c r="U550" s="32"/>
      <c r="V550" s="32"/>
      <c r="W550" s="32"/>
      <c r="X550" s="32"/>
      <c r="Y550" s="32"/>
      <c r="Z550" s="32"/>
      <c r="AA550" s="32"/>
      <c r="AB550" s="32"/>
      <c r="AC550" s="32"/>
      <c r="AD550" s="32"/>
      <c r="AE550" s="32"/>
      <c r="AF550" s="1"/>
      <c r="AG550" s="1"/>
      <c r="AH550" s="1"/>
      <c r="AI550" s="1"/>
      <c r="AJ550" s="1"/>
      <c r="AK550" s="1"/>
      <c r="AL550" s="1"/>
      <c r="AM550" s="1"/>
      <c r="AN550" s="37"/>
    </row>
    <row r="551" spans="1:40" ht="14.25" customHeight="1">
      <c r="A551" s="1"/>
      <c r="B551" s="32"/>
      <c r="C551" s="32"/>
      <c r="D551" s="33"/>
      <c r="E551" s="1"/>
      <c r="F551" s="34"/>
      <c r="G551" s="32"/>
      <c r="H551" s="1"/>
      <c r="I551" s="35"/>
      <c r="J551" s="1"/>
      <c r="K551" s="1"/>
      <c r="L551" s="32"/>
      <c r="M551" s="32"/>
      <c r="N551" s="32"/>
      <c r="O551" s="32"/>
      <c r="P551" s="36"/>
      <c r="Q551" s="36"/>
      <c r="R551" s="36"/>
      <c r="S551" s="36"/>
      <c r="T551" s="36"/>
      <c r="U551" s="32"/>
      <c r="V551" s="32"/>
      <c r="W551" s="32"/>
      <c r="X551" s="32"/>
      <c r="Y551" s="32"/>
      <c r="Z551" s="32"/>
      <c r="AA551" s="32"/>
      <c r="AB551" s="32"/>
      <c r="AC551" s="32"/>
      <c r="AD551" s="32"/>
      <c r="AE551" s="32"/>
      <c r="AF551" s="1"/>
      <c r="AG551" s="1"/>
      <c r="AH551" s="1"/>
      <c r="AI551" s="1"/>
      <c r="AJ551" s="1"/>
      <c r="AK551" s="1"/>
      <c r="AL551" s="1"/>
      <c r="AM551" s="1"/>
      <c r="AN551" s="37"/>
    </row>
    <row r="552" spans="1:40" ht="14.25" customHeight="1">
      <c r="A552" s="1"/>
      <c r="B552" s="32"/>
      <c r="C552" s="32"/>
      <c r="D552" s="33"/>
      <c r="E552" s="1"/>
      <c r="F552" s="34"/>
      <c r="G552" s="32"/>
      <c r="H552" s="1"/>
      <c r="I552" s="35"/>
      <c r="J552" s="1"/>
      <c r="K552" s="1"/>
      <c r="L552" s="32"/>
      <c r="M552" s="32"/>
      <c r="N552" s="32"/>
      <c r="O552" s="32"/>
      <c r="P552" s="36"/>
      <c r="Q552" s="36"/>
      <c r="R552" s="36"/>
      <c r="S552" s="36"/>
      <c r="T552" s="36"/>
      <c r="U552" s="32"/>
      <c r="V552" s="32"/>
      <c r="W552" s="32"/>
      <c r="X552" s="32"/>
      <c r="Y552" s="32"/>
      <c r="Z552" s="32"/>
      <c r="AA552" s="32"/>
      <c r="AB552" s="32"/>
      <c r="AC552" s="32"/>
      <c r="AD552" s="32"/>
      <c r="AE552" s="32"/>
      <c r="AF552" s="1"/>
      <c r="AG552" s="1"/>
      <c r="AH552" s="1"/>
      <c r="AI552" s="1"/>
      <c r="AJ552" s="1"/>
      <c r="AK552" s="1"/>
      <c r="AL552" s="1"/>
      <c r="AM552" s="1"/>
      <c r="AN552" s="37"/>
    </row>
    <row r="553" spans="1:40" ht="14.25" customHeight="1">
      <c r="A553" s="1"/>
      <c r="B553" s="32"/>
      <c r="C553" s="32"/>
      <c r="D553" s="33"/>
      <c r="E553" s="1"/>
      <c r="F553" s="34"/>
      <c r="G553" s="32"/>
      <c r="H553" s="1"/>
      <c r="I553" s="35"/>
      <c r="J553" s="1"/>
      <c r="K553" s="1"/>
      <c r="L553" s="32"/>
      <c r="M553" s="32"/>
      <c r="N553" s="32"/>
      <c r="O553" s="32"/>
      <c r="P553" s="36"/>
      <c r="Q553" s="36"/>
      <c r="R553" s="36"/>
      <c r="S553" s="36"/>
      <c r="T553" s="36"/>
      <c r="U553" s="32"/>
      <c r="V553" s="32"/>
      <c r="W553" s="32"/>
      <c r="X553" s="32"/>
      <c r="Y553" s="32"/>
      <c r="Z553" s="32"/>
      <c r="AA553" s="32"/>
      <c r="AB553" s="32"/>
      <c r="AC553" s="32"/>
      <c r="AD553" s="32"/>
      <c r="AE553" s="32"/>
      <c r="AF553" s="1"/>
      <c r="AG553" s="1"/>
      <c r="AH553" s="1"/>
      <c r="AI553" s="1"/>
      <c r="AJ553" s="1"/>
      <c r="AK553" s="1"/>
      <c r="AL553" s="1"/>
      <c r="AM553" s="1"/>
      <c r="AN553" s="37"/>
    </row>
    <row r="554" spans="1:40" ht="14.25" customHeight="1">
      <c r="A554" s="1"/>
      <c r="B554" s="32"/>
      <c r="C554" s="32"/>
      <c r="D554" s="33"/>
      <c r="E554" s="1"/>
      <c r="F554" s="34"/>
      <c r="G554" s="32"/>
      <c r="H554" s="1"/>
      <c r="I554" s="35"/>
      <c r="J554" s="1"/>
      <c r="K554" s="1"/>
      <c r="L554" s="32"/>
      <c r="M554" s="32"/>
      <c r="N554" s="32"/>
      <c r="O554" s="32"/>
      <c r="P554" s="36"/>
      <c r="Q554" s="36"/>
      <c r="R554" s="36"/>
      <c r="S554" s="36"/>
      <c r="T554" s="36"/>
      <c r="U554" s="32"/>
      <c r="V554" s="32"/>
      <c r="W554" s="32"/>
      <c r="X554" s="32"/>
      <c r="Y554" s="32"/>
      <c r="Z554" s="32"/>
      <c r="AA554" s="32"/>
      <c r="AB554" s="32"/>
      <c r="AC554" s="32"/>
      <c r="AD554" s="32"/>
      <c r="AE554" s="32"/>
      <c r="AF554" s="1"/>
      <c r="AG554" s="1"/>
      <c r="AH554" s="1"/>
      <c r="AI554" s="1"/>
      <c r="AJ554" s="1"/>
      <c r="AK554" s="1"/>
      <c r="AL554" s="1"/>
      <c r="AM554" s="1"/>
      <c r="AN554" s="37"/>
    </row>
    <row r="555" spans="1:40" ht="14.25" customHeight="1">
      <c r="A555" s="1"/>
      <c r="B555" s="32"/>
      <c r="C555" s="32"/>
      <c r="D555" s="33"/>
      <c r="E555" s="1"/>
      <c r="F555" s="34"/>
      <c r="G555" s="32"/>
      <c r="H555" s="1"/>
      <c r="I555" s="35"/>
      <c r="J555" s="1"/>
      <c r="K555" s="1"/>
      <c r="L555" s="32"/>
      <c r="M555" s="32"/>
      <c r="N555" s="32"/>
      <c r="O555" s="32"/>
      <c r="P555" s="36"/>
      <c r="Q555" s="36"/>
      <c r="R555" s="36"/>
      <c r="S555" s="36"/>
      <c r="T555" s="36"/>
      <c r="U555" s="32"/>
      <c r="V555" s="32"/>
      <c r="W555" s="32"/>
      <c r="X555" s="32"/>
      <c r="Y555" s="32"/>
      <c r="Z555" s="32"/>
      <c r="AA555" s="32"/>
      <c r="AB555" s="32"/>
      <c r="AC555" s="32"/>
      <c r="AD555" s="32"/>
      <c r="AE555" s="32"/>
      <c r="AF555" s="1"/>
      <c r="AG555" s="1"/>
      <c r="AH555" s="1"/>
      <c r="AI555" s="1"/>
      <c r="AJ555" s="1"/>
      <c r="AK555" s="1"/>
      <c r="AL555" s="1"/>
      <c r="AM555" s="1"/>
      <c r="AN555" s="37"/>
    </row>
    <row r="556" spans="1:40" ht="14.25" customHeight="1">
      <c r="A556" s="1"/>
      <c r="B556" s="32"/>
      <c r="C556" s="32"/>
      <c r="D556" s="33"/>
      <c r="E556" s="1"/>
      <c r="F556" s="34"/>
      <c r="G556" s="32"/>
      <c r="H556" s="1"/>
      <c r="I556" s="35"/>
      <c r="J556" s="1"/>
      <c r="K556" s="1"/>
      <c r="L556" s="32"/>
      <c r="M556" s="32"/>
      <c r="N556" s="32"/>
      <c r="O556" s="32"/>
      <c r="P556" s="36"/>
      <c r="Q556" s="36"/>
      <c r="R556" s="36"/>
      <c r="S556" s="36"/>
      <c r="T556" s="36"/>
      <c r="U556" s="32"/>
      <c r="V556" s="32"/>
      <c r="W556" s="32"/>
      <c r="X556" s="32"/>
      <c r="Y556" s="32"/>
      <c r="Z556" s="32"/>
      <c r="AA556" s="32"/>
      <c r="AB556" s="32"/>
      <c r="AC556" s="32"/>
      <c r="AD556" s="32"/>
      <c r="AE556" s="32"/>
      <c r="AF556" s="1"/>
      <c r="AG556" s="1"/>
      <c r="AH556" s="1"/>
      <c r="AI556" s="1"/>
      <c r="AJ556" s="1"/>
      <c r="AK556" s="1"/>
      <c r="AL556" s="1"/>
      <c r="AM556" s="1"/>
      <c r="AN556" s="37"/>
    </row>
    <row r="557" spans="1:40" ht="14.25" customHeight="1">
      <c r="A557" s="1"/>
      <c r="B557" s="32"/>
      <c r="C557" s="32"/>
      <c r="D557" s="33"/>
      <c r="E557" s="1"/>
      <c r="F557" s="34"/>
      <c r="G557" s="32"/>
      <c r="H557" s="1"/>
      <c r="I557" s="35"/>
      <c r="J557" s="1"/>
      <c r="K557" s="1"/>
      <c r="L557" s="32"/>
      <c r="M557" s="32"/>
      <c r="N557" s="32"/>
      <c r="O557" s="32"/>
      <c r="P557" s="36"/>
      <c r="Q557" s="36"/>
      <c r="R557" s="36"/>
      <c r="S557" s="36"/>
      <c r="T557" s="36"/>
      <c r="U557" s="32"/>
      <c r="V557" s="32"/>
      <c r="W557" s="32"/>
      <c r="X557" s="32"/>
      <c r="Y557" s="32"/>
      <c r="Z557" s="32"/>
      <c r="AA557" s="32"/>
      <c r="AB557" s="32"/>
      <c r="AC557" s="32"/>
      <c r="AD557" s="32"/>
      <c r="AE557" s="32"/>
      <c r="AF557" s="1"/>
      <c r="AG557" s="1"/>
      <c r="AH557" s="1"/>
      <c r="AI557" s="1"/>
      <c r="AJ557" s="1"/>
      <c r="AK557" s="1"/>
      <c r="AL557" s="1"/>
      <c r="AM557" s="1"/>
      <c r="AN557" s="37"/>
    </row>
    <row r="558" spans="1:40" ht="14.25" customHeight="1">
      <c r="A558" s="1"/>
      <c r="B558" s="32"/>
      <c r="C558" s="32"/>
      <c r="D558" s="33"/>
      <c r="E558" s="1"/>
      <c r="F558" s="34"/>
      <c r="G558" s="32"/>
      <c r="H558" s="1"/>
      <c r="I558" s="35"/>
      <c r="J558" s="1"/>
      <c r="K558" s="1"/>
      <c r="L558" s="32"/>
      <c r="M558" s="32"/>
      <c r="N558" s="32"/>
      <c r="O558" s="32"/>
      <c r="P558" s="36"/>
      <c r="Q558" s="36"/>
      <c r="R558" s="36"/>
      <c r="S558" s="36"/>
      <c r="T558" s="36"/>
      <c r="U558" s="32"/>
      <c r="V558" s="32"/>
      <c r="W558" s="32"/>
      <c r="X558" s="32"/>
      <c r="Y558" s="32"/>
      <c r="Z558" s="32"/>
      <c r="AA558" s="32"/>
      <c r="AB558" s="32"/>
      <c r="AC558" s="32"/>
      <c r="AD558" s="32"/>
      <c r="AE558" s="32"/>
      <c r="AF558" s="1"/>
      <c r="AG558" s="1"/>
      <c r="AH558" s="1"/>
      <c r="AI558" s="1"/>
      <c r="AJ558" s="1"/>
      <c r="AK558" s="1"/>
      <c r="AL558" s="1"/>
      <c r="AM558" s="1"/>
      <c r="AN558" s="37"/>
    </row>
    <row r="559" spans="1:40" ht="14.25" customHeight="1">
      <c r="A559" s="1"/>
      <c r="B559" s="32"/>
      <c r="C559" s="32"/>
      <c r="D559" s="33"/>
      <c r="E559" s="1"/>
      <c r="F559" s="34"/>
      <c r="G559" s="32"/>
      <c r="H559" s="1"/>
      <c r="I559" s="35"/>
      <c r="J559" s="1"/>
      <c r="K559" s="1"/>
      <c r="L559" s="32"/>
      <c r="M559" s="32"/>
      <c r="N559" s="32"/>
      <c r="O559" s="32"/>
      <c r="P559" s="36"/>
      <c r="Q559" s="36"/>
      <c r="R559" s="36"/>
      <c r="S559" s="36"/>
      <c r="T559" s="36"/>
      <c r="U559" s="32"/>
      <c r="V559" s="32"/>
      <c r="W559" s="32"/>
      <c r="X559" s="32"/>
      <c r="Y559" s="32"/>
      <c r="Z559" s="32"/>
      <c r="AA559" s="32"/>
      <c r="AB559" s="32"/>
      <c r="AC559" s="32"/>
      <c r="AD559" s="32"/>
      <c r="AE559" s="32"/>
      <c r="AF559" s="1"/>
      <c r="AG559" s="1"/>
      <c r="AH559" s="1"/>
      <c r="AI559" s="1"/>
      <c r="AJ559" s="1"/>
      <c r="AK559" s="1"/>
      <c r="AL559" s="1"/>
      <c r="AM559" s="1"/>
      <c r="AN559" s="37"/>
    </row>
    <row r="560" spans="1:40" ht="14.25" customHeight="1">
      <c r="A560" s="1"/>
      <c r="B560" s="32"/>
      <c r="C560" s="32"/>
      <c r="D560" s="33"/>
      <c r="E560" s="1"/>
      <c r="F560" s="34"/>
      <c r="G560" s="32"/>
      <c r="H560" s="1"/>
      <c r="I560" s="35"/>
      <c r="J560" s="1"/>
      <c r="K560" s="1"/>
      <c r="L560" s="32"/>
      <c r="M560" s="32"/>
      <c r="N560" s="32"/>
      <c r="O560" s="32"/>
      <c r="P560" s="36"/>
      <c r="Q560" s="36"/>
      <c r="R560" s="36"/>
      <c r="S560" s="36"/>
      <c r="T560" s="36"/>
      <c r="U560" s="32"/>
      <c r="V560" s="32"/>
      <c r="W560" s="32"/>
      <c r="X560" s="32"/>
      <c r="Y560" s="32"/>
      <c r="Z560" s="32"/>
      <c r="AA560" s="32"/>
      <c r="AB560" s="32"/>
      <c r="AC560" s="32"/>
      <c r="AD560" s="32"/>
      <c r="AE560" s="32"/>
      <c r="AF560" s="1"/>
      <c r="AG560" s="1"/>
      <c r="AH560" s="1"/>
      <c r="AI560" s="1"/>
      <c r="AJ560" s="1"/>
      <c r="AK560" s="1"/>
      <c r="AL560" s="1"/>
      <c r="AM560" s="1"/>
      <c r="AN560" s="37"/>
    </row>
    <row r="561" spans="1:40" ht="14.25" customHeight="1">
      <c r="A561" s="1"/>
      <c r="B561" s="32"/>
      <c r="C561" s="32"/>
      <c r="D561" s="33"/>
      <c r="E561" s="1"/>
      <c r="F561" s="34"/>
      <c r="G561" s="32"/>
      <c r="H561" s="1"/>
      <c r="I561" s="35"/>
      <c r="J561" s="1"/>
      <c r="K561" s="1"/>
      <c r="L561" s="32"/>
      <c r="M561" s="32"/>
      <c r="N561" s="32"/>
      <c r="O561" s="32"/>
      <c r="P561" s="36"/>
      <c r="Q561" s="36"/>
      <c r="R561" s="36"/>
      <c r="S561" s="36"/>
      <c r="T561" s="36"/>
      <c r="U561" s="32"/>
      <c r="V561" s="32"/>
      <c r="W561" s="32"/>
      <c r="X561" s="32"/>
      <c r="Y561" s="32"/>
      <c r="Z561" s="32"/>
      <c r="AA561" s="32"/>
      <c r="AB561" s="32"/>
      <c r="AC561" s="32"/>
      <c r="AD561" s="32"/>
      <c r="AE561" s="32"/>
      <c r="AF561" s="1"/>
      <c r="AG561" s="1"/>
      <c r="AH561" s="1"/>
      <c r="AI561" s="1"/>
      <c r="AJ561" s="1"/>
      <c r="AK561" s="1"/>
      <c r="AL561" s="1"/>
      <c r="AM561" s="1"/>
      <c r="AN561" s="37"/>
    </row>
    <row r="562" spans="1:40" ht="14.25" customHeight="1">
      <c r="A562" s="1"/>
      <c r="B562" s="32"/>
      <c r="C562" s="32"/>
      <c r="D562" s="33"/>
      <c r="E562" s="1"/>
      <c r="F562" s="34"/>
      <c r="G562" s="32"/>
      <c r="H562" s="1"/>
      <c r="I562" s="35"/>
      <c r="J562" s="1"/>
      <c r="K562" s="1"/>
      <c r="L562" s="32"/>
      <c r="M562" s="32"/>
      <c r="N562" s="32"/>
      <c r="O562" s="32"/>
      <c r="P562" s="36"/>
      <c r="Q562" s="36"/>
      <c r="R562" s="36"/>
      <c r="S562" s="36"/>
      <c r="T562" s="36"/>
      <c r="U562" s="32"/>
      <c r="V562" s="32"/>
      <c r="W562" s="32"/>
      <c r="X562" s="32"/>
      <c r="Y562" s="32"/>
      <c r="Z562" s="32"/>
      <c r="AA562" s="32"/>
      <c r="AB562" s="32"/>
      <c r="AC562" s="32"/>
      <c r="AD562" s="32"/>
      <c r="AE562" s="32"/>
      <c r="AF562" s="1"/>
      <c r="AG562" s="1"/>
      <c r="AH562" s="1"/>
      <c r="AI562" s="1"/>
      <c r="AJ562" s="1"/>
      <c r="AK562" s="1"/>
      <c r="AL562" s="1"/>
      <c r="AM562" s="1"/>
      <c r="AN562" s="37"/>
    </row>
    <row r="563" spans="1:40" ht="14.25" customHeight="1">
      <c r="A563" s="1"/>
      <c r="B563" s="32"/>
      <c r="C563" s="32"/>
      <c r="D563" s="33"/>
      <c r="E563" s="1"/>
      <c r="F563" s="34"/>
      <c r="G563" s="32"/>
      <c r="H563" s="1"/>
      <c r="I563" s="35"/>
      <c r="J563" s="1"/>
      <c r="K563" s="1"/>
      <c r="L563" s="32"/>
      <c r="M563" s="32"/>
      <c r="N563" s="32"/>
      <c r="O563" s="32"/>
      <c r="P563" s="36"/>
      <c r="Q563" s="36"/>
      <c r="R563" s="36"/>
      <c r="S563" s="36"/>
      <c r="T563" s="36"/>
      <c r="U563" s="32"/>
      <c r="V563" s="32"/>
      <c r="W563" s="32"/>
      <c r="X563" s="32"/>
      <c r="Y563" s="32"/>
      <c r="Z563" s="32"/>
      <c r="AA563" s="32"/>
      <c r="AB563" s="32"/>
      <c r="AC563" s="32"/>
      <c r="AD563" s="32"/>
      <c r="AE563" s="32"/>
      <c r="AF563" s="1"/>
      <c r="AG563" s="1"/>
      <c r="AH563" s="1"/>
      <c r="AI563" s="1"/>
      <c r="AJ563" s="1"/>
      <c r="AK563" s="1"/>
      <c r="AL563" s="1"/>
      <c r="AM563" s="1"/>
      <c r="AN563" s="37"/>
    </row>
    <row r="564" spans="1:40" ht="14.25" customHeight="1">
      <c r="A564" s="1"/>
      <c r="B564" s="32"/>
      <c r="C564" s="32"/>
      <c r="D564" s="33"/>
      <c r="E564" s="1"/>
      <c r="F564" s="34"/>
      <c r="G564" s="32"/>
      <c r="H564" s="1"/>
      <c r="I564" s="35"/>
      <c r="J564" s="1"/>
      <c r="K564" s="1"/>
      <c r="L564" s="32"/>
      <c r="M564" s="32"/>
      <c r="N564" s="32"/>
      <c r="O564" s="32"/>
      <c r="P564" s="36"/>
      <c r="Q564" s="36"/>
      <c r="R564" s="36"/>
      <c r="S564" s="36"/>
      <c r="T564" s="36"/>
      <c r="U564" s="32"/>
      <c r="V564" s="32"/>
      <c r="W564" s="32"/>
      <c r="X564" s="32"/>
      <c r="Y564" s="32"/>
      <c r="Z564" s="32"/>
      <c r="AA564" s="32"/>
      <c r="AB564" s="32"/>
      <c r="AC564" s="32"/>
      <c r="AD564" s="32"/>
      <c r="AE564" s="32"/>
      <c r="AF564" s="1"/>
      <c r="AG564" s="1"/>
      <c r="AH564" s="1"/>
      <c r="AI564" s="1"/>
      <c r="AJ564" s="1"/>
      <c r="AK564" s="1"/>
      <c r="AL564" s="1"/>
      <c r="AM564" s="1"/>
      <c r="AN564" s="37"/>
    </row>
    <row r="565" spans="1:40" ht="14.25" customHeight="1">
      <c r="A565" s="1"/>
      <c r="B565" s="32"/>
      <c r="C565" s="32"/>
      <c r="D565" s="33"/>
      <c r="E565" s="1"/>
      <c r="F565" s="34"/>
      <c r="G565" s="32"/>
      <c r="H565" s="1"/>
      <c r="I565" s="35"/>
      <c r="J565" s="1"/>
      <c r="K565" s="1"/>
      <c r="L565" s="32"/>
      <c r="M565" s="32"/>
      <c r="N565" s="32"/>
      <c r="O565" s="32"/>
      <c r="P565" s="36"/>
      <c r="Q565" s="36"/>
      <c r="R565" s="36"/>
      <c r="S565" s="36"/>
      <c r="T565" s="36"/>
      <c r="U565" s="32"/>
      <c r="V565" s="32"/>
      <c r="W565" s="32"/>
      <c r="X565" s="32"/>
      <c r="Y565" s="32"/>
      <c r="Z565" s="32"/>
      <c r="AA565" s="32"/>
      <c r="AB565" s="32"/>
      <c r="AC565" s="32"/>
      <c r="AD565" s="32"/>
      <c r="AE565" s="32"/>
      <c r="AF565" s="1"/>
      <c r="AG565" s="1"/>
      <c r="AH565" s="1"/>
      <c r="AI565" s="1"/>
      <c r="AJ565" s="1"/>
      <c r="AK565" s="1"/>
      <c r="AL565" s="1"/>
      <c r="AM565" s="1"/>
      <c r="AN565" s="37"/>
    </row>
    <row r="566" spans="1:40" ht="14.25" customHeight="1">
      <c r="A566" s="1"/>
      <c r="B566" s="32"/>
      <c r="C566" s="32"/>
      <c r="D566" s="33"/>
      <c r="E566" s="1"/>
      <c r="F566" s="34"/>
      <c r="G566" s="32"/>
      <c r="H566" s="1"/>
      <c r="I566" s="35"/>
      <c r="J566" s="1"/>
      <c r="K566" s="1"/>
      <c r="L566" s="32"/>
      <c r="M566" s="32"/>
      <c r="N566" s="32"/>
      <c r="O566" s="32"/>
      <c r="P566" s="36"/>
      <c r="Q566" s="36"/>
      <c r="R566" s="36"/>
      <c r="S566" s="36"/>
      <c r="T566" s="36"/>
      <c r="U566" s="32"/>
      <c r="V566" s="32"/>
      <c r="W566" s="32"/>
      <c r="X566" s="32"/>
      <c r="Y566" s="32"/>
      <c r="Z566" s="32"/>
      <c r="AA566" s="32"/>
      <c r="AB566" s="32"/>
      <c r="AC566" s="32"/>
      <c r="AD566" s="32"/>
      <c r="AE566" s="32"/>
      <c r="AF566" s="1"/>
      <c r="AG566" s="1"/>
      <c r="AH566" s="1"/>
      <c r="AI566" s="1"/>
      <c r="AJ566" s="1"/>
      <c r="AK566" s="1"/>
      <c r="AL566" s="1"/>
      <c r="AM566" s="1"/>
      <c r="AN566" s="37"/>
    </row>
    <row r="567" spans="1:40" ht="14.25" customHeight="1">
      <c r="A567" s="1"/>
      <c r="B567" s="32"/>
      <c r="C567" s="32"/>
      <c r="D567" s="33"/>
      <c r="E567" s="1"/>
      <c r="F567" s="34"/>
      <c r="G567" s="32"/>
      <c r="H567" s="1"/>
      <c r="I567" s="35"/>
      <c r="J567" s="1"/>
      <c r="K567" s="1"/>
      <c r="L567" s="32"/>
      <c r="M567" s="32"/>
      <c r="N567" s="32"/>
      <c r="O567" s="32"/>
      <c r="P567" s="36"/>
      <c r="Q567" s="36"/>
      <c r="R567" s="36"/>
      <c r="S567" s="36"/>
      <c r="T567" s="36"/>
      <c r="U567" s="32"/>
      <c r="V567" s="32"/>
      <c r="W567" s="32"/>
      <c r="X567" s="32"/>
      <c r="Y567" s="32"/>
      <c r="Z567" s="32"/>
      <c r="AA567" s="32"/>
      <c r="AB567" s="32"/>
      <c r="AC567" s="32"/>
      <c r="AD567" s="32"/>
      <c r="AE567" s="32"/>
      <c r="AF567" s="1"/>
      <c r="AG567" s="1"/>
      <c r="AH567" s="1"/>
      <c r="AI567" s="1"/>
      <c r="AJ567" s="1"/>
      <c r="AK567" s="1"/>
      <c r="AL567" s="1"/>
      <c r="AM567" s="1"/>
      <c r="AN567" s="37"/>
    </row>
    <row r="568" spans="1:40" ht="14.25" customHeight="1">
      <c r="A568" s="1"/>
      <c r="B568" s="32"/>
      <c r="C568" s="32"/>
      <c r="D568" s="33"/>
      <c r="E568" s="1"/>
      <c r="F568" s="34"/>
      <c r="G568" s="32"/>
      <c r="H568" s="1"/>
      <c r="I568" s="35"/>
      <c r="J568" s="1"/>
      <c r="K568" s="1"/>
      <c r="L568" s="32"/>
      <c r="M568" s="32"/>
      <c r="N568" s="32"/>
      <c r="O568" s="32"/>
      <c r="P568" s="36"/>
      <c r="Q568" s="36"/>
      <c r="R568" s="36"/>
      <c r="S568" s="36"/>
      <c r="T568" s="36"/>
      <c r="U568" s="32"/>
      <c r="V568" s="32"/>
      <c r="W568" s="32"/>
      <c r="X568" s="32"/>
      <c r="Y568" s="32"/>
      <c r="Z568" s="32"/>
      <c r="AA568" s="32"/>
      <c r="AB568" s="32"/>
      <c r="AC568" s="32"/>
      <c r="AD568" s="32"/>
      <c r="AE568" s="32"/>
      <c r="AF568" s="1"/>
      <c r="AG568" s="1"/>
      <c r="AH568" s="1"/>
      <c r="AI568" s="1"/>
      <c r="AJ568" s="1"/>
      <c r="AK568" s="1"/>
      <c r="AL568" s="1"/>
      <c r="AM568" s="1"/>
      <c r="AN568" s="37"/>
    </row>
    <row r="569" spans="1:40" ht="14.25" customHeight="1">
      <c r="A569" s="1"/>
      <c r="B569" s="32"/>
      <c r="C569" s="32"/>
      <c r="D569" s="33"/>
      <c r="E569" s="1"/>
      <c r="F569" s="34"/>
      <c r="G569" s="32"/>
      <c r="H569" s="1"/>
      <c r="I569" s="35"/>
      <c r="J569" s="1"/>
      <c r="K569" s="1"/>
      <c r="L569" s="32"/>
      <c r="M569" s="32"/>
      <c r="N569" s="32"/>
      <c r="O569" s="32"/>
      <c r="P569" s="36"/>
      <c r="Q569" s="36"/>
      <c r="R569" s="36"/>
      <c r="S569" s="36"/>
      <c r="T569" s="36"/>
      <c r="U569" s="32"/>
      <c r="V569" s="32"/>
      <c r="W569" s="32"/>
      <c r="X569" s="32"/>
      <c r="Y569" s="32"/>
      <c r="Z569" s="32"/>
      <c r="AA569" s="32"/>
      <c r="AB569" s="32"/>
      <c r="AC569" s="32"/>
      <c r="AD569" s="32"/>
      <c r="AE569" s="32"/>
      <c r="AF569" s="1"/>
      <c r="AG569" s="1"/>
      <c r="AH569" s="1"/>
      <c r="AI569" s="1"/>
      <c r="AJ569" s="1"/>
      <c r="AK569" s="1"/>
      <c r="AL569" s="1"/>
      <c r="AM569" s="1"/>
      <c r="AN569" s="37"/>
    </row>
    <row r="570" spans="1:40" ht="14.25" customHeight="1">
      <c r="A570" s="1"/>
      <c r="B570" s="32"/>
      <c r="C570" s="32"/>
      <c r="D570" s="33"/>
      <c r="E570" s="1"/>
      <c r="F570" s="34"/>
      <c r="G570" s="32"/>
      <c r="H570" s="1"/>
      <c r="I570" s="35"/>
      <c r="J570" s="1"/>
      <c r="K570" s="1"/>
      <c r="L570" s="32"/>
      <c r="M570" s="32"/>
      <c r="N570" s="32"/>
      <c r="O570" s="32"/>
      <c r="P570" s="36"/>
      <c r="Q570" s="36"/>
      <c r="R570" s="36"/>
      <c r="S570" s="36"/>
      <c r="T570" s="36"/>
      <c r="U570" s="32"/>
      <c r="V570" s="32"/>
      <c r="W570" s="32"/>
      <c r="X570" s="32"/>
      <c r="Y570" s="32"/>
      <c r="Z570" s="32"/>
      <c r="AA570" s="32"/>
      <c r="AB570" s="32"/>
      <c r="AC570" s="32"/>
      <c r="AD570" s="32"/>
      <c r="AE570" s="32"/>
      <c r="AF570" s="1"/>
      <c r="AG570" s="1"/>
      <c r="AH570" s="1"/>
      <c r="AI570" s="1"/>
      <c r="AJ570" s="1"/>
      <c r="AK570" s="1"/>
      <c r="AL570" s="1"/>
      <c r="AM570" s="1"/>
      <c r="AN570" s="37"/>
    </row>
    <row r="571" spans="1:40" ht="14.25" customHeight="1">
      <c r="A571" s="1"/>
      <c r="B571" s="32"/>
      <c r="C571" s="32"/>
      <c r="D571" s="33"/>
      <c r="E571" s="1"/>
      <c r="F571" s="34"/>
      <c r="G571" s="32"/>
      <c r="H571" s="1"/>
      <c r="I571" s="35"/>
      <c r="J571" s="1"/>
      <c r="K571" s="1"/>
      <c r="L571" s="32"/>
      <c r="M571" s="32"/>
      <c r="N571" s="32"/>
      <c r="O571" s="32"/>
      <c r="P571" s="36"/>
      <c r="Q571" s="36"/>
      <c r="R571" s="36"/>
      <c r="S571" s="36"/>
      <c r="T571" s="36"/>
      <c r="U571" s="32"/>
      <c r="V571" s="32"/>
      <c r="W571" s="32"/>
      <c r="X571" s="32"/>
      <c r="Y571" s="32"/>
      <c r="Z571" s="32"/>
      <c r="AA571" s="32"/>
      <c r="AB571" s="32"/>
      <c r="AC571" s="32"/>
      <c r="AD571" s="32"/>
      <c r="AE571" s="32"/>
      <c r="AF571" s="1"/>
      <c r="AG571" s="1"/>
      <c r="AH571" s="1"/>
      <c r="AI571" s="1"/>
      <c r="AJ571" s="1"/>
      <c r="AK571" s="1"/>
      <c r="AL571" s="1"/>
      <c r="AM571" s="1"/>
      <c r="AN571" s="37"/>
    </row>
    <row r="572" spans="1:40" ht="14.25" customHeight="1">
      <c r="A572" s="1"/>
      <c r="B572" s="32"/>
      <c r="C572" s="32"/>
      <c r="D572" s="33"/>
      <c r="E572" s="1"/>
      <c r="F572" s="34"/>
      <c r="G572" s="32"/>
      <c r="H572" s="1"/>
      <c r="I572" s="35"/>
      <c r="J572" s="1"/>
      <c r="K572" s="1"/>
      <c r="L572" s="32"/>
      <c r="M572" s="32"/>
      <c r="N572" s="32"/>
      <c r="O572" s="32"/>
      <c r="P572" s="36"/>
      <c r="Q572" s="36"/>
      <c r="R572" s="36"/>
      <c r="S572" s="36"/>
      <c r="T572" s="36"/>
      <c r="U572" s="32"/>
      <c r="V572" s="32"/>
      <c r="W572" s="32"/>
      <c r="X572" s="32"/>
      <c r="Y572" s="32"/>
      <c r="Z572" s="32"/>
      <c r="AA572" s="32"/>
      <c r="AB572" s="32"/>
      <c r="AC572" s="32"/>
      <c r="AD572" s="32"/>
      <c r="AE572" s="32"/>
      <c r="AF572" s="1"/>
      <c r="AG572" s="1"/>
      <c r="AH572" s="1"/>
      <c r="AI572" s="1"/>
      <c r="AJ572" s="1"/>
      <c r="AK572" s="1"/>
      <c r="AL572" s="1"/>
      <c r="AM572" s="1"/>
      <c r="AN572" s="37"/>
    </row>
    <row r="573" spans="1:40" ht="14.25" customHeight="1">
      <c r="A573" s="1"/>
      <c r="B573" s="32"/>
      <c r="C573" s="32"/>
      <c r="D573" s="33"/>
      <c r="E573" s="1"/>
      <c r="F573" s="34"/>
      <c r="G573" s="32"/>
      <c r="H573" s="1"/>
      <c r="I573" s="35"/>
      <c r="J573" s="1"/>
      <c r="K573" s="1"/>
      <c r="L573" s="32"/>
      <c r="M573" s="32"/>
      <c r="N573" s="32"/>
      <c r="O573" s="32"/>
      <c r="P573" s="36"/>
      <c r="Q573" s="36"/>
      <c r="R573" s="36"/>
      <c r="S573" s="36"/>
      <c r="T573" s="36"/>
      <c r="U573" s="32"/>
      <c r="V573" s="32"/>
      <c r="W573" s="32"/>
      <c r="X573" s="32"/>
      <c r="Y573" s="32"/>
      <c r="Z573" s="32"/>
      <c r="AA573" s="32"/>
      <c r="AB573" s="32"/>
      <c r="AC573" s="32"/>
      <c r="AD573" s="32"/>
      <c r="AE573" s="32"/>
      <c r="AF573" s="1"/>
      <c r="AG573" s="1"/>
      <c r="AH573" s="1"/>
      <c r="AI573" s="1"/>
      <c r="AJ573" s="1"/>
      <c r="AK573" s="1"/>
      <c r="AL573" s="1"/>
      <c r="AM573" s="1"/>
      <c r="AN573" s="37"/>
    </row>
    <row r="574" spans="1:40" ht="14.25" customHeight="1">
      <c r="A574" s="1"/>
      <c r="B574" s="32"/>
      <c r="C574" s="32"/>
      <c r="D574" s="33"/>
      <c r="E574" s="1"/>
      <c r="F574" s="34"/>
      <c r="G574" s="32"/>
      <c r="H574" s="1"/>
      <c r="I574" s="35"/>
      <c r="J574" s="1"/>
      <c r="K574" s="1"/>
      <c r="L574" s="32"/>
      <c r="M574" s="32"/>
      <c r="N574" s="32"/>
      <c r="O574" s="32"/>
      <c r="P574" s="36"/>
      <c r="Q574" s="36"/>
      <c r="R574" s="36"/>
      <c r="S574" s="36"/>
      <c r="T574" s="36"/>
      <c r="U574" s="32"/>
      <c r="V574" s="32"/>
      <c r="W574" s="32"/>
      <c r="X574" s="32"/>
      <c r="Y574" s="32"/>
      <c r="Z574" s="32"/>
      <c r="AA574" s="32"/>
      <c r="AB574" s="32"/>
      <c r="AC574" s="32"/>
      <c r="AD574" s="32"/>
      <c r="AE574" s="32"/>
      <c r="AF574" s="1"/>
      <c r="AG574" s="1"/>
      <c r="AH574" s="1"/>
      <c r="AI574" s="1"/>
      <c r="AJ574" s="1"/>
      <c r="AK574" s="1"/>
      <c r="AL574" s="1"/>
      <c r="AM574" s="1"/>
      <c r="AN574" s="37"/>
    </row>
    <row r="575" spans="1:40" ht="14.25" customHeight="1">
      <c r="A575" s="1"/>
      <c r="B575" s="32"/>
      <c r="C575" s="32"/>
      <c r="D575" s="33"/>
      <c r="E575" s="1"/>
      <c r="F575" s="34"/>
      <c r="G575" s="32"/>
      <c r="H575" s="1"/>
      <c r="I575" s="35"/>
      <c r="J575" s="1"/>
      <c r="K575" s="1"/>
      <c r="L575" s="32"/>
      <c r="M575" s="32"/>
      <c r="N575" s="32"/>
      <c r="O575" s="32"/>
      <c r="P575" s="36"/>
      <c r="Q575" s="36"/>
      <c r="R575" s="36"/>
      <c r="S575" s="36"/>
      <c r="T575" s="36"/>
      <c r="U575" s="32"/>
      <c r="V575" s="32"/>
      <c r="W575" s="32"/>
      <c r="X575" s="32"/>
      <c r="Y575" s="32"/>
      <c r="Z575" s="32"/>
      <c r="AA575" s="32"/>
      <c r="AB575" s="32"/>
      <c r="AC575" s="32"/>
      <c r="AD575" s="32"/>
      <c r="AE575" s="32"/>
      <c r="AF575" s="1"/>
      <c r="AG575" s="1"/>
      <c r="AH575" s="1"/>
      <c r="AI575" s="1"/>
      <c r="AJ575" s="1"/>
      <c r="AK575" s="1"/>
      <c r="AL575" s="1"/>
      <c r="AM575" s="1"/>
      <c r="AN575" s="37"/>
    </row>
    <row r="576" spans="1:40" ht="14.25" customHeight="1">
      <c r="A576" s="1"/>
      <c r="B576" s="32"/>
      <c r="C576" s="32"/>
      <c r="D576" s="33"/>
      <c r="E576" s="1"/>
      <c r="F576" s="34"/>
      <c r="G576" s="32"/>
      <c r="H576" s="1"/>
      <c r="I576" s="35"/>
      <c r="J576" s="1"/>
      <c r="K576" s="1"/>
      <c r="L576" s="32"/>
      <c r="M576" s="32"/>
      <c r="N576" s="32"/>
      <c r="O576" s="32"/>
      <c r="P576" s="36"/>
      <c r="Q576" s="36"/>
      <c r="R576" s="36"/>
      <c r="S576" s="36"/>
      <c r="T576" s="36"/>
      <c r="U576" s="32"/>
      <c r="V576" s="32"/>
      <c r="W576" s="32"/>
      <c r="X576" s="32"/>
      <c r="Y576" s="32"/>
      <c r="Z576" s="32"/>
      <c r="AA576" s="32"/>
      <c r="AB576" s="32"/>
      <c r="AC576" s="32"/>
      <c r="AD576" s="32"/>
      <c r="AE576" s="32"/>
      <c r="AF576" s="1"/>
      <c r="AG576" s="1"/>
      <c r="AH576" s="1"/>
      <c r="AI576" s="1"/>
      <c r="AJ576" s="1"/>
      <c r="AK576" s="1"/>
      <c r="AL576" s="1"/>
      <c r="AM576" s="1"/>
      <c r="AN576" s="37"/>
    </row>
    <row r="577" spans="1:40" ht="14.25" customHeight="1">
      <c r="A577" s="1"/>
      <c r="B577" s="32"/>
      <c r="C577" s="32"/>
      <c r="D577" s="33"/>
      <c r="E577" s="1"/>
      <c r="F577" s="34"/>
      <c r="G577" s="32"/>
      <c r="H577" s="1"/>
      <c r="I577" s="35"/>
      <c r="J577" s="1"/>
      <c r="K577" s="1"/>
      <c r="L577" s="32"/>
      <c r="M577" s="32"/>
      <c r="N577" s="32"/>
      <c r="O577" s="32"/>
      <c r="P577" s="36"/>
      <c r="Q577" s="36"/>
      <c r="R577" s="36"/>
      <c r="S577" s="36"/>
      <c r="T577" s="36"/>
      <c r="U577" s="32"/>
      <c r="V577" s="32"/>
      <c r="W577" s="32"/>
      <c r="X577" s="32"/>
      <c r="Y577" s="32"/>
      <c r="Z577" s="32"/>
      <c r="AA577" s="32"/>
      <c r="AB577" s="32"/>
      <c r="AC577" s="32"/>
      <c r="AD577" s="32"/>
      <c r="AE577" s="32"/>
      <c r="AF577" s="1"/>
      <c r="AG577" s="1"/>
      <c r="AH577" s="1"/>
      <c r="AI577" s="1"/>
      <c r="AJ577" s="1"/>
      <c r="AK577" s="1"/>
      <c r="AL577" s="1"/>
      <c r="AM577" s="1"/>
      <c r="AN577" s="37"/>
    </row>
    <row r="578" spans="1:40" ht="14.25" customHeight="1">
      <c r="A578" s="1"/>
      <c r="B578" s="32"/>
      <c r="C578" s="32"/>
      <c r="D578" s="33"/>
      <c r="E578" s="1"/>
      <c r="F578" s="34"/>
      <c r="G578" s="32"/>
      <c r="H578" s="1"/>
      <c r="I578" s="35"/>
      <c r="J578" s="1"/>
      <c r="K578" s="1"/>
      <c r="L578" s="32"/>
      <c r="M578" s="32"/>
      <c r="N578" s="32"/>
      <c r="O578" s="32"/>
      <c r="P578" s="36"/>
      <c r="Q578" s="36"/>
      <c r="R578" s="36"/>
      <c r="S578" s="36"/>
      <c r="T578" s="36"/>
      <c r="U578" s="32"/>
      <c r="V578" s="32"/>
      <c r="W578" s="32"/>
      <c r="X578" s="32"/>
      <c r="Y578" s="32"/>
      <c r="Z578" s="32"/>
      <c r="AA578" s="32"/>
      <c r="AB578" s="32"/>
      <c r="AC578" s="32"/>
      <c r="AD578" s="32"/>
      <c r="AE578" s="32"/>
      <c r="AF578" s="1"/>
      <c r="AG578" s="1"/>
      <c r="AH578" s="1"/>
      <c r="AI578" s="1"/>
      <c r="AJ578" s="1"/>
      <c r="AK578" s="1"/>
      <c r="AL578" s="1"/>
      <c r="AM578" s="1"/>
      <c r="AN578" s="37"/>
    </row>
    <row r="579" spans="1:40" ht="14.25" customHeight="1">
      <c r="A579" s="1"/>
      <c r="B579" s="32"/>
      <c r="C579" s="32"/>
      <c r="D579" s="33"/>
      <c r="E579" s="1"/>
      <c r="F579" s="34"/>
      <c r="G579" s="32"/>
      <c r="H579" s="1"/>
      <c r="I579" s="35"/>
      <c r="J579" s="1"/>
      <c r="K579" s="1"/>
      <c r="L579" s="32"/>
      <c r="M579" s="32"/>
      <c r="N579" s="32"/>
      <c r="O579" s="32"/>
      <c r="P579" s="36"/>
      <c r="Q579" s="36"/>
      <c r="R579" s="36"/>
      <c r="S579" s="36"/>
      <c r="T579" s="36"/>
      <c r="U579" s="32"/>
      <c r="V579" s="32"/>
      <c r="W579" s="32"/>
      <c r="X579" s="32"/>
      <c r="Y579" s="32"/>
      <c r="Z579" s="32"/>
      <c r="AA579" s="32"/>
      <c r="AB579" s="32"/>
      <c r="AC579" s="32"/>
      <c r="AD579" s="32"/>
      <c r="AE579" s="32"/>
      <c r="AF579" s="1"/>
      <c r="AG579" s="1"/>
      <c r="AH579" s="1"/>
      <c r="AI579" s="1"/>
      <c r="AJ579" s="1"/>
      <c r="AK579" s="1"/>
      <c r="AL579" s="1"/>
      <c r="AM579" s="1"/>
      <c r="AN579" s="37"/>
    </row>
    <row r="580" spans="1:40" ht="14.25" customHeight="1">
      <c r="A580" s="1"/>
      <c r="B580" s="32"/>
      <c r="C580" s="32"/>
      <c r="D580" s="33"/>
      <c r="E580" s="1"/>
      <c r="F580" s="34"/>
      <c r="G580" s="32"/>
      <c r="H580" s="1"/>
      <c r="I580" s="35"/>
      <c r="J580" s="1"/>
      <c r="K580" s="1"/>
      <c r="L580" s="32"/>
      <c r="M580" s="32"/>
      <c r="N580" s="32"/>
      <c r="O580" s="32"/>
      <c r="P580" s="36"/>
      <c r="Q580" s="36"/>
      <c r="R580" s="36"/>
      <c r="S580" s="36"/>
      <c r="T580" s="36"/>
      <c r="U580" s="32"/>
      <c r="V580" s="32"/>
      <c r="W580" s="32"/>
      <c r="X580" s="32"/>
      <c r="Y580" s="32"/>
      <c r="Z580" s="32"/>
      <c r="AA580" s="32"/>
      <c r="AB580" s="32"/>
      <c r="AC580" s="32"/>
      <c r="AD580" s="32"/>
      <c r="AE580" s="32"/>
      <c r="AF580" s="1"/>
      <c r="AG580" s="1"/>
      <c r="AH580" s="1"/>
      <c r="AI580" s="1"/>
      <c r="AJ580" s="1"/>
      <c r="AK580" s="1"/>
      <c r="AL580" s="1"/>
      <c r="AM580" s="1"/>
      <c r="AN580" s="37"/>
    </row>
    <row r="581" spans="1:40" ht="14.25" customHeight="1">
      <c r="A581" s="1"/>
      <c r="B581" s="32"/>
      <c r="C581" s="32"/>
      <c r="D581" s="33"/>
      <c r="E581" s="1"/>
      <c r="F581" s="34"/>
      <c r="G581" s="32"/>
      <c r="H581" s="1"/>
      <c r="I581" s="35"/>
      <c r="J581" s="1"/>
      <c r="K581" s="1"/>
      <c r="L581" s="32"/>
      <c r="M581" s="32"/>
      <c r="N581" s="32"/>
      <c r="O581" s="32"/>
      <c r="P581" s="36"/>
      <c r="Q581" s="36"/>
      <c r="R581" s="36"/>
      <c r="S581" s="36"/>
      <c r="T581" s="36"/>
      <c r="U581" s="32"/>
      <c r="V581" s="32"/>
      <c r="W581" s="32"/>
      <c r="X581" s="32"/>
      <c r="Y581" s="32"/>
      <c r="Z581" s="32"/>
      <c r="AA581" s="32"/>
      <c r="AB581" s="32"/>
      <c r="AC581" s="32"/>
      <c r="AD581" s="32"/>
      <c r="AE581" s="32"/>
      <c r="AF581" s="1"/>
      <c r="AG581" s="1"/>
      <c r="AH581" s="1"/>
      <c r="AI581" s="1"/>
      <c r="AJ581" s="1"/>
      <c r="AK581" s="1"/>
      <c r="AL581" s="1"/>
      <c r="AM581" s="1"/>
      <c r="AN581" s="37"/>
    </row>
    <row r="582" spans="1:40" ht="14.25" customHeight="1">
      <c r="A582" s="1"/>
      <c r="B582" s="32"/>
      <c r="C582" s="32"/>
      <c r="D582" s="33"/>
      <c r="E582" s="1"/>
      <c r="F582" s="34"/>
      <c r="G582" s="32"/>
      <c r="H582" s="1"/>
      <c r="I582" s="35"/>
      <c r="J582" s="1"/>
      <c r="K582" s="1"/>
      <c r="L582" s="32"/>
      <c r="M582" s="32"/>
      <c r="N582" s="32"/>
      <c r="O582" s="32"/>
      <c r="P582" s="36"/>
      <c r="Q582" s="36"/>
      <c r="R582" s="36"/>
      <c r="S582" s="36"/>
      <c r="T582" s="36"/>
      <c r="U582" s="32"/>
      <c r="V582" s="32"/>
      <c r="W582" s="32"/>
      <c r="X582" s="32"/>
      <c r="Y582" s="32"/>
      <c r="Z582" s="32"/>
      <c r="AA582" s="32"/>
      <c r="AB582" s="32"/>
      <c r="AC582" s="32"/>
      <c r="AD582" s="32"/>
      <c r="AE582" s="32"/>
      <c r="AF582" s="1"/>
      <c r="AG582" s="1"/>
      <c r="AH582" s="1"/>
      <c r="AI582" s="1"/>
      <c r="AJ582" s="1"/>
      <c r="AK582" s="1"/>
      <c r="AL582" s="1"/>
      <c r="AM582" s="1"/>
      <c r="AN582" s="37"/>
    </row>
    <row r="583" spans="1:40" ht="14.25" customHeight="1">
      <c r="A583" s="1"/>
      <c r="B583" s="32"/>
      <c r="C583" s="32"/>
      <c r="D583" s="33"/>
      <c r="E583" s="1"/>
      <c r="F583" s="34"/>
      <c r="G583" s="32"/>
      <c r="H583" s="1"/>
      <c r="I583" s="35"/>
      <c r="J583" s="1"/>
      <c r="K583" s="1"/>
      <c r="L583" s="32"/>
      <c r="M583" s="32"/>
      <c r="N583" s="32"/>
      <c r="O583" s="32"/>
      <c r="P583" s="36"/>
      <c r="Q583" s="36"/>
      <c r="R583" s="36"/>
      <c r="S583" s="36"/>
      <c r="T583" s="36"/>
      <c r="U583" s="32"/>
      <c r="V583" s="32"/>
      <c r="W583" s="32"/>
      <c r="X583" s="32"/>
      <c r="Y583" s="32"/>
      <c r="Z583" s="32"/>
      <c r="AA583" s="32"/>
      <c r="AB583" s="32"/>
      <c r="AC583" s="32"/>
      <c r="AD583" s="32"/>
      <c r="AE583" s="32"/>
      <c r="AF583" s="1"/>
      <c r="AG583" s="1"/>
      <c r="AH583" s="1"/>
      <c r="AI583" s="1"/>
      <c r="AJ583" s="1"/>
      <c r="AK583" s="1"/>
      <c r="AL583" s="1"/>
      <c r="AM583" s="1"/>
      <c r="AN583" s="37"/>
    </row>
    <row r="584" spans="1:40" ht="14.25" customHeight="1">
      <c r="A584" s="1"/>
      <c r="B584" s="32"/>
      <c r="C584" s="32"/>
      <c r="D584" s="33"/>
      <c r="E584" s="1"/>
      <c r="F584" s="34"/>
      <c r="G584" s="32"/>
      <c r="H584" s="1"/>
      <c r="I584" s="35"/>
      <c r="J584" s="1"/>
      <c r="K584" s="1"/>
      <c r="L584" s="32"/>
      <c r="M584" s="32"/>
      <c r="N584" s="32"/>
      <c r="O584" s="32"/>
      <c r="P584" s="36"/>
      <c r="Q584" s="36"/>
      <c r="R584" s="36"/>
      <c r="S584" s="36"/>
      <c r="T584" s="36"/>
      <c r="U584" s="32"/>
      <c r="V584" s="32"/>
      <c r="W584" s="32"/>
      <c r="X584" s="32"/>
      <c r="Y584" s="32"/>
      <c r="Z584" s="32"/>
      <c r="AA584" s="32"/>
      <c r="AB584" s="32"/>
      <c r="AC584" s="32"/>
      <c r="AD584" s="32"/>
      <c r="AE584" s="32"/>
      <c r="AF584" s="1"/>
      <c r="AG584" s="1"/>
      <c r="AH584" s="1"/>
      <c r="AI584" s="1"/>
      <c r="AJ584" s="1"/>
      <c r="AK584" s="1"/>
      <c r="AL584" s="1"/>
      <c r="AM584" s="1"/>
      <c r="AN584" s="37"/>
    </row>
    <row r="585" spans="1:40" ht="14.25" customHeight="1">
      <c r="A585" s="1"/>
      <c r="B585" s="32"/>
      <c r="C585" s="32"/>
      <c r="D585" s="33"/>
      <c r="E585" s="1"/>
      <c r="F585" s="34"/>
      <c r="G585" s="32"/>
      <c r="H585" s="1"/>
      <c r="I585" s="35"/>
      <c r="J585" s="1"/>
      <c r="K585" s="1"/>
      <c r="L585" s="32"/>
      <c r="M585" s="32"/>
      <c r="N585" s="32"/>
      <c r="O585" s="32"/>
      <c r="P585" s="36"/>
      <c r="Q585" s="36"/>
      <c r="R585" s="36"/>
      <c r="S585" s="36"/>
      <c r="T585" s="36"/>
      <c r="U585" s="32"/>
      <c r="V585" s="32"/>
      <c r="W585" s="32"/>
      <c r="X585" s="32"/>
      <c r="Y585" s="32"/>
      <c r="Z585" s="32"/>
      <c r="AA585" s="32"/>
      <c r="AB585" s="32"/>
      <c r="AC585" s="32"/>
      <c r="AD585" s="32"/>
      <c r="AE585" s="32"/>
      <c r="AF585" s="1"/>
      <c r="AG585" s="1"/>
      <c r="AH585" s="1"/>
      <c r="AI585" s="1"/>
      <c r="AJ585" s="1"/>
      <c r="AK585" s="1"/>
      <c r="AL585" s="1"/>
      <c r="AM585" s="1"/>
      <c r="AN585" s="37"/>
    </row>
    <row r="586" spans="1:40" ht="14.25" customHeight="1">
      <c r="A586" s="1"/>
      <c r="B586" s="32"/>
      <c r="C586" s="32"/>
      <c r="D586" s="33"/>
      <c r="E586" s="1"/>
      <c r="F586" s="34"/>
      <c r="G586" s="32"/>
      <c r="H586" s="1"/>
      <c r="I586" s="35"/>
      <c r="J586" s="1"/>
      <c r="K586" s="1"/>
      <c r="L586" s="32"/>
      <c r="M586" s="32"/>
      <c r="N586" s="32"/>
      <c r="O586" s="32"/>
      <c r="P586" s="36"/>
      <c r="Q586" s="36"/>
      <c r="R586" s="36"/>
      <c r="S586" s="36"/>
      <c r="T586" s="36"/>
      <c r="U586" s="32"/>
      <c r="V586" s="32"/>
      <c r="W586" s="32"/>
      <c r="X586" s="32"/>
      <c r="Y586" s="32"/>
      <c r="Z586" s="32"/>
      <c r="AA586" s="32"/>
      <c r="AB586" s="32"/>
      <c r="AC586" s="32"/>
      <c r="AD586" s="32"/>
      <c r="AE586" s="32"/>
      <c r="AF586" s="1"/>
      <c r="AG586" s="1"/>
      <c r="AH586" s="1"/>
      <c r="AI586" s="1"/>
      <c r="AJ586" s="1"/>
      <c r="AK586" s="1"/>
      <c r="AL586" s="1"/>
      <c r="AM586" s="1"/>
      <c r="AN586" s="37"/>
    </row>
    <row r="587" spans="1:40" ht="14.25" customHeight="1">
      <c r="A587" s="1"/>
      <c r="B587" s="32"/>
      <c r="C587" s="32"/>
      <c r="D587" s="33"/>
      <c r="E587" s="1"/>
      <c r="F587" s="34"/>
      <c r="G587" s="32"/>
      <c r="H587" s="1"/>
      <c r="I587" s="35"/>
      <c r="J587" s="1"/>
      <c r="K587" s="1"/>
      <c r="L587" s="32"/>
      <c r="M587" s="32"/>
      <c r="N587" s="32"/>
      <c r="O587" s="32"/>
      <c r="P587" s="36"/>
      <c r="Q587" s="36"/>
      <c r="R587" s="36"/>
      <c r="S587" s="36"/>
      <c r="T587" s="36"/>
      <c r="U587" s="32"/>
      <c r="V587" s="32"/>
      <c r="W587" s="32"/>
      <c r="X587" s="32"/>
      <c r="Y587" s="32"/>
      <c r="Z587" s="32"/>
      <c r="AA587" s="32"/>
      <c r="AB587" s="32"/>
      <c r="AC587" s="32"/>
      <c r="AD587" s="32"/>
      <c r="AE587" s="32"/>
      <c r="AF587" s="1"/>
      <c r="AG587" s="1"/>
      <c r="AH587" s="1"/>
      <c r="AI587" s="1"/>
      <c r="AJ587" s="1"/>
      <c r="AK587" s="1"/>
      <c r="AL587" s="1"/>
      <c r="AM587" s="1"/>
      <c r="AN587" s="37"/>
    </row>
    <row r="588" spans="1:40" ht="14.25" customHeight="1">
      <c r="A588" s="1"/>
      <c r="B588" s="32"/>
      <c r="C588" s="32"/>
      <c r="D588" s="33"/>
      <c r="E588" s="1"/>
      <c r="F588" s="34"/>
      <c r="G588" s="32"/>
      <c r="H588" s="1"/>
      <c r="I588" s="35"/>
      <c r="J588" s="1"/>
      <c r="K588" s="1"/>
      <c r="L588" s="32"/>
      <c r="M588" s="32"/>
      <c r="N588" s="32"/>
      <c r="O588" s="32"/>
      <c r="P588" s="36"/>
      <c r="Q588" s="36"/>
      <c r="R588" s="36"/>
      <c r="S588" s="36"/>
      <c r="T588" s="36"/>
      <c r="U588" s="32"/>
      <c r="V588" s="32"/>
      <c r="W588" s="32"/>
      <c r="X588" s="32"/>
      <c r="Y588" s="32"/>
      <c r="Z588" s="32"/>
      <c r="AA588" s="32"/>
      <c r="AB588" s="32"/>
      <c r="AC588" s="32"/>
      <c r="AD588" s="32"/>
      <c r="AE588" s="32"/>
      <c r="AF588" s="1"/>
      <c r="AG588" s="1"/>
      <c r="AH588" s="1"/>
      <c r="AI588" s="1"/>
      <c r="AJ588" s="1"/>
      <c r="AK588" s="1"/>
      <c r="AL588" s="1"/>
      <c r="AM588" s="1"/>
      <c r="AN588" s="37"/>
    </row>
    <row r="589" spans="1:40" ht="14.25" customHeight="1">
      <c r="A589" s="1"/>
      <c r="B589" s="32"/>
      <c r="C589" s="32"/>
      <c r="D589" s="33"/>
      <c r="E589" s="1"/>
      <c r="F589" s="34"/>
      <c r="G589" s="32"/>
      <c r="H589" s="1"/>
      <c r="I589" s="35"/>
      <c r="J589" s="1"/>
      <c r="K589" s="1"/>
      <c r="L589" s="32"/>
      <c r="M589" s="32"/>
      <c r="N589" s="32"/>
      <c r="O589" s="32"/>
      <c r="P589" s="36"/>
      <c r="Q589" s="36"/>
      <c r="R589" s="36"/>
      <c r="S589" s="36"/>
      <c r="T589" s="36"/>
      <c r="U589" s="32"/>
      <c r="V589" s="32"/>
      <c r="W589" s="32"/>
      <c r="X589" s="32"/>
      <c r="Y589" s="32"/>
      <c r="Z589" s="32"/>
      <c r="AA589" s="32"/>
      <c r="AB589" s="32"/>
      <c r="AC589" s="32"/>
      <c r="AD589" s="32"/>
      <c r="AE589" s="32"/>
      <c r="AF589" s="1"/>
      <c r="AG589" s="1"/>
      <c r="AH589" s="1"/>
      <c r="AI589" s="1"/>
      <c r="AJ589" s="1"/>
      <c r="AK589" s="1"/>
      <c r="AL589" s="1"/>
      <c r="AM589" s="1"/>
      <c r="AN589" s="37"/>
    </row>
    <row r="590" spans="1:40" ht="14.25" customHeight="1">
      <c r="A590" s="1"/>
      <c r="B590" s="32"/>
      <c r="C590" s="32"/>
      <c r="D590" s="33"/>
      <c r="E590" s="1"/>
      <c r="F590" s="34"/>
      <c r="G590" s="32"/>
      <c r="H590" s="1"/>
      <c r="I590" s="35"/>
      <c r="J590" s="1"/>
      <c r="K590" s="1"/>
      <c r="L590" s="32"/>
      <c r="M590" s="32"/>
      <c r="N590" s="32"/>
      <c r="O590" s="32"/>
      <c r="P590" s="36"/>
      <c r="Q590" s="36"/>
      <c r="R590" s="36"/>
      <c r="S590" s="36"/>
      <c r="T590" s="36"/>
      <c r="U590" s="32"/>
      <c r="V590" s="32"/>
      <c r="W590" s="32"/>
      <c r="X590" s="32"/>
      <c r="Y590" s="32"/>
      <c r="Z590" s="32"/>
      <c r="AA590" s="32"/>
      <c r="AB590" s="32"/>
      <c r="AC590" s="32"/>
      <c r="AD590" s="32"/>
      <c r="AE590" s="32"/>
      <c r="AF590" s="1"/>
      <c r="AG590" s="1"/>
      <c r="AH590" s="1"/>
      <c r="AI590" s="1"/>
      <c r="AJ590" s="1"/>
      <c r="AK590" s="1"/>
      <c r="AL590" s="1"/>
      <c r="AM590" s="1"/>
      <c r="AN590" s="37"/>
    </row>
    <row r="591" spans="1:40" ht="14.25" customHeight="1">
      <c r="A591" s="1"/>
      <c r="B591" s="32"/>
      <c r="C591" s="32"/>
      <c r="D591" s="33"/>
      <c r="E591" s="1"/>
      <c r="F591" s="34"/>
      <c r="G591" s="32"/>
      <c r="H591" s="1"/>
      <c r="I591" s="35"/>
      <c r="J591" s="1"/>
      <c r="K591" s="1"/>
      <c r="L591" s="32"/>
      <c r="M591" s="32"/>
      <c r="N591" s="32"/>
      <c r="O591" s="32"/>
      <c r="P591" s="36"/>
      <c r="Q591" s="36"/>
      <c r="R591" s="36"/>
      <c r="S591" s="36"/>
      <c r="T591" s="36"/>
      <c r="U591" s="32"/>
      <c r="V591" s="32"/>
      <c r="W591" s="32"/>
      <c r="X591" s="32"/>
      <c r="Y591" s="32"/>
      <c r="Z591" s="32"/>
      <c r="AA591" s="32"/>
      <c r="AB591" s="32"/>
      <c r="AC591" s="32"/>
      <c r="AD591" s="32"/>
      <c r="AE591" s="32"/>
      <c r="AF591" s="1"/>
      <c r="AG591" s="1"/>
      <c r="AH591" s="1"/>
      <c r="AI591" s="1"/>
      <c r="AJ591" s="1"/>
      <c r="AK591" s="1"/>
      <c r="AL591" s="1"/>
      <c r="AM591" s="1"/>
      <c r="AN591" s="37"/>
    </row>
    <row r="592" spans="1:40" ht="14.25" customHeight="1">
      <c r="A592" s="1"/>
      <c r="B592" s="32"/>
      <c r="C592" s="32"/>
      <c r="D592" s="33"/>
      <c r="E592" s="1"/>
      <c r="F592" s="34"/>
      <c r="G592" s="32"/>
      <c r="H592" s="1"/>
      <c r="I592" s="35"/>
      <c r="J592" s="1"/>
      <c r="K592" s="1"/>
      <c r="L592" s="32"/>
      <c r="M592" s="32"/>
      <c r="N592" s="32"/>
      <c r="O592" s="32"/>
      <c r="P592" s="36"/>
      <c r="Q592" s="36"/>
      <c r="R592" s="36"/>
      <c r="S592" s="36"/>
      <c r="T592" s="36"/>
      <c r="U592" s="32"/>
      <c r="V592" s="32"/>
      <c r="W592" s="32"/>
      <c r="X592" s="32"/>
      <c r="Y592" s="32"/>
      <c r="Z592" s="32"/>
      <c r="AA592" s="32"/>
      <c r="AB592" s="32"/>
      <c r="AC592" s="32"/>
      <c r="AD592" s="32"/>
      <c r="AE592" s="32"/>
      <c r="AF592" s="1"/>
      <c r="AG592" s="1"/>
      <c r="AH592" s="1"/>
      <c r="AI592" s="1"/>
      <c r="AJ592" s="1"/>
      <c r="AK592" s="1"/>
      <c r="AL592" s="1"/>
      <c r="AM592" s="1"/>
      <c r="AN592" s="37"/>
    </row>
    <row r="593" spans="1:40" ht="14.25" customHeight="1">
      <c r="A593" s="1"/>
      <c r="B593" s="32"/>
      <c r="C593" s="32"/>
      <c r="D593" s="33"/>
      <c r="E593" s="1"/>
      <c r="F593" s="34"/>
      <c r="G593" s="32"/>
      <c r="H593" s="1"/>
      <c r="I593" s="35"/>
      <c r="J593" s="1"/>
      <c r="K593" s="1"/>
      <c r="L593" s="32"/>
      <c r="M593" s="32"/>
      <c r="N593" s="32"/>
      <c r="O593" s="32"/>
      <c r="P593" s="36"/>
      <c r="Q593" s="36"/>
      <c r="R593" s="36"/>
      <c r="S593" s="36"/>
      <c r="T593" s="36"/>
      <c r="U593" s="32"/>
      <c r="V593" s="32"/>
      <c r="W593" s="32"/>
      <c r="X593" s="32"/>
      <c r="Y593" s="32"/>
      <c r="Z593" s="32"/>
      <c r="AA593" s="32"/>
      <c r="AB593" s="32"/>
      <c r="AC593" s="32"/>
      <c r="AD593" s="32"/>
      <c r="AE593" s="32"/>
      <c r="AF593" s="1"/>
      <c r="AG593" s="1"/>
      <c r="AH593" s="1"/>
      <c r="AI593" s="1"/>
      <c r="AJ593" s="1"/>
      <c r="AK593" s="1"/>
      <c r="AL593" s="1"/>
      <c r="AM593" s="1"/>
      <c r="AN593" s="37"/>
    </row>
    <row r="594" spans="1:40" ht="14.25" customHeight="1">
      <c r="A594" s="1"/>
      <c r="B594" s="32"/>
      <c r="C594" s="32"/>
      <c r="D594" s="33"/>
      <c r="E594" s="1"/>
      <c r="F594" s="34"/>
      <c r="G594" s="32"/>
      <c r="H594" s="1"/>
      <c r="I594" s="35"/>
      <c r="J594" s="1"/>
      <c r="K594" s="1"/>
      <c r="L594" s="32"/>
      <c r="M594" s="32"/>
      <c r="N594" s="32"/>
      <c r="O594" s="32"/>
      <c r="P594" s="36"/>
      <c r="Q594" s="36"/>
      <c r="R594" s="36"/>
      <c r="S594" s="36"/>
      <c r="T594" s="36"/>
      <c r="U594" s="32"/>
      <c r="V594" s="32"/>
      <c r="W594" s="32"/>
      <c r="X594" s="32"/>
      <c r="Y594" s="32"/>
      <c r="Z594" s="32"/>
      <c r="AA594" s="32"/>
      <c r="AB594" s="32"/>
      <c r="AC594" s="32"/>
      <c r="AD594" s="32"/>
      <c r="AE594" s="32"/>
      <c r="AF594" s="1"/>
      <c r="AG594" s="1"/>
      <c r="AH594" s="1"/>
      <c r="AI594" s="1"/>
      <c r="AJ594" s="1"/>
      <c r="AK594" s="1"/>
      <c r="AL594" s="1"/>
      <c r="AM594" s="1"/>
      <c r="AN594" s="37"/>
    </row>
    <row r="595" spans="1:40" ht="14.25" customHeight="1">
      <c r="A595" s="1"/>
      <c r="B595" s="32"/>
      <c r="C595" s="32"/>
      <c r="D595" s="33"/>
      <c r="E595" s="1"/>
      <c r="F595" s="34"/>
      <c r="G595" s="32"/>
      <c r="H595" s="1"/>
      <c r="I595" s="35"/>
      <c r="J595" s="1"/>
      <c r="K595" s="1"/>
      <c r="L595" s="32"/>
      <c r="M595" s="32"/>
      <c r="N595" s="32"/>
      <c r="O595" s="32"/>
      <c r="P595" s="36"/>
      <c r="Q595" s="36"/>
      <c r="R595" s="36"/>
      <c r="S595" s="36"/>
      <c r="T595" s="36"/>
      <c r="U595" s="32"/>
      <c r="V595" s="32"/>
      <c r="W595" s="32"/>
      <c r="X595" s="32"/>
      <c r="Y595" s="32"/>
      <c r="Z595" s="32"/>
      <c r="AA595" s="32"/>
      <c r="AB595" s="32"/>
      <c r="AC595" s="32"/>
      <c r="AD595" s="32"/>
      <c r="AE595" s="32"/>
      <c r="AF595" s="1"/>
      <c r="AG595" s="1"/>
      <c r="AH595" s="1"/>
      <c r="AI595" s="1"/>
      <c r="AJ595" s="1"/>
      <c r="AK595" s="1"/>
      <c r="AL595" s="1"/>
      <c r="AM595" s="1"/>
      <c r="AN595" s="37"/>
    </row>
    <row r="596" spans="1:40" ht="14.25" customHeight="1">
      <c r="A596" s="1"/>
      <c r="B596" s="32"/>
      <c r="C596" s="32"/>
      <c r="D596" s="33"/>
      <c r="E596" s="1"/>
      <c r="F596" s="34"/>
      <c r="G596" s="32"/>
      <c r="H596" s="1"/>
      <c r="I596" s="35"/>
      <c r="J596" s="1"/>
      <c r="K596" s="1"/>
      <c r="L596" s="32"/>
      <c r="M596" s="32"/>
      <c r="N596" s="32"/>
      <c r="O596" s="32"/>
      <c r="P596" s="36"/>
      <c r="Q596" s="36"/>
      <c r="R596" s="36"/>
      <c r="S596" s="36"/>
      <c r="T596" s="36"/>
      <c r="U596" s="32"/>
      <c r="V596" s="32"/>
      <c r="W596" s="32"/>
      <c r="X596" s="32"/>
      <c r="Y596" s="32"/>
      <c r="Z596" s="32"/>
      <c r="AA596" s="32"/>
      <c r="AB596" s="32"/>
      <c r="AC596" s="32"/>
      <c r="AD596" s="32"/>
      <c r="AE596" s="32"/>
      <c r="AF596" s="1"/>
      <c r="AG596" s="1"/>
      <c r="AH596" s="1"/>
      <c r="AI596" s="1"/>
      <c r="AJ596" s="1"/>
      <c r="AK596" s="1"/>
      <c r="AL596" s="1"/>
      <c r="AM596" s="1"/>
      <c r="AN596" s="37"/>
    </row>
    <row r="597" spans="1:40" ht="14.25" customHeight="1">
      <c r="A597" s="1"/>
      <c r="B597" s="32"/>
      <c r="C597" s="32"/>
      <c r="D597" s="33"/>
      <c r="E597" s="1"/>
      <c r="F597" s="34"/>
      <c r="G597" s="32"/>
      <c r="H597" s="1"/>
      <c r="I597" s="35"/>
      <c r="J597" s="1"/>
      <c r="K597" s="1"/>
      <c r="L597" s="32"/>
      <c r="M597" s="32"/>
      <c r="N597" s="32"/>
      <c r="O597" s="32"/>
      <c r="P597" s="36"/>
      <c r="Q597" s="36"/>
      <c r="R597" s="36"/>
      <c r="S597" s="36"/>
      <c r="T597" s="36"/>
      <c r="U597" s="32"/>
      <c r="V597" s="32"/>
      <c r="W597" s="32"/>
      <c r="X597" s="32"/>
      <c r="Y597" s="32"/>
      <c r="Z597" s="32"/>
      <c r="AA597" s="32"/>
      <c r="AB597" s="32"/>
      <c r="AC597" s="32"/>
      <c r="AD597" s="32"/>
      <c r="AE597" s="32"/>
      <c r="AF597" s="1"/>
      <c r="AG597" s="1"/>
      <c r="AH597" s="1"/>
      <c r="AI597" s="1"/>
      <c r="AJ597" s="1"/>
      <c r="AK597" s="1"/>
      <c r="AL597" s="1"/>
      <c r="AM597" s="1"/>
      <c r="AN597" s="37"/>
    </row>
    <row r="598" spans="1:40" ht="14.25" customHeight="1">
      <c r="A598" s="1"/>
      <c r="B598" s="32"/>
      <c r="C598" s="32"/>
      <c r="D598" s="33"/>
      <c r="E598" s="1"/>
      <c r="F598" s="34"/>
      <c r="G598" s="32"/>
      <c r="H598" s="1"/>
      <c r="I598" s="35"/>
      <c r="J598" s="1"/>
      <c r="K598" s="1"/>
      <c r="L598" s="32"/>
      <c r="M598" s="32"/>
      <c r="N598" s="32"/>
      <c r="O598" s="32"/>
      <c r="P598" s="36"/>
      <c r="Q598" s="36"/>
      <c r="R598" s="36"/>
      <c r="S598" s="36"/>
      <c r="T598" s="36"/>
      <c r="U598" s="32"/>
      <c r="V598" s="32"/>
      <c r="W598" s="32"/>
      <c r="X598" s="32"/>
      <c r="Y598" s="32"/>
      <c r="Z598" s="32"/>
      <c r="AA598" s="32"/>
      <c r="AB598" s="32"/>
      <c r="AC598" s="32"/>
      <c r="AD598" s="32"/>
      <c r="AE598" s="32"/>
      <c r="AF598" s="1"/>
      <c r="AG598" s="1"/>
      <c r="AH598" s="1"/>
      <c r="AI598" s="1"/>
      <c r="AJ598" s="1"/>
      <c r="AK598" s="1"/>
      <c r="AL598" s="1"/>
      <c r="AM598" s="1"/>
      <c r="AN598" s="37"/>
    </row>
    <row r="599" spans="1:40" ht="14.25" customHeight="1">
      <c r="A599" s="1"/>
      <c r="B599" s="32"/>
      <c r="C599" s="32"/>
      <c r="D599" s="33"/>
      <c r="E599" s="1"/>
      <c r="F599" s="34"/>
      <c r="G599" s="32"/>
      <c r="H599" s="1"/>
      <c r="I599" s="35"/>
      <c r="J599" s="1"/>
      <c r="K599" s="1"/>
      <c r="L599" s="32"/>
      <c r="M599" s="32"/>
      <c r="N599" s="32"/>
      <c r="O599" s="32"/>
      <c r="P599" s="36"/>
      <c r="Q599" s="36"/>
      <c r="R599" s="36"/>
      <c r="S599" s="36"/>
      <c r="T599" s="36"/>
      <c r="U599" s="32"/>
      <c r="V599" s="32"/>
      <c r="W599" s="32"/>
      <c r="X599" s="32"/>
      <c r="Y599" s="32"/>
      <c r="Z599" s="32"/>
      <c r="AA599" s="32"/>
      <c r="AB599" s="32"/>
      <c r="AC599" s="32"/>
      <c r="AD599" s="32"/>
      <c r="AE599" s="32"/>
      <c r="AF599" s="1"/>
      <c r="AG599" s="1"/>
      <c r="AH599" s="1"/>
      <c r="AI599" s="1"/>
      <c r="AJ599" s="1"/>
      <c r="AK599" s="1"/>
      <c r="AL599" s="1"/>
      <c r="AM599" s="1"/>
      <c r="AN599" s="37"/>
    </row>
    <row r="600" spans="1:40" ht="14.25" customHeight="1">
      <c r="A600" s="1"/>
      <c r="B600" s="32"/>
      <c r="C600" s="32"/>
      <c r="D600" s="33"/>
      <c r="E600" s="1"/>
      <c r="F600" s="34"/>
      <c r="G600" s="32"/>
      <c r="H600" s="1"/>
      <c r="I600" s="35"/>
      <c r="J600" s="1"/>
      <c r="K600" s="1"/>
      <c r="L600" s="32"/>
      <c r="M600" s="32"/>
      <c r="N600" s="32"/>
      <c r="O600" s="32"/>
      <c r="P600" s="36"/>
      <c r="Q600" s="36"/>
      <c r="R600" s="36"/>
      <c r="S600" s="36"/>
      <c r="T600" s="36"/>
      <c r="U600" s="32"/>
      <c r="V600" s="32"/>
      <c r="W600" s="32"/>
      <c r="X600" s="32"/>
      <c r="Y600" s="32"/>
      <c r="Z600" s="32"/>
      <c r="AA600" s="32"/>
      <c r="AB600" s="32"/>
      <c r="AC600" s="32"/>
      <c r="AD600" s="32"/>
      <c r="AE600" s="32"/>
      <c r="AF600" s="1"/>
      <c r="AG600" s="1"/>
      <c r="AH600" s="1"/>
      <c r="AI600" s="1"/>
      <c r="AJ600" s="1"/>
      <c r="AK600" s="1"/>
      <c r="AL600" s="1"/>
      <c r="AM600" s="1"/>
      <c r="AN600" s="37"/>
    </row>
    <row r="601" spans="1:40" ht="14.25" customHeight="1">
      <c r="A601" s="1"/>
      <c r="B601" s="32"/>
      <c r="C601" s="32"/>
      <c r="D601" s="33"/>
      <c r="E601" s="1"/>
      <c r="F601" s="34"/>
      <c r="G601" s="32"/>
      <c r="H601" s="1"/>
      <c r="I601" s="35"/>
      <c r="J601" s="1"/>
      <c r="K601" s="1"/>
      <c r="L601" s="32"/>
      <c r="M601" s="32"/>
      <c r="N601" s="32"/>
      <c r="O601" s="32"/>
      <c r="P601" s="36"/>
      <c r="Q601" s="36"/>
      <c r="R601" s="36"/>
      <c r="S601" s="36"/>
      <c r="T601" s="36"/>
      <c r="U601" s="32"/>
      <c r="V601" s="32"/>
      <c r="W601" s="32"/>
      <c r="X601" s="32"/>
      <c r="Y601" s="32"/>
      <c r="Z601" s="32"/>
      <c r="AA601" s="32"/>
      <c r="AB601" s="32"/>
      <c r="AC601" s="32"/>
      <c r="AD601" s="32"/>
      <c r="AE601" s="32"/>
      <c r="AF601" s="1"/>
      <c r="AG601" s="1"/>
      <c r="AH601" s="1"/>
      <c r="AI601" s="1"/>
      <c r="AJ601" s="1"/>
      <c r="AK601" s="1"/>
      <c r="AL601" s="1"/>
      <c r="AM601" s="1"/>
      <c r="AN601" s="37"/>
    </row>
    <row r="602" spans="1:40" ht="14.25" customHeight="1">
      <c r="A602" s="1"/>
      <c r="B602" s="32"/>
      <c r="C602" s="32"/>
      <c r="D602" s="33"/>
      <c r="E602" s="1"/>
      <c r="F602" s="34"/>
      <c r="G602" s="32"/>
      <c r="H602" s="1"/>
      <c r="I602" s="35"/>
      <c r="J602" s="1"/>
      <c r="K602" s="1"/>
      <c r="L602" s="32"/>
      <c r="M602" s="32"/>
      <c r="N602" s="32"/>
      <c r="O602" s="32"/>
      <c r="P602" s="36"/>
      <c r="Q602" s="36"/>
      <c r="R602" s="36"/>
      <c r="S602" s="36"/>
      <c r="T602" s="36"/>
      <c r="U602" s="32"/>
      <c r="V602" s="32"/>
      <c r="W602" s="32"/>
      <c r="X602" s="32"/>
      <c r="Y602" s="32"/>
      <c r="Z602" s="32"/>
      <c r="AA602" s="32"/>
      <c r="AB602" s="32"/>
      <c r="AC602" s="32"/>
      <c r="AD602" s="32"/>
      <c r="AE602" s="32"/>
      <c r="AF602" s="1"/>
      <c r="AG602" s="1"/>
      <c r="AH602" s="1"/>
      <c r="AI602" s="1"/>
      <c r="AJ602" s="1"/>
      <c r="AK602" s="1"/>
      <c r="AL602" s="1"/>
      <c r="AM602" s="1"/>
      <c r="AN602" s="37"/>
    </row>
    <row r="603" spans="1:40" ht="14.25" customHeight="1">
      <c r="A603" s="1"/>
      <c r="B603" s="32"/>
      <c r="C603" s="32"/>
      <c r="D603" s="33"/>
      <c r="E603" s="1"/>
      <c r="F603" s="34"/>
      <c r="G603" s="32"/>
      <c r="H603" s="1"/>
      <c r="I603" s="35"/>
      <c r="J603" s="1"/>
      <c r="K603" s="1"/>
      <c r="L603" s="32"/>
      <c r="M603" s="32"/>
      <c r="N603" s="32"/>
      <c r="O603" s="32"/>
      <c r="P603" s="36"/>
      <c r="Q603" s="36"/>
      <c r="R603" s="36"/>
      <c r="S603" s="36"/>
      <c r="T603" s="36"/>
      <c r="U603" s="32"/>
      <c r="V603" s="32"/>
      <c r="W603" s="32"/>
      <c r="X603" s="32"/>
      <c r="Y603" s="32"/>
      <c r="Z603" s="32"/>
      <c r="AA603" s="32"/>
      <c r="AB603" s="32"/>
      <c r="AC603" s="32"/>
      <c r="AD603" s="32"/>
      <c r="AE603" s="32"/>
      <c r="AF603" s="1"/>
      <c r="AG603" s="1"/>
      <c r="AH603" s="1"/>
      <c r="AI603" s="1"/>
      <c r="AJ603" s="1"/>
      <c r="AK603" s="1"/>
      <c r="AL603" s="1"/>
      <c r="AM603" s="1"/>
      <c r="AN603" s="37"/>
    </row>
    <row r="604" spans="1:40" ht="14.25" customHeight="1">
      <c r="A604" s="1"/>
      <c r="B604" s="32"/>
      <c r="C604" s="32"/>
      <c r="D604" s="33"/>
      <c r="E604" s="1"/>
      <c r="F604" s="34"/>
      <c r="G604" s="32"/>
      <c r="H604" s="1"/>
      <c r="I604" s="35"/>
      <c r="J604" s="1"/>
      <c r="K604" s="1"/>
      <c r="L604" s="32"/>
      <c r="M604" s="32"/>
      <c r="N604" s="32"/>
      <c r="O604" s="32"/>
      <c r="P604" s="36"/>
      <c r="Q604" s="36"/>
      <c r="R604" s="36"/>
      <c r="S604" s="36"/>
      <c r="T604" s="36"/>
      <c r="U604" s="32"/>
      <c r="V604" s="32"/>
      <c r="W604" s="32"/>
      <c r="X604" s="32"/>
      <c r="Y604" s="32"/>
      <c r="Z604" s="32"/>
      <c r="AA604" s="32"/>
      <c r="AB604" s="32"/>
      <c r="AC604" s="32"/>
      <c r="AD604" s="32"/>
      <c r="AE604" s="32"/>
      <c r="AF604" s="1"/>
      <c r="AG604" s="1"/>
      <c r="AH604" s="1"/>
      <c r="AI604" s="1"/>
      <c r="AJ604" s="1"/>
      <c r="AK604" s="1"/>
      <c r="AL604" s="1"/>
      <c r="AM604" s="1"/>
      <c r="AN604" s="37"/>
    </row>
    <row r="605" spans="1:40" ht="14.25" customHeight="1">
      <c r="A605" s="1"/>
      <c r="B605" s="32"/>
      <c r="C605" s="32"/>
      <c r="D605" s="33"/>
      <c r="E605" s="1"/>
      <c r="F605" s="34"/>
      <c r="G605" s="32"/>
      <c r="H605" s="1"/>
      <c r="I605" s="35"/>
      <c r="J605" s="1"/>
      <c r="K605" s="1"/>
      <c r="L605" s="32"/>
      <c r="M605" s="32"/>
      <c r="N605" s="32"/>
      <c r="O605" s="32"/>
      <c r="P605" s="36"/>
      <c r="Q605" s="36"/>
      <c r="R605" s="36"/>
      <c r="S605" s="36"/>
      <c r="T605" s="36"/>
      <c r="U605" s="32"/>
      <c r="V605" s="32"/>
      <c r="W605" s="32"/>
      <c r="X605" s="32"/>
      <c r="Y605" s="32"/>
      <c r="Z605" s="32"/>
      <c r="AA605" s="32"/>
      <c r="AB605" s="32"/>
      <c r="AC605" s="32"/>
      <c r="AD605" s="32"/>
      <c r="AE605" s="32"/>
      <c r="AF605" s="1"/>
      <c r="AG605" s="1"/>
      <c r="AH605" s="1"/>
      <c r="AI605" s="1"/>
      <c r="AJ605" s="1"/>
      <c r="AK605" s="1"/>
      <c r="AL605" s="1"/>
      <c r="AM605" s="1"/>
      <c r="AN605" s="37"/>
    </row>
    <row r="606" spans="1:40" ht="14.25" customHeight="1">
      <c r="A606" s="1"/>
      <c r="B606" s="32"/>
      <c r="C606" s="32"/>
      <c r="D606" s="33"/>
      <c r="E606" s="1"/>
      <c r="F606" s="34"/>
      <c r="G606" s="32"/>
      <c r="H606" s="1"/>
      <c r="I606" s="35"/>
      <c r="J606" s="1"/>
      <c r="K606" s="1"/>
      <c r="L606" s="32"/>
      <c r="M606" s="32"/>
      <c r="N606" s="32"/>
      <c r="O606" s="32"/>
      <c r="P606" s="36"/>
      <c r="Q606" s="36"/>
      <c r="R606" s="36"/>
      <c r="S606" s="36"/>
      <c r="T606" s="36"/>
      <c r="U606" s="32"/>
      <c r="V606" s="32"/>
      <c r="W606" s="32"/>
      <c r="X606" s="32"/>
      <c r="Y606" s="32"/>
      <c r="Z606" s="32"/>
      <c r="AA606" s="32"/>
      <c r="AB606" s="32"/>
      <c r="AC606" s="32"/>
      <c r="AD606" s="32"/>
      <c r="AE606" s="32"/>
      <c r="AF606" s="1"/>
      <c r="AG606" s="1"/>
      <c r="AH606" s="1"/>
      <c r="AI606" s="1"/>
      <c r="AJ606" s="1"/>
      <c r="AK606" s="1"/>
      <c r="AL606" s="1"/>
      <c r="AM606" s="1"/>
      <c r="AN606" s="37"/>
    </row>
    <row r="607" spans="1:40" ht="14.25" customHeight="1">
      <c r="A607" s="1"/>
      <c r="B607" s="32"/>
      <c r="C607" s="32"/>
      <c r="D607" s="33"/>
      <c r="E607" s="1"/>
      <c r="F607" s="34"/>
      <c r="G607" s="32"/>
      <c r="H607" s="1"/>
      <c r="I607" s="35"/>
      <c r="J607" s="1"/>
      <c r="K607" s="1"/>
      <c r="L607" s="32"/>
      <c r="M607" s="32"/>
      <c r="N607" s="32"/>
      <c r="O607" s="32"/>
      <c r="P607" s="36"/>
      <c r="Q607" s="36"/>
      <c r="R607" s="36"/>
      <c r="S607" s="36"/>
      <c r="T607" s="36"/>
      <c r="U607" s="32"/>
      <c r="V607" s="32"/>
      <c r="W607" s="32"/>
      <c r="X607" s="32"/>
      <c r="Y607" s="32"/>
      <c r="Z607" s="32"/>
      <c r="AA607" s="32"/>
      <c r="AB607" s="32"/>
      <c r="AC607" s="32"/>
      <c r="AD607" s="32"/>
      <c r="AE607" s="32"/>
      <c r="AF607" s="1"/>
      <c r="AG607" s="1"/>
      <c r="AH607" s="1"/>
      <c r="AI607" s="1"/>
      <c r="AJ607" s="1"/>
      <c r="AK607" s="1"/>
      <c r="AL607" s="1"/>
      <c r="AM607" s="1"/>
      <c r="AN607" s="37"/>
    </row>
    <row r="608" spans="1:40" ht="14.25" customHeight="1">
      <c r="A608" s="1"/>
      <c r="B608" s="32"/>
      <c r="C608" s="32"/>
      <c r="D608" s="33"/>
      <c r="E608" s="1"/>
      <c r="F608" s="34"/>
      <c r="G608" s="32"/>
      <c r="H608" s="1"/>
      <c r="I608" s="35"/>
      <c r="J608" s="1"/>
      <c r="K608" s="1"/>
      <c r="L608" s="32"/>
      <c r="M608" s="32"/>
      <c r="N608" s="32"/>
      <c r="O608" s="32"/>
      <c r="P608" s="36"/>
      <c r="Q608" s="36"/>
      <c r="R608" s="36"/>
      <c r="S608" s="36"/>
      <c r="T608" s="36"/>
      <c r="U608" s="32"/>
      <c r="V608" s="32"/>
      <c r="W608" s="32"/>
      <c r="X608" s="32"/>
      <c r="Y608" s="32"/>
      <c r="Z608" s="32"/>
      <c r="AA608" s="32"/>
      <c r="AB608" s="32"/>
      <c r="AC608" s="32"/>
      <c r="AD608" s="32"/>
      <c r="AE608" s="32"/>
      <c r="AF608" s="1"/>
      <c r="AG608" s="1"/>
      <c r="AH608" s="1"/>
      <c r="AI608" s="1"/>
      <c r="AJ608" s="1"/>
      <c r="AK608" s="1"/>
      <c r="AL608" s="1"/>
      <c r="AM608" s="1"/>
      <c r="AN608" s="37"/>
    </row>
    <row r="609" spans="1:40" ht="14.25" customHeight="1">
      <c r="A609" s="1"/>
      <c r="B609" s="32"/>
      <c r="C609" s="32"/>
      <c r="D609" s="33"/>
      <c r="E609" s="1"/>
      <c r="F609" s="34"/>
      <c r="G609" s="32"/>
      <c r="H609" s="1"/>
      <c r="I609" s="35"/>
      <c r="J609" s="1"/>
      <c r="K609" s="1"/>
      <c r="L609" s="32"/>
      <c r="M609" s="32"/>
      <c r="N609" s="32"/>
      <c r="O609" s="32"/>
      <c r="P609" s="36"/>
      <c r="Q609" s="36"/>
      <c r="R609" s="36"/>
      <c r="S609" s="36"/>
      <c r="T609" s="36"/>
      <c r="U609" s="32"/>
      <c r="V609" s="32"/>
      <c r="W609" s="32"/>
      <c r="X609" s="32"/>
      <c r="Y609" s="32"/>
      <c r="Z609" s="32"/>
      <c r="AA609" s="32"/>
      <c r="AB609" s="32"/>
      <c r="AC609" s="32"/>
      <c r="AD609" s="32"/>
      <c r="AE609" s="32"/>
      <c r="AF609" s="1"/>
      <c r="AG609" s="1"/>
      <c r="AH609" s="1"/>
      <c r="AI609" s="1"/>
      <c r="AJ609" s="1"/>
      <c r="AK609" s="1"/>
      <c r="AL609" s="1"/>
      <c r="AM609" s="1"/>
      <c r="AN609" s="37"/>
    </row>
    <row r="610" spans="1:40" ht="14.25" customHeight="1">
      <c r="A610" s="1"/>
      <c r="B610" s="32"/>
      <c r="C610" s="32"/>
      <c r="D610" s="33"/>
      <c r="E610" s="1"/>
      <c r="F610" s="34"/>
      <c r="G610" s="32"/>
      <c r="H610" s="1"/>
      <c r="I610" s="35"/>
      <c r="J610" s="1"/>
      <c r="K610" s="1"/>
      <c r="L610" s="32"/>
      <c r="M610" s="32"/>
      <c r="N610" s="32"/>
      <c r="O610" s="32"/>
      <c r="P610" s="36"/>
      <c r="Q610" s="36"/>
      <c r="R610" s="36"/>
      <c r="S610" s="36"/>
      <c r="T610" s="36"/>
      <c r="U610" s="32"/>
      <c r="V610" s="32"/>
      <c r="W610" s="32"/>
      <c r="X610" s="32"/>
      <c r="Y610" s="32"/>
      <c r="Z610" s="32"/>
      <c r="AA610" s="32"/>
      <c r="AB610" s="32"/>
      <c r="AC610" s="32"/>
      <c r="AD610" s="32"/>
      <c r="AE610" s="32"/>
      <c r="AF610" s="1"/>
      <c r="AG610" s="1"/>
      <c r="AH610" s="1"/>
      <c r="AI610" s="1"/>
      <c r="AJ610" s="1"/>
      <c r="AK610" s="1"/>
      <c r="AL610" s="1"/>
      <c r="AM610" s="1"/>
      <c r="AN610" s="37"/>
    </row>
    <row r="611" spans="1:40" ht="14.25" customHeight="1">
      <c r="A611" s="1"/>
      <c r="B611" s="32"/>
      <c r="C611" s="32"/>
      <c r="D611" s="33"/>
      <c r="E611" s="1"/>
      <c r="F611" s="34"/>
      <c r="G611" s="32"/>
      <c r="H611" s="1"/>
      <c r="I611" s="35"/>
      <c r="J611" s="1"/>
      <c r="K611" s="1"/>
      <c r="L611" s="32"/>
      <c r="M611" s="32"/>
      <c r="N611" s="32"/>
      <c r="O611" s="32"/>
      <c r="P611" s="36"/>
      <c r="Q611" s="36"/>
      <c r="R611" s="36"/>
      <c r="S611" s="36"/>
      <c r="T611" s="36"/>
      <c r="U611" s="32"/>
      <c r="V611" s="32"/>
      <c r="W611" s="32"/>
      <c r="X611" s="32"/>
      <c r="Y611" s="32"/>
      <c r="Z611" s="32"/>
      <c r="AA611" s="32"/>
      <c r="AB611" s="32"/>
      <c r="AC611" s="32"/>
      <c r="AD611" s="32"/>
      <c r="AE611" s="32"/>
      <c r="AF611" s="1"/>
      <c r="AG611" s="1"/>
      <c r="AH611" s="1"/>
      <c r="AI611" s="1"/>
      <c r="AJ611" s="1"/>
      <c r="AK611" s="1"/>
      <c r="AL611" s="1"/>
      <c r="AM611" s="1"/>
      <c r="AN611" s="37"/>
    </row>
    <row r="612" spans="1:40" ht="14.25" customHeight="1">
      <c r="A612" s="1"/>
      <c r="B612" s="32"/>
      <c r="C612" s="32"/>
      <c r="D612" s="33"/>
      <c r="E612" s="1"/>
      <c r="F612" s="34"/>
      <c r="G612" s="32"/>
      <c r="H612" s="1"/>
      <c r="I612" s="35"/>
      <c r="J612" s="1"/>
      <c r="K612" s="1"/>
      <c r="L612" s="32"/>
      <c r="M612" s="32"/>
      <c r="N612" s="32"/>
      <c r="O612" s="32"/>
      <c r="P612" s="36"/>
      <c r="Q612" s="36"/>
      <c r="R612" s="36"/>
      <c r="S612" s="36"/>
      <c r="T612" s="36"/>
      <c r="U612" s="32"/>
      <c r="V612" s="32"/>
      <c r="W612" s="32"/>
      <c r="X612" s="32"/>
      <c r="Y612" s="32"/>
      <c r="Z612" s="32"/>
      <c r="AA612" s="32"/>
      <c r="AB612" s="32"/>
      <c r="AC612" s="32"/>
      <c r="AD612" s="32"/>
      <c r="AE612" s="32"/>
      <c r="AF612" s="1"/>
      <c r="AG612" s="1"/>
      <c r="AH612" s="1"/>
      <c r="AI612" s="1"/>
      <c r="AJ612" s="1"/>
      <c r="AK612" s="1"/>
      <c r="AL612" s="1"/>
      <c r="AM612" s="1"/>
      <c r="AN612" s="37"/>
    </row>
    <row r="613" spans="1:40" ht="14.25" customHeight="1">
      <c r="A613" s="1"/>
      <c r="B613" s="32"/>
      <c r="C613" s="32"/>
      <c r="D613" s="33"/>
      <c r="E613" s="1"/>
      <c r="F613" s="34"/>
      <c r="G613" s="32"/>
      <c r="H613" s="1"/>
      <c r="I613" s="35"/>
      <c r="J613" s="1"/>
      <c r="K613" s="1"/>
      <c r="L613" s="32"/>
      <c r="M613" s="32"/>
      <c r="N613" s="32"/>
      <c r="O613" s="32"/>
      <c r="P613" s="36"/>
      <c r="Q613" s="36"/>
      <c r="R613" s="36"/>
      <c r="S613" s="36"/>
      <c r="T613" s="36"/>
      <c r="U613" s="32"/>
      <c r="V613" s="32"/>
      <c r="W613" s="32"/>
      <c r="X613" s="32"/>
      <c r="Y613" s="32"/>
      <c r="Z613" s="32"/>
      <c r="AA613" s="32"/>
      <c r="AB613" s="32"/>
      <c r="AC613" s="32"/>
      <c r="AD613" s="32"/>
      <c r="AE613" s="32"/>
      <c r="AF613" s="1"/>
      <c r="AG613" s="1"/>
      <c r="AH613" s="1"/>
      <c r="AI613" s="1"/>
      <c r="AJ613" s="1"/>
      <c r="AK613" s="1"/>
      <c r="AL613" s="1"/>
      <c r="AM613" s="1"/>
      <c r="AN613" s="37"/>
    </row>
    <row r="614" spans="1:40" ht="14.25" customHeight="1">
      <c r="A614" s="1"/>
      <c r="B614" s="32"/>
      <c r="C614" s="32"/>
      <c r="D614" s="33"/>
      <c r="E614" s="1"/>
      <c r="F614" s="34"/>
      <c r="G614" s="32"/>
      <c r="H614" s="1"/>
      <c r="I614" s="35"/>
      <c r="J614" s="1"/>
      <c r="K614" s="1"/>
      <c r="L614" s="32"/>
      <c r="M614" s="32"/>
      <c r="N614" s="32"/>
      <c r="O614" s="32"/>
      <c r="P614" s="36"/>
      <c r="Q614" s="36"/>
      <c r="R614" s="36"/>
      <c r="S614" s="36"/>
      <c r="T614" s="36"/>
      <c r="U614" s="32"/>
      <c r="V614" s="32"/>
      <c r="W614" s="32"/>
      <c r="X614" s="32"/>
      <c r="Y614" s="32"/>
      <c r="Z614" s="32"/>
      <c r="AA614" s="32"/>
      <c r="AB614" s="32"/>
      <c r="AC614" s="32"/>
      <c r="AD614" s="32"/>
      <c r="AE614" s="32"/>
      <c r="AF614" s="1"/>
      <c r="AG614" s="1"/>
      <c r="AH614" s="1"/>
      <c r="AI614" s="1"/>
      <c r="AJ614" s="1"/>
      <c r="AK614" s="1"/>
      <c r="AL614" s="1"/>
      <c r="AM614" s="1"/>
      <c r="AN614" s="37"/>
    </row>
    <row r="615" spans="1:40" ht="14.25" customHeight="1">
      <c r="A615" s="1"/>
      <c r="B615" s="32"/>
      <c r="C615" s="32"/>
      <c r="D615" s="33"/>
      <c r="E615" s="1"/>
      <c r="F615" s="34"/>
      <c r="G615" s="32"/>
      <c r="H615" s="1"/>
      <c r="I615" s="35"/>
      <c r="J615" s="1"/>
      <c r="K615" s="1"/>
      <c r="L615" s="32"/>
      <c r="M615" s="32"/>
      <c r="N615" s="32"/>
      <c r="O615" s="32"/>
      <c r="P615" s="36"/>
      <c r="Q615" s="36"/>
      <c r="R615" s="36"/>
      <c r="S615" s="36"/>
      <c r="T615" s="36"/>
      <c r="U615" s="32"/>
      <c r="V615" s="32"/>
      <c r="W615" s="32"/>
      <c r="X615" s="32"/>
      <c r="Y615" s="32"/>
      <c r="Z615" s="32"/>
      <c r="AA615" s="32"/>
      <c r="AB615" s="32"/>
      <c r="AC615" s="32"/>
      <c r="AD615" s="32"/>
      <c r="AE615" s="32"/>
      <c r="AF615" s="1"/>
      <c r="AG615" s="1"/>
      <c r="AH615" s="1"/>
      <c r="AI615" s="1"/>
      <c r="AJ615" s="1"/>
      <c r="AK615" s="1"/>
      <c r="AL615" s="1"/>
      <c r="AM615" s="1"/>
      <c r="AN615" s="37"/>
    </row>
    <row r="616" spans="1:40" ht="14.25" customHeight="1">
      <c r="A616" s="1"/>
      <c r="B616" s="32"/>
      <c r="C616" s="32"/>
      <c r="D616" s="33"/>
      <c r="E616" s="1"/>
      <c r="F616" s="34"/>
      <c r="G616" s="32"/>
      <c r="H616" s="1"/>
      <c r="I616" s="35"/>
      <c r="J616" s="1"/>
      <c r="K616" s="1"/>
      <c r="L616" s="32"/>
      <c r="M616" s="32"/>
      <c r="N616" s="32"/>
      <c r="O616" s="32"/>
      <c r="P616" s="36"/>
      <c r="Q616" s="36"/>
      <c r="R616" s="36"/>
      <c r="S616" s="36"/>
      <c r="T616" s="36"/>
      <c r="U616" s="32"/>
      <c r="V616" s="32"/>
      <c r="W616" s="32"/>
      <c r="X616" s="32"/>
      <c r="Y616" s="32"/>
      <c r="Z616" s="32"/>
      <c r="AA616" s="32"/>
      <c r="AB616" s="32"/>
      <c r="AC616" s="32"/>
      <c r="AD616" s="32"/>
      <c r="AE616" s="32"/>
      <c r="AF616" s="1"/>
      <c r="AG616" s="1"/>
      <c r="AH616" s="1"/>
      <c r="AI616" s="1"/>
      <c r="AJ616" s="1"/>
      <c r="AK616" s="1"/>
      <c r="AL616" s="1"/>
      <c r="AM616" s="1"/>
      <c r="AN616" s="37"/>
    </row>
    <row r="617" spans="1:40" ht="14.25" customHeight="1">
      <c r="A617" s="1"/>
      <c r="B617" s="32"/>
      <c r="C617" s="32"/>
      <c r="D617" s="33"/>
      <c r="E617" s="1"/>
      <c r="F617" s="34"/>
      <c r="G617" s="32"/>
      <c r="H617" s="1"/>
      <c r="I617" s="35"/>
      <c r="J617" s="1"/>
      <c r="K617" s="1"/>
      <c r="L617" s="32"/>
      <c r="M617" s="32"/>
      <c r="N617" s="32"/>
      <c r="O617" s="32"/>
      <c r="P617" s="36"/>
      <c r="Q617" s="36"/>
      <c r="R617" s="36"/>
      <c r="S617" s="36"/>
      <c r="T617" s="36"/>
      <c r="U617" s="32"/>
      <c r="V617" s="32"/>
      <c r="W617" s="32"/>
      <c r="X617" s="32"/>
      <c r="Y617" s="32"/>
      <c r="Z617" s="32"/>
      <c r="AA617" s="32"/>
      <c r="AB617" s="32"/>
      <c r="AC617" s="32"/>
      <c r="AD617" s="32"/>
      <c r="AE617" s="32"/>
      <c r="AF617" s="1"/>
      <c r="AG617" s="1"/>
      <c r="AH617" s="1"/>
      <c r="AI617" s="1"/>
      <c r="AJ617" s="1"/>
      <c r="AK617" s="1"/>
      <c r="AL617" s="1"/>
      <c r="AM617" s="1"/>
      <c r="AN617" s="37"/>
    </row>
    <row r="618" spans="1:40" ht="14.25" customHeight="1">
      <c r="A618" s="1"/>
      <c r="B618" s="32"/>
      <c r="C618" s="32"/>
      <c r="D618" s="33"/>
      <c r="E618" s="1"/>
      <c r="F618" s="34"/>
      <c r="G618" s="32"/>
      <c r="H618" s="1"/>
      <c r="I618" s="35"/>
      <c r="J618" s="1"/>
      <c r="K618" s="1"/>
      <c r="L618" s="32"/>
      <c r="M618" s="32"/>
      <c r="N618" s="32"/>
      <c r="O618" s="32"/>
      <c r="P618" s="36"/>
      <c r="Q618" s="36"/>
      <c r="R618" s="36"/>
      <c r="S618" s="36"/>
      <c r="T618" s="36"/>
      <c r="U618" s="32"/>
      <c r="V618" s="32"/>
      <c r="W618" s="32"/>
      <c r="X618" s="32"/>
      <c r="Y618" s="32"/>
      <c r="Z618" s="32"/>
      <c r="AA618" s="32"/>
      <c r="AB618" s="32"/>
      <c r="AC618" s="32"/>
      <c r="AD618" s="32"/>
      <c r="AE618" s="32"/>
      <c r="AF618" s="1"/>
      <c r="AG618" s="1"/>
      <c r="AH618" s="1"/>
      <c r="AI618" s="1"/>
      <c r="AJ618" s="1"/>
      <c r="AK618" s="1"/>
      <c r="AL618" s="1"/>
      <c r="AM618" s="1"/>
      <c r="AN618" s="37"/>
    </row>
    <row r="619" spans="1:40" ht="14.25" customHeight="1">
      <c r="A619" s="1"/>
      <c r="B619" s="32"/>
      <c r="C619" s="32"/>
      <c r="D619" s="33"/>
      <c r="E619" s="1"/>
      <c r="F619" s="34"/>
      <c r="G619" s="32"/>
      <c r="H619" s="1"/>
      <c r="I619" s="35"/>
      <c r="J619" s="1"/>
      <c r="K619" s="1"/>
      <c r="L619" s="32"/>
      <c r="M619" s="32"/>
      <c r="N619" s="32"/>
      <c r="O619" s="32"/>
      <c r="P619" s="36"/>
      <c r="Q619" s="36"/>
      <c r="R619" s="36"/>
      <c r="S619" s="36"/>
      <c r="T619" s="36"/>
      <c r="U619" s="32"/>
      <c r="V619" s="32"/>
      <c r="W619" s="32"/>
      <c r="X619" s="32"/>
      <c r="Y619" s="32"/>
      <c r="Z619" s="32"/>
      <c r="AA619" s="32"/>
      <c r="AB619" s="32"/>
      <c r="AC619" s="32"/>
      <c r="AD619" s="32"/>
      <c r="AE619" s="32"/>
      <c r="AF619" s="1"/>
      <c r="AG619" s="1"/>
      <c r="AH619" s="1"/>
      <c r="AI619" s="1"/>
      <c r="AJ619" s="1"/>
      <c r="AK619" s="1"/>
      <c r="AL619" s="1"/>
      <c r="AM619" s="1"/>
      <c r="AN619" s="37"/>
    </row>
    <row r="620" spans="1:40" ht="14.25" customHeight="1">
      <c r="A620" s="1"/>
      <c r="B620" s="32"/>
      <c r="C620" s="32"/>
      <c r="D620" s="33"/>
      <c r="E620" s="1"/>
      <c r="F620" s="34"/>
      <c r="G620" s="32"/>
      <c r="H620" s="1"/>
      <c r="I620" s="35"/>
      <c r="J620" s="1"/>
      <c r="K620" s="1"/>
      <c r="L620" s="32"/>
      <c r="M620" s="32"/>
      <c r="N620" s="32"/>
      <c r="O620" s="32"/>
      <c r="P620" s="36"/>
      <c r="Q620" s="36"/>
      <c r="R620" s="36"/>
      <c r="S620" s="36"/>
      <c r="T620" s="36"/>
      <c r="U620" s="32"/>
      <c r="V620" s="32"/>
      <c r="W620" s="32"/>
      <c r="X620" s="32"/>
      <c r="Y620" s="32"/>
      <c r="Z620" s="32"/>
      <c r="AA620" s="32"/>
      <c r="AB620" s="32"/>
      <c r="AC620" s="32"/>
      <c r="AD620" s="32"/>
      <c r="AE620" s="32"/>
      <c r="AF620" s="1"/>
      <c r="AG620" s="1"/>
      <c r="AH620" s="1"/>
      <c r="AI620" s="1"/>
      <c r="AJ620" s="1"/>
      <c r="AK620" s="1"/>
      <c r="AL620" s="1"/>
      <c r="AM620" s="1"/>
      <c r="AN620" s="37"/>
    </row>
    <row r="621" spans="1:40" ht="14.25" customHeight="1">
      <c r="A621" s="1"/>
      <c r="B621" s="32"/>
      <c r="C621" s="32"/>
      <c r="D621" s="33"/>
      <c r="E621" s="1"/>
      <c r="F621" s="34"/>
      <c r="G621" s="32"/>
      <c r="H621" s="1"/>
      <c r="I621" s="35"/>
      <c r="J621" s="1"/>
      <c r="K621" s="1"/>
      <c r="L621" s="32"/>
      <c r="M621" s="32"/>
      <c r="N621" s="32"/>
      <c r="O621" s="32"/>
      <c r="P621" s="36"/>
      <c r="Q621" s="36"/>
      <c r="R621" s="36"/>
      <c r="S621" s="36"/>
      <c r="T621" s="36"/>
      <c r="U621" s="32"/>
      <c r="V621" s="32"/>
      <c r="W621" s="32"/>
      <c r="X621" s="32"/>
      <c r="Y621" s="32"/>
      <c r="Z621" s="32"/>
      <c r="AA621" s="32"/>
      <c r="AB621" s="32"/>
      <c r="AC621" s="32"/>
      <c r="AD621" s="32"/>
      <c r="AE621" s="32"/>
      <c r="AF621" s="1"/>
      <c r="AG621" s="1"/>
      <c r="AH621" s="1"/>
      <c r="AI621" s="1"/>
      <c r="AJ621" s="1"/>
      <c r="AK621" s="1"/>
      <c r="AL621" s="1"/>
      <c r="AM621" s="1"/>
      <c r="AN621" s="37"/>
    </row>
    <row r="622" spans="1:40" ht="14.25" customHeight="1">
      <c r="A622" s="1"/>
      <c r="B622" s="32"/>
      <c r="C622" s="32"/>
      <c r="D622" s="33"/>
      <c r="E622" s="1"/>
      <c r="F622" s="34"/>
      <c r="G622" s="32"/>
      <c r="H622" s="1"/>
      <c r="I622" s="35"/>
      <c r="J622" s="1"/>
      <c r="K622" s="1"/>
      <c r="L622" s="32"/>
      <c r="M622" s="32"/>
      <c r="N622" s="32"/>
      <c r="O622" s="32"/>
      <c r="P622" s="36"/>
      <c r="Q622" s="36"/>
      <c r="R622" s="36"/>
      <c r="S622" s="36"/>
      <c r="T622" s="36"/>
      <c r="U622" s="32"/>
      <c r="V622" s="32"/>
      <c r="W622" s="32"/>
      <c r="X622" s="32"/>
      <c r="Y622" s="32"/>
      <c r="Z622" s="32"/>
      <c r="AA622" s="32"/>
      <c r="AB622" s="32"/>
      <c r="AC622" s="32"/>
      <c r="AD622" s="32"/>
      <c r="AE622" s="32"/>
      <c r="AF622" s="1"/>
      <c r="AG622" s="1"/>
      <c r="AH622" s="1"/>
      <c r="AI622" s="1"/>
      <c r="AJ622" s="1"/>
      <c r="AK622" s="1"/>
      <c r="AL622" s="1"/>
      <c r="AM622" s="1"/>
      <c r="AN622" s="37"/>
    </row>
    <row r="623" spans="1:40" ht="14.25" customHeight="1">
      <c r="A623" s="1"/>
      <c r="B623" s="32"/>
      <c r="C623" s="32"/>
      <c r="D623" s="33"/>
      <c r="E623" s="1"/>
      <c r="F623" s="34"/>
      <c r="G623" s="32"/>
      <c r="H623" s="1"/>
      <c r="I623" s="35"/>
      <c r="J623" s="1"/>
      <c r="K623" s="1"/>
      <c r="L623" s="32"/>
      <c r="M623" s="32"/>
      <c r="N623" s="32"/>
      <c r="O623" s="32"/>
      <c r="P623" s="36"/>
      <c r="Q623" s="36"/>
      <c r="R623" s="36"/>
      <c r="S623" s="36"/>
      <c r="T623" s="36"/>
      <c r="U623" s="32"/>
      <c r="V623" s="32"/>
      <c r="W623" s="32"/>
      <c r="X623" s="32"/>
      <c r="Y623" s="32"/>
      <c r="Z623" s="32"/>
      <c r="AA623" s="32"/>
      <c r="AB623" s="32"/>
      <c r="AC623" s="32"/>
      <c r="AD623" s="32"/>
      <c r="AE623" s="32"/>
      <c r="AF623" s="1"/>
      <c r="AG623" s="1"/>
      <c r="AH623" s="1"/>
      <c r="AI623" s="1"/>
      <c r="AJ623" s="1"/>
      <c r="AK623" s="1"/>
      <c r="AL623" s="1"/>
      <c r="AM623" s="1"/>
      <c r="AN623" s="37"/>
    </row>
    <row r="624" spans="1:40" ht="14.25" customHeight="1">
      <c r="A624" s="1"/>
      <c r="B624" s="32"/>
      <c r="C624" s="32"/>
      <c r="D624" s="33"/>
      <c r="E624" s="1"/>
      <c r="F624" s="34"/>
      <c r="G624" s="32"/>
      <c r="H624" s="1"/>
      <c r="I624" s="35"/>
      <c r="J624" s="1"/>
      <c r="K624" s="1"/>
      <c r="L624" s="32"/>
      <c r="M624" s="32"/>
      <c r="N624" s="32"/>
      <c r="O624" s="32"/>
      <c r="P624" s="36"/>
      <c r="Q624" s="36"/>
      <c r="R624" s="36"/>
      <c r="S624" s="36"/>
      <c r="T624" s="36"/>
      <c r="U624" s="32"/>
      <c r="V624" s="32"/>
      <c r="W624" s="32"/>
      <c r="X624" s="32"/>
      <c r="Y624" s="32"/>
      <c r="Z624" s="32"/>
      <c r="AA624" s="32"/>
      <c r="AB624" s="32"/>
      <c r="AC624" s="32"/>
      <c r="AD624" s="32"/>
      <c r="AE624" s="32"/>
      <c r="AF624" s="1"/>
      <c r="AG624" s="1"/>
      <c r="AH624" s="1"/>
      <c r="AI624" s="1"/>
      <c r="AJ624" s="1"/>
      <c r="AK624" s="1"/>
      <c r="AL624" s="1"/>
      <c r="AM624" s="1"/>
      <c r="AN624" s="37"/>
    </row>
    <row r="625" spans="1:40" ht="14.25" customHeight="1">
      <c r="A625" s="1"/>
      <c r="B625" s="32"/>
      <c r="C625" s="32"/>
      <c r="D625" s="33"/>
      <c r="E625" s="1"/>
      <c r="F625" s="34"/>
      <c r="G625" s="32"/>
      <c r="H625" s="1"/>
      <c r="I625" s="35"/>
      <c r="J625" s="1"/>
      <c r="K625" s="1"/>
      <c r="L625" s="32"/>
      <c r="M625" s="32"/>
      <c r="N625" s="32"/>
      <c r="O625" s="32"/>
      <c r="P625" s="36"/>
      <c r="Q625" s="36"/>
      <c r="R625" s="36"/>
      <c r="S625" s="36"/>
      <c r="T625" s="36"/>
      <c r="U625" s="32"/>
      <c r="V625" s="32"/>
      <c r="W625" s="32"/>
      <c r="X625" s="32"/>
      <c r="Y625" s="32"/>
      <c r="Z625" s="32"/>
      <c r="AA625" s="32"/>
      <c r="AB625" s="32"/>
      <c r="AC625" s="32"/>
      <c r="AD625" s="32"/>
      <c r="AE625" s="32"/>
      <c r="AF625" s="1"/>
      <c r="AG625" s="1"/>
      <c r="AH625" s="1"/>
      <c r="AI625" s="1"/>
      <c r="AJ625" s="1"/>
      <c r="AK625" s="1"/>
      <c r="AL625" s="1"/>
      <c r="AM625" s="1"/>
      <c r="AN625" s="37"/>
    </row>
    <row r="626" spans="1:40" ht="14.25" customHeight="1">
      <c r="A626" s="1"/>
      <c r="B626" s="32"/>
      <c r="C626" s="32"/>
      <c r="D626" s="33"/>
      <c r="E626" s="1"/>
      <c r="F626" s="34"/>
      <c r="G626" s="32"/>
      <c r="H626" s="1"/>
      <c r="I626" s="35"/>
      <c r="J626" s="1"/>
      <c r="K626" s="1"/>
      <c r="L626" s="32"/>
      <c r="M626" s="32"/>
      <c r="N626" s="32"/>
      <c r="O626" s="32"/>
      <c r="P626" s="36"/>
      <c r="Q626" s="36"/>
      <c r="R626" s="36"/>
      <c r="S626" s="36"/>
      <c r="T626" s="36"/>
      <c r="U626" s="32"/>
      <c r="V626" s="32"/>
      <c r="W626" s="32"/>
      <c r="X626" s="32"/>
      <c r="Y626" s="32"/>
      <c r="Z626" s="32"/>
      <c r="AA626" s="32"/>
      <c r="AB626" s="32"/>
      <c r="AC626" s="32"/>
      <c r="AD626" s="32"/>
      <c r="AE626" s="32"/>
      <c r="AF626" s="1"/>
      <c r="AG626" s="1"/>
      <c r="AH626" s="1"/>
      <c r="AI626" s="1"/>
      <c r="AJ626" s="1"/>
      <c r="AK626" s="1"/>
      <c r="AL626" s="1"/>
      <c r="AM626" s="1"/>
      <c r="AN626" s="37"/>
    </row>
    <row r="627" spans="1:40" ht="14.25" customHeight="1">
      <c r="A627" s="1"/>
      <c r="B627" s="32"/>
      <c r="C627" s="32"/>
      <c r="D627" s="33"/>
      <c r="E627" s="1"/>
      <c r="F627" s="34"/>
      <c r="G627" s="32"/>
      <c r="H627" s="1"/>
      <c r="I627" s="35"/>
      <c r="J627" s="1"/>
      <c r="K627" s="1"/>
      <c r="L627" s="32"/>
      <c r="M627" s="32"/>
      <c r="N627" s="32"/>
      <c r="O627" s="32"/>
      <c r="P627" s="36"/>
      <c r="Q627" s="36"/>
      <c r="R627" s="36"/>
      <c r="S627" s="36"/>
      <c r="T627" s="36"/>
      <c r="U627" s="32"/>
      <c r="V627" s="32"/>
      <c r="W627" s="32"/>
      <c r="X627" s="32"/>
      <c r="Y627" s="32"/>
      <c r="Z627" s="32"/>
      <c r="AA627" s="32"/>
      <c r="AB627" s="32"/>
      <c r="AC627" s="32"/>
      <c r="AD627" s="32"/>
      <c r="AE627" s="32"/>
      <c r="AF627" s="1"/>
      <c r="AG627" s="1"/>
      <c r="AH627" s="1"/>
      <c r="AI627" s="1"/>
      <c r="AJ627" s="1"/>
      <c r="AK627" s="1"/>
      <c r="AL627" s="1"/>
      <c r="AM627" s="1"/>
      <c r="AN627" s="37"/>
    </row>
    <row r="628" spans="1:40" ht="14.25" customHeight="1">
      <c r="A628" s="1"/>
      <c r="B628" s="32"/>
      <c r="C628" s="32"/>
      <c r="D628" s="33"/>
      <c r="E628" s="1"/>
      <c r="F628" s="34"/>
      <c r="G628" s="32"/>
      <c r="H628" s="1"/>
      <c r="I628" s="35"/>
      <c r="J628" s="1"/>
      <c r="K628" s="1"/>
      <c r="L628" s="32"/>
      <c r="M628" s="32"/>
      <c r="N628" s="32"/>
      <c r="O628" s="32"/>
      <c r="P628" s="36"/>
      <c r="Q628" s="36"/>
      <c r="R628" s="36"/>
      <c r="S628" s="36"/>
      <c r="T628" s="36"/>
      <c r="U628" s="32"/>
      <c r="V628" s="32"/>
      <c r="W628" s="32"/>
      <c r="X628" s="32"/>
      <c r="Y628" s="32"/>
      <c r="Z628" s="32"/>
      <c r="AA628" s="32"/>
      <c r="AB628" s="32"/>
      <c r="AC628" s="32"/>
      <c r="AD628" s="32"/>
      <c r="AE628" s="32"/>
      <c r="AF628" s="1"/>
      <c r="AG628" s="1"/>
      <c r="AH628" s="1"/>
      <c r="AI628" s="1"/>
      <c r="AJ628" s="1"/>
      <c r="AK628" s="1"/>
      <c r="AL628" s="1"/>
      <c r="AM628" s="1"/>
      <c r="AN628" s="37"/>
    </row>
    <row r="629" spans="1:40" ht="14.25" customHeight="1">
      <c r="A629" s="1"/>
      <c r="B629" s="32"/>
      <c r="C629" s="32"/>
      <c r="D629" s="33"/>
      <c r="E629" s="1"/>
      <c r="F629" s="34"/>
      <c r="G629" s="32"/>
      <c r="H629" s="1"/>
      <c r="I629" s="35"/>
      <c r="J629" s="1"/>
      <c r="K629" s="1"/>
      <c r="L629" s="32"/>
      <c r="M629" s="32"/>
      <c r="N629" s="32"/>
      <c r="O629" s="32"/>
      <c r="P629" s="36"/>
      <c r="Q629" s="36"/>
      <c r="R629" s="36"/>
      <c r="S629" s="36"/>
      <c r="T629" s="36"/>
      <c r="U629" s="32"/>
      <c r="V629" s="32"/>
      <c r="W629" s="32"/>
      <c r="X629" s="32"/>
      <c r="Y629" s="32"/>
      <c r="Z629" s="32"/>
      <c r="AA629" s="32"/>
      <c r="AB629" s="32"/>
      <c r="AC629" s="32"/>
      <c r="AD629" s="32"/>
      <c r="AE629" s="32"/>
      <c r="AF629" s="1"/>
      <c r="AG629" s="1"/>
      <c r="AH629" s="1"/>
      <c r="AI629" s="1"/>
      <c r="AJ629" s="1"/>
      <c r="AK629" s="1"/>
      <c r="AL629" s="1"/>
      <c r="AM629" s="1"/>
      <c r="AN629" s="37"/>
    </row>
    <row r="630" spans="1:40" ht="14.25" customHeight="1">
      <c r="A630" s="1"/>
      <c r="B630" s="32"/>
      <c r="C630" s="32"/>
      <c r="D630" s="33"/>
      <c r="E630" s="1"/>
      <c r="F630" s="34"/>
      <c r="G630" s="32"/>
      <c r="H630" s="1"/>
      <c r="I630" s="35"/>
      <c r="J630" s="1"/>
      <c r="K630" s="1"/>
      <c r="L630" s="32"/>
      <c r="M630" s="32"/>
      <c r="N630" s="32"/>
      <c r="O630" s="32"/>
      <c r="P630" s="36"/>
      <c r="Q630" s="36"/>
      <c r="R630" s="36"/>
      <c r="S630" s="36"/>
      <c r="T630" s="36"/>
      <c r="U630" s="32"/>
      <c r="V630" s="32"/>
      <c r="W630" s="32"/>
      <c r="X630" s="32"/>
      <c r="Y630" s="32"/>
      <c r="Z630" s="32"/>
      <c r="AA630" s="32"/>
      <c r="AB630" s="32"/>
      <c r="AC630" s="32"/>
      <c r="AD630" s="32"/>
      <c r="AE630" s="32"/>
      <c r="AF630" s="1"/>
      <c r="AG630" s="1"/>
      <c r="AH630" s="1"/>
      <c r="AI630" s="1"/>
      <c r="AJ630" s="1"/>
      <c r="AK630" s="1"/>
      <c r="AL630" s="1"/>
      <c r="AM630" s="1"/>
      <c r="AN630" s="37"/>
    </row>
    <row r="631" spans="1:40" ht="14.25" customHeight="1">
      <c r="A631" s="1"/>
      <c r="B631" s="32"/>
      <c r="C631" s="32"/>
      <c r="D631" s="33"/>
      <c r="E631" s="1"/>
      <c r="F631" s="34"/>
      <c r="G631" s="32"/>
      <c r="H631" s="1"/>
      <c r="I631" s="35"/>
      <c r="J631" s="1"/>
      <c r="K631" s="1"/>
      <c r="L631" s="32"/>
      <c r="M631" s="32"/>
      <c r="N631" s="32"/>
      <c r="O631" s="32"/>
      <c r="P631" s="36"/>
      <c r="Q631" s="36"/>
      <c r="R631" s="36"/>
      <c r="S631" s="36"/>
      <c r="T631" s="36"/>
      <c r="U631" s="32"/>
      <c r="V631" s="32"/>
      <c r="W631" s="32"/>
      <c r="X631" s="32"/>
      <c r="Y631" s="32"/>
      <c r="Z631" s="32"/>
      <c r="AA631" s="32"/>
      <c r="AB631" s="32"/>
      <c r="AC631" s="32"/>
      <c r="AD631" s="32"/>
      <c r="AE631" s="32"/>
      <c r="AF631" s="1"/>
      <c r="AG631" s="1"/>
      <c r="AH631" s="1"/>
      <c r="AI631" s="1"/>
      <c r="AJ631" s="1"/>
      <c r="AK631" s="1"/>
      <c r="AL631" s="1"/>
      <c r="AM631" s="1"/>
      <c r="AN631" s="37"/>
    </row>
    <row r="632" spans="1:40" ht="14.25" customHeight="1">
      <c r="A632" s="1"/>
      <c r="B632" s="32"/>
      <c r="C632" s="32"/>
      <c r="D632" s="33"/>
      <c r="E632" s="1"/>
      <c r="F632" s="34"/>
      <c r="G632" s="32"/>
      <c r="H632" s="1"/>
      <c r="I632" s="35"/>
      <c r="J632" s="1"/>
      <c r="K632" s="1"/>
      <c r="L632" s="32"/>
      <c r="M632" s="32"/>
      <c r="N632" s="32"/>
      <c r="O632" s="32"/>
      <c r="P632" s="36"/>
      <c r="Q632" s="36"/>
      <c r="R632" s="36"/>
      <c r="S632" s="36"/>
      <c r="T632" s="36"/>
      <c r="U632" s="32"/>
      <c r="V632" s="32"/>
      <c r="W632" s="32"/>
      <c r="X632" s="32"/>
      <c r="Y632" s="32"/>
      <c r="Z632" s="32"/>
      <c r="AA632" s="32"/>
      <c r="AB632" s="32"/>
      <c r="AC632" s="32"/>
      <c r="AD632" s="32"/>
      <c r="AE632" s="32"/>
      <c r="AF632" s="1"/>
      <c r="AG632" s="1"/>
      <c r="AH632" s="1"/>
      <c r="AI632" s="1"/>
      <c r="AJ632" s="1"/>
      <c r="AK632" s="1"/>
      <c r="AL632" s="1"/>
      <c r="AM632" s="1"/>
      <c r="AN632" s="37"/>
    </row>
    <row r="633" spans="1:40" ht="14.25" customHeight="1">
      <c r="A633" s="1"/>
      <c r="B633" s="32"/>
      <c r="C633" s="32"/>
      <c r="D633" s="33"/>
      <c r="E633" s="1"/>
      <c r="F633" s="34"/>
      <c r="G633" s="32"/>
      <c r="H633" s="1"/>
      <c r="I633" s="35"/>
      <c r="J633" s="1"/>
      <c r="K633" s="1"/>
      <c r="L633" s="32"/>
      <c r="M633" s="32"/>
      <c r="N633" s="32"/>
      <c r="O633" s="32"/>
      <c r="P633" s="36"/>
      <c r="Q633" s="36"/>
      <c r="R633" s="36"/>
      <c r="S633" s="36"/>
      <c r="T633" s="36"/>
      <c r="U633" s="32"/>
      <c r="V633" s="32"/>
      <c r="W633" s="32"/>
      <c r="X633" s="32"/>
      <c r="Y633" s="32"/>
      <c r="Z633" s="32"/>
      <c r="AA633" s="32"/>
      <c r="AB633" s="32"/>
      <c r="AC633" s="32"/>
      <c r="AD633" s="32"/>
      <c r="AE633" s="32"/>
      <c r="AF633" s="1"/>
      <c r="AG633" s="1"/>
      <c r="AH633" s="1"/>
      <c r="AI633" s="1"/>
      <c r="AJ633" s="1"/>
      <c r="AK633" s="1"/>
      <c r="AL633" s="1"/>
      <c r="AM633" s="1"/>
      <c r="AN633" s="37"/>
    </row>
    <row r="634" spans="1:40" ht="14.25" customHeight="1">
      <c r="A634" s="1"/>
      <c r="B634" s="32"/>
      <c r="C634" s="32"/>
      <c r="D634" s="33"/>
      <c r="E634" s="1"/>
      <c r="F634" s="34"/>
      <c r="G634" s="32"/>
      <c r="H634" s="1"/>
      <c r="I634" s="35"/>
      <c r="J634" s="1"/>
      <c r="K634" s="1"/>
      <c r="L634" s="32"/>
      <c r="M634" s="32"/>
      <c r="N634" s="32"/>
      <c r="O634" s="32"/>
      <c r="P634" s="36"/>
      <c r="Q634" s="36"/>
      <c r="R634" s="36"/>
      <c r="S634" s="36"/>
      <c r="T634" s="36"/>
      <c r="U634" s="32"/>
      <c r="V634" s="32"/>
      <c r="W634" s="32"/>
      <c r="X634" s="32"/>
      <c r="Y634" s="32"/>
      <c r="Z634" s="32"/>
      <c r="AA634" s="32"/>
      <c r="AB634" s="32"/>
      <c r="AC634" s="32"/>
      <c r="AD634" s="32"/>
      <c r="AE634" s="32"/>
      <c r="AF634" s="1"/>
      <c r="AG634" s="1"/>
      <c r="AH634" s="1"/>
      <c r="AI634" s="1"/>
      <c r="AJ634" s="1"/>
      <c r="AK634" s="1"/>
      <c r="AL634" s="1"/>
      <c r="AM634" s="1"/>
      <c r="AN634" s="37"/>
    </row>
    <row r="635" spans="1:40" ht="14.25" customHeight="1">
      <c r="A635" s="1"/>
      <c r="B635" s="32"/>
      <c r="C635" s="32"/>
      <c r="D635" s="33"/>
      <c r="E635" s="1"/>
      <c r="F635" s="34"/>
      <c r="G635" s="32"/>
      <c r="H635" s="1"/>
      <c r="I635" s="35"/>
      <c r="J635" s="1"/>
      <c r="K635" s="1"/>
      <c r="L635" s="32"/>
      <c r="M635" s="32"/>
      <c r="N635" s="32"/>
      <c r="O635" s="32"/>
      <c r="P635" s="36"/>
      <c r="Q635" s="36"/>
      <c r="R635" s="36"/>
      <c r="S635" s="36"/>
      <c r="T635" s="36"/>
      <c r="U635" s="32"/>
      <c r="V635" s="32"/>
      <c r="W635" s="32"/>
      <c r="X635" s="32"/>
      <c r="Y635" s="32"/>
      <c r="Z635" s="32"/>
      <c r="AA635" s="32"/>
      <c r="AB635" s="32"/>
      <c r="AC635" s="32"/>
      <c r="AD635" s="32"/>
      <c r="AE635" s="32"/>
      <c r="AF635" s="1"/>
      <c r="AG635" s="1"/>
      <c r="AH635" s="1"/>
      <c r="AI635" s="1"/>
      <c r="AJ635" s="1"/>
      <c r="AK635" s="1"/>
      <c r="AL635" s="1"/>
      <c r="AM635" s="1"/>
      <c r="AN635" s="37"/>
    </row>
    <row r="636" spans="1:40" ht="14.25" customHeight="1">
      <c r="A636" s="1"/>
      <c r="B636" s="32"/>
      <c r="C636" s="32"/>
      <c r="D636" s="33"/>
      <c r="E636" s="1"/>
      <c r="F636" s="34"/>
      <c r="G636" s="32"/>
      <c r="H636" s="1"/>
      <c r="I636" s="35"/>
      <c r="J636" s="1"/>
      <c r="K636" s="1"/>
      <c r="L636" s="32"/>
      <c r="M636" s="32"/>
      <c r="N636" s="32"/>
      <c r="O636" s="32"/>
      <c r="P636" s="36"/>
      <c r="Q636" s="36"/>
      <c r="R636" s="36"/>
      <c r="S636" s="36"/>
      <c r="T636" s="36"/>
      <c r="U636" s="32"/>
      <c r="V636" s="32"/>
      <c r="W636" s="32"/>
      <c r="X636" s="32"/>
      <c r="Y636" s="32"/>
      <c r="Z636" s="32"/>
      <c r="AA636" s="32"/>
      <c r="AB636" s="32"/>
      <c r="AC636" s="32"/>
      <c r="AD636" s="32"/>
      <c r="AE636" s="32"/>
      <c r="AF636" s="1"/>
      <c r="AG636" s="1"/>
      <c r="AH636" s="1"/>
      <c r="AI636" s="1"/>
      <c r="AJ636" s="1"/>
      <c r="AK636" s="1"/>
      <c r="AL636" s="1"/>
      <c r="AM636" s="1"/>
      <c r="AN636" s="37"/>
    </row>
    <row r="637" spans="1:40" ht="14.25" customHeight="1">
      <c r="A637" s="1"/>
      <c r="B637" s="32"/>
      <c r="C637" s="32"/>
      <c r="D637" s="33"/>
      <c r="E637" s="1"/>
      <c r="F637" s="34"/>
      <c r="G637" s="32"/>
      <c r="H637" s="1"/>
      <c r="I637" s="35"/>
      <c r="J637" s="1"/>
      <c r="K637" s="1"/>
      <c r="L637" s="32"/>
      <c r="M637" s="32"/>
      <c r="N637" s="32"/>
      <c r="O637" s="32"/>
      <c r="P637" s="36"/>
      <c r="Q637" s="36"/>
      <c r="R637" s="36"/>
      <c r="S637" s="36"/>
      <c r="T637" s="36"/>
      <c r="U637" s="32"/>
      <c r="V637" s="32"/>
      <c r="W637" s="32"/>
      <c r="X637" s="32"/>
      <c r="Y637" s="32"/>
      <c r="Z637" s="32"/>
      <c r="AA637" s="32"/>
      <c r="AB637" s="32"/>
      <c r="AC637" s="32"/>
      <c r="AD637" s="32"/>
      <c r="AE637" s="32"/>
      <c r="AF637" s="1"/>
      <c r="AG637" s="1"/>
      <c r="AH637" s="1"/>
      <c r="AI637" s="1"/>
      <c r="AJ637" s="1"/>
      <c r="AK637" s="1"/>
      <c r="AL637" s="1"/>
      <c r="AM637" s="1"/>
      <c r="AN637" s="37"/>
    </row>
    <row r="638" spans="1:40" ht="14.25" customHeight="1">
      <c r="A638" s="1"/>
      <c r="B638" s="32"/>
      <c r="C638" s="32"/>
      <c r="D638" s="33"/>
      <c r="E638" s="1"/>
      <c r="F638" s="34"/>
      <c r="G638" s="32"/>
      <c r="H638" s="1"/>
      <c r="I638" s="35"/>
      <c r="J638" s="1"/>
      <c r="K638" s="1"/>
      <c r="L638" s="32"/>
      <c r="M638" s="32"/>
      <c r="N638" s="32"/>
      <c r="O638" s="32"/>
      <c r="P638" s="36"/>
      <c r="Q638" s="36"/>
      <c r="R638" s="36"/>
      <c r="S638" s="36"/>
      <c r="T638" s="36"/>
      <c r="U638" s="32"/>
      <c r="V638" s="32"/>
      <c r="W638" s="32"/>
      <c r="X638" s="32"/>
      <c r="Y638" s="32"/>
      <c r="Z638" s="32"/>
      <c r="AA638" s="32"/>
      <c r="AB638" s="32"/>
      <c r="AC638" s="32"/>
      <c r="AD638" s="32"/>
      <c r="AE638" s="32"/>
      <c r="AF638" s="1"/>
      <c r="AG638" s="1"/>
      <c r="AH638" s="1"/>
      <c r="AI638" s="1"/>
      <c r="AJ638" s="1"/>
      <c r="AK638" s="1"/>
      <c r="AL638" s="1"/>
      <c r="AM638" s="1"/>
      <c r="AN638" s="37"/>
    </row>
    <row r="639" spans="1:40" ht="14.25" customHeight="1">
      <c r="A639" s="1"/>
      <c r="B639" s="32"/>
      <c r="C639" s="32"/>
      <c r="D639" s="33"/>
      <c r="E639" s="1"/>
      <c r="F639" s="34"/>
      <c r="G639" s="32"/>
      <c r="H639" s="1"/>
      <c r="I639" s="35"/>
      <c r="J639" s="1"/>
      <c r="K639" s="1"/>
      <c r="L639" s="32"/>
      <c r="M639" s="32"/>
      <c r="N639" s="32"/>
      <c r="O639" s="32"/>
      <c r="P639" s="36"/>
      <c r="Q639" s="36"/>
      <c r="R639" s="36"/>
      <c r="S639" s="36"/>
      <c r="T639" s="36"/>
      <c r="U639" s="32"/>
      <c r="V639" s="32"/>
      <c r="W639" s="32"/>
      <c r="X639" s="32"/>
      <c r="Y639" s="32"/>
      <c r="Z639" s="32"/>
      <c r="AA639" s="32"/>
      <c r="AB639" s="32"/>
      <c r="AC639" s="32"/>
      <c r="AD639" s="32"/>
      <c r="AE639" s="32"/>
      <c r="AF639" s="1"/>
      <c r="AG639" s="1"/>
      <c r="AH639" s="1"/>
      <c r="AI639" s="1"/>
      <c r="AJ639" s="1"/>
      <c r="AK639" s="1"/>
      <c r="AL639" s="1"/>
      <c r="AM639" s="1"/>
      <c r="AN639" s="37"/>
    </row>
    <row r="640" spans="1:40" ht="14.25" customHeight="1">
      <c r="A640" s="1"/>
      <c r="B640" s="32"/>
      <c r="C640" s="32"/>
      <c r="D640" s="33"/>
      <c r="E640" s="1"/>
      <c r="F640" s="34"/>
      <c r="G640" s="32"/>
      <c r="H640" s="1"/>
      <c r="I640" s="35"/>
      <c r="J640" s="1"/>
      <c r="K640" s="1"/>
      <c r="L640" s="32"/>
      <c r="M640" s="32"/>
      <c r="N640" s="32"/>
      <c r="O640" s="32"/>
      <c r="P640" s="36"/>
      <c r="Q640" s="36"/>
      <c r="R640" s="36"/>
      <c r="S640" s="36"/>
      <c r="T640" s="36"/>
      <c r="U640" s="32"/>
      <c r="V640" s="32"/>
      <c r="W640" s="32"/>
      <c r="X640" s="32"/>
      <c r="Y640" s="32"/>
      <c r="Z640" s="32"/>
      <c r="AA640" s="32"/>
      <c r="AB640" s="32"/>
      <c r="AC640" s="32"/>
      <c r="AD640" s="32"/>
      <c r="AE640" s="32"/>
      <c r="AF640" s="1"/>
      <c r="AG640" s="1"/>
      <c r="AH640" s="1"/>
      <c r="AI640" s="1"/>
      <c r="AJ640" s="1"/>
      <c r="AK640" s="1"/>
      <c r="AL640" s="1"/>
      <c r="AM640" s="1"/>
      <c r="AN640" s="37"/>
    </row>
    <row r="641" spans="1:40" ht="14.25" customHeight="1">
      <c r="A641" s="1"/>
      <c r="B641" s="32"/>
      <c r="C641" s="32"/>
      <c r="D641" s="33"/>
      <c r="E641" s="1"/>
      <c r="F641" s="34"/>
      <c r="G641" s="32"/>
      <c r="H641" s="1"/>
      <c r="I641" s="35"/>
      <c r="J641" s="1"/>
      <c r="K641" s="1"/>
      <c r="L641" s="32"/>
      <c r="M641" s="32"/>
      <c r="N641" s="32"/>
      <c r="O641" s="32"/>
      <c r="P641" s="36"/>
      <c r="Q641" s="36"/>
      <c r="R641" s="36"/>
      <c r="S641" s="36"/>
      <c r="T641" s="36"/>
      <c r="U641" s="32"/>
      <c r="V641" s="32"/>
      <c r="W641" s="32"/>
      <c r="X641" s="32"/>
      <c r="Y641" s="32"/>
      <c r="Z641" s="32"/>
      <c r="AA641" s="32"/>
      <c r="AB641" s="32"/>
      <c r="AC641" s="32"/>
      <c r="AD641" s="32"/>
      <c r="AE641" s="32"/>
      <c r="AF641" s="1"/>
      <c r="AG641" s="1"/>
      <c r="AH641" s="1"/>
      <c r="AI641" s="1"/>
      <c r="AJ641" s="1"/>
      <c r="AK641" s="1"/>
      <c r="AL641" s="1"/>
      <c r="AM641" s="1"/>
      <c r="AN641" s="37"/>
    </row>
    <row r="642" spans="1:40" ht="14.25" customHeight="1">
      <c r="A642" s="1"/>
      <c r="B642" s="32"/>
      <c r="C642" s="32"/>
      <c r="D642" s="33"/>
      <c r="E642" s="1"/>
      <c r="F642" s="34"/>
      <c r="G642" s="32"/>
      <c r="H642" s="1"/>
      <c r="I642" s="35"/>
      <c r="J642" s="1"/>
      <c r="K642" s="1"/>
      <c r="L642" s="32"/>
      <c r="M642" s="32"/>
      <c r="N642" s="32"/>
      <c r="O642" s="32"/>
      <c r="P642" s="36"/>
      <c r="Q642" s="36"/>
      <c r="R642" s="36"/>
      <c r="S642" s="36"/>
      <c r="T642" s="36"/>
      <c r="U642" s="32"/>
      <c r="V642" s="32"/>
      <c r="W642" s="32"/>
      <c r="X642" s="32"/>
      <c r="Y642" s="32"/>
      <c r="Z642" s="32"/>
      <c r="AA642" s="32"/>
      <c r="AB642" s="32"/>
      <c r="AC642" s="32"/>
      <c r="AD642" s="32"/>
      <c r="AE642" s="32"/>
      <c r="AF642" s="1"/>
      <c r="AG642" s="1"/>
      <c r="AH642" s="1"/>
      <c r="AI642" s="1"/>
      <c r="AJ642" s="1"/>
      <c r="AK642" s="1"/>
      <c r="AL642" s="1"/>
      <c r="AM642" s="1"/>
      <c r="AN642" s="37"/>
    </row>
    <row r="643" spans="1:40" ht="14.25" customHeight="1">
      <c r="A643" s="1"/>
      <c r="B643" s="32"/>
      <c r="C643" s="32"/>
      <c r="D643" s="33"/>
      <c r="E643" s="1"/>
      <c r="F643" s="34"/>
      <c r="G643" s="32"/>
      <c r="H643" s="1"/>
      <c r="I643" s="35"/>
      <c r="J643" s="1"/>
      <c r="K643" s="1"/>
      <c r="L643" s="32"/>
      <c r="M643" s="32"/>
      <c r="N643" s="32"/>
      <c r="O643" s="32"/>
      <c r="P643" s="36"/>
      <c r="Q643" s="36"/>
      <c r="R643" s="36"/>
      <c r="S643" s="36"/>
      <c r="T643" s="36"/>
      <c r="U643" s="32"/>
      <c r="V643" s="32"/>
      <c r="W643" s="32"/>
      <c r="X643" s="32"/>
      <c r="Y643" s="32"/>
      <c r="Z643" s="32"/>
      <c r="AA643" s="32"/>
      <c r="AB643" s="32"/>
      <c r="AC643" s="32"/>
      <c r="AD643" s="32"/>
      <c r="AE643" s="32"/>
      <c r="AF643" s="1"/>
      <c r="AG643" s="1"/>
      <c r="AH643" s="1"/>
      <c r="AI643" s="1"/>
      <c r="AJ643" s="1"/>
      <c r="AK643" s="1"/>
      <c r="AL643" s="1"/>
      <c r="AM643" s="1"/>
      <c r="AN643" s="37"/>
    </row>
    <row r="644" spans="1:40" ht="14.25" customHeight="1">
      <c r="A644" s="1"/>
      <c r="B644" s="32"/>
      <c r="C644" s="32"/>
      <c r="D644" s="33"/>
      <c r="E644" s="1"/>
      <c r="F644" s="34"/>
      <c r="G644" s="32"/>
      <c r="H644" s="1"/>
      <c r="I644" s="35"/>
      <c r="J644" s="1"/>
      <c r="K644" s="1"/>
      <c r="L644" s="32"/>
      <c r="M644" s="32"/>
      <c r="N644" s="32"/>
      <c r="O644" s="32"/>
      <c r="P644" s="36"/>
      <c r="Q644" s="36"/>
      <c r="R644" s="36"/>
      <c r="S644" s="36"/>
      <c r="T644" s="36"/>
      <c r="U644" s="32"/>
      <c r="V644" s="32"/>
      <c r="W644" s="32"/>
      <c r="X644" s="32"/>
      <c r="Y644" s="32"/>
      <c r="Z644" s="32"/>
      <c r="AA644" s="32"/>
      <c r="AB644" s="32"/>
      <c r="AC644" s="32"/>
      <c r="AD644" s="32"/>
      <c r="AE644" s="32"/>
      <c r="AF644" s="1"/>
      <c r="AG644" s="1"/>
      <c r="AH644" s="1"/>
      <c r="AI644" s="1"/>
      <c r="AJ644" s="1"/>
      <c r="AK644" s="1"/>
      <c r="AL644" s="1"/>
      <c r="AM644" s="1"/>
      <c r="AN644" s="37"/>
    </row>
    <row r="645" spans="1:40" ht="14.25" customHeight="1">
      <c r="A645" s="1"/>
      <c r="B645" s="32"/>
      <c r="C645" s="32"/>
      <c r="D645" s="33"/>
      <c r="E645" s="1"/>
      <c r="F645" s="34"/>
      <c r="G645" s="32"/>
      <c r="H645" s="1"/>
      <c r="I645" s="35"/>
      <c r="J645" s="1"/>
      <c r="K645" s="1"/>
      <c r="L645" s="32"/>
      <c r="M645" s="32"/>
      <c r="N645" s="32"/>
      <c r="O645" s="32"/>
      <c r="P645" s="36"/>
      <c r="Q645" s="36"/>
      <c r="R645" s="36"/>
      <c r="S645" s="36"/>
      <c r="T645" s="36"/>
      <c r="U645" s="32"/>
      <c r="V645" s="32"/>
      <c r="W645" s="32"/>
      <c r="X645" s="32"/>
      <c r="Y645" s="32"/>
      <c r="Z645" s="32"/>
      <c r="AA645" s="32"/>
      <c r="AB645" s="32"/>
      <c r="AC645" s="32"/>
      <c r="AD645" s="32"/>
      <c r="AE645" s="32"/>
      <c r="AF645" s="1"/>
      <c r="AG645" s="1"/>
      <c r="AH645" s="1"/>
      <c r="AI645" s="1"/>
      <c r="AJ645" s="1"/>
      <c r="AK645" s="1"/>
      <c r="AL645" s="1"/>
      <c r="AM645" s="1"/>
      <c r="AN645" s="37"/>
    </row>
    <row r="646" spans="1:40" ht="14.25" customHeight="1">
      <c r="A646" s="1"/>
      <c r="B646" s="32"/>
      <c r="C646" s="32"/>
      <c r="D646" s="33"/>
      <c r="E646" s="1"/>
      <c r="F646" s="34"/>
      <c r="G646" s="32"/>
      <c r="H646" s="1"/>
      <c r="I646" s="35"/>
      <c r="J646" s="1"/>
      <c r="K646" s="1"/>
      <c r="L646" s="32"/>
      <c r="M646" s="32"/>
      <c r="N646" s="32"/>
      <c r="O646" s="32"/>
      <c r="P646" s="36"/>
      <c r="Q646" s="36"/>
      <c r="R646" s="36"/>
      <c r="S646" s="36"/>
      <c r="T646" s="36"/>
      <c r="U646" s="32"/>
      <c r="V646" s="32"/>
      <c r="W646" s="32"/>
      <c r="X646" s="32"/>
      <c r="Y646" s="32"/>
      <c r="Z646" s="32"/>
      <c r="AA646" s="32"/>
      <c r="AB646" s="32"/>
      <c r="AC646" s="32"/>
      <c r="AD646" s="32"/>
      <c r="AE646" s="32"/>
      <c r="AF646" s="1"/>
      <c r="AG646" s="1"/>
      <c r="AH646" s="1"/>
      <c r="AI646" s="1"/>
      <c r="AJ646" s="1"/>
      <c r="AK646" s="1"/>
      <c r="AL646" s="1"/>
      <c r="AM646" s="1"/>
      <c r="AN646" s="37"/>
    </row>
    <row r="647" spans="1:40" ht="14.25" customHeight="1">
      <c r="A647" s="1"/>
      <c r="B647" s="32"/>
      <c r="C647" s="32"/>
      <c r="D647" s="33"/>
      <c r="E647" s="1"/>
      <c r="F647" s="34"/>
      <c r="G647" s="32"/>
      <c r="H647" s="1"/>
      <c r="I647" s="35"/>
      <c r="J647" s="1"/>
      <c r="K647" s="1"/>
      <c r="L647" s="32"/>
      <c r="M647" s="32"/>
      <c r="N647" s="32"/>
      <c r="O647" s="32"/>
      <c r="P647" s="36"/>
      <c r="Q647" s="36"/>
      <c r="R647" s="36"/>
      <c r="S647" s="36"/>
      <c r="T647" s="36"/>
      <c r="U647" s="32"/>
      <c r="V647" s="32"/>
      <c r="W647" s="32"/>
      <c r="X647" s="32"/>
      <c r="Y647" s="32"/>
      <c r="Z647" s="32"/>
      <c r="AA647" s="32"/>
      <c r="AB647" s="32"/>
      <c r="AC647" s="32"/>
      <c r="AD647" s="32"/>
      <c r="AE647" s="32"/>
      <c r="AF647" s="1"/>
      <c r="AG647" s="1"/>
      <c r="AH647" s="1"/>
      <c r="AI647" s="1"/>
      <c r="AJ647" s="1"/>
      <c r="AK647" s="1"/>
      <c r="AL647" s="1"/>
      <c r="AM647" s="1"/>
      <c r="AN647" s="37"/>
    </row>
    <row r="648" spans="1:40" ht="14.25" customHeight="1">
      <c r="A648" s="1"/>
      <c r="B648" s="32"/>
      <c r="C648" s="32"/>
      <c r="D648" s="33"/>
      <c r="E648" s="1"/>
      <c r="F648" s="34"/>
      <c r="G648" s="32"/>
      <c r="H648" s="1"/>
      <c r="I648" s="35"/>
      <c r="J648" s="1"/>
      <c r="K648" s="1"/>
      <c r="L648" s="32"/>
      <c r="M648" s="32"/>
      <c r="N648" s="32"/>
      <c r="O648" s="32"/>
      <c r="P648" s="36"/>
      <c r="Q648" s="36"/>
      <c r="R648" s="36"/>
      <c r="S648" s="36"/>
      <c r="T648" s="36"/>
      <c r="U648" s="32"/>
      <c r="V648" s="32"/>
      <c r="W648" s="32"/>
      <c r="X648" s="32"/>
      <c r="Y648" s="32"/>
      <c r="Z648" s="32"/>
      <c r="AA648" s="32"/>
      <c r="AB648" s="32"/>
      <c r="AC648" s="32"/>
      <c r="AD648" s="32"/>
      <c r="AE648" s="32"/>
      <c r="AF648" s="1"/>
      <c r="AG648" s="1"/>
      <c r="AH648" s="1"/>
      <c r="AI648" s="1"/>
      <c r="AJ648" s="1"/>
      <c r="AK648" s="1"/>
      <c r="AL648" s="1"/>
      <c r="AM648" s="1"/>
      <c r="AN648" s="37"/>
    </row>
    <row r="649" spans="1:40" ht="14.25" customHeight="1">
      <c r="A649" s="1"/>
      <c r="B649" s="32"/>
      <c r="C649" s="32"/>
      <c r="D649" s="33"/>
      <c r="E649" s="1"/>
      <c r="F649" s="34"/>
      <c r="G649" s="32"/>
      <c r="H649" s="1"/>
      <c r="I649" s="35"/>
      <c r="J649" s="1"/>
      <c r="K649" s="1"/>
      <c r="L649" s="32"/>
      <c r="M649" s="32"/>
      <c r="N649" s="32"/>
      <c r="O649" s="32"/>
      <c r="P649" s="36"/>
      <c r="Q649" s="36"/>
      <c r="R649" s="36"/>
      <c r="S649" s="36"/>
      <c r="T649" s="36"/>
      <c r="U649" s="32"/>
      <c r="V649" s="32"/>
      <c r="W649" s="32"/>
      <c r="X649" s="32"/>
      <c r="Y649" s="32"/>
      <c r="Z649" s="32"/>
      <c r="AA649" s="32"/>
      <c r="AB649" s="32"/>
      <c r="AC649" s="32"/>
      <c r="AD649" s="32"/>
      <c r="AE649" s="32"/>
      <c r="AF649" s="1"/>
      <c r="AG649" s="1"/>
      <c r="AH649" s="1"/>
      <c r="AI649" s="1"/>
      <c r="AJ649" s="1"/>
      <c r="AK649" s="1"/>
      <c r="AL649" s="1"/>
      <c r="AM649" s="1"/>
      <c r="AN649" s="37"/>
    </row>
    <row r="650" spans="1:40" ht="14.25" customHeight="1">
      <c r="A650" s="1"/>
      <c r="B650" s="32"/>
      <c r="C650" s="32"/>
      <c r="D650" s="33"/>
      <c r="E650" s="1"/>
      <c r="F650" s="34"/>
      <c r="G650" s="32"/>
      <c r="H650" s="1"/>
      <c r="I650" s="35"/>
      <c r="J650" s="1"/>
      <c r="K650" s="1"/>
      <c r="L650" s="32"/>
      <c r="M650" s="32"/>
      <c r="N650" s="32"/>
      <c r="O650" s="32"/>
      <c r="P650" s="36"/>
      <c r="Q650" s="36"/>
      <c r="R650" s="36"/>
      <c r="S650" s="36"/>
      <c r="T650" s="36"/>
      <c r="U650" s="32"/>
      <c r="V650" s="32"/>
      <c r="W650" s="32"/>
      <c r="X650" s="32"/>
      <c r="Y650" s="32"/>
      <c r="Z650" s="32"/>
      <c r="AA650" s="32"/>
      <c r="AB650" s="32"/>
      <c r="AC650" s="32"/>
      <c r="AD650" s="32"/>
      <c r="AE650" s="32"/>
      <c r="AF650" s="1"/>
      <c r="AG650" s="1"/>
      <c r="AH650" s="1"/>
      <c r="AI650" s="1"/>
      <c r="AJ650" s="1"/>
      <c r="AK650" s="1"/>
      <c r="AL650" s="1"/>
      <c r="AM650" s="1"/>
      <c r="AN650" s="37"/>
    </row>
    <row r="651" spans="1:40" ht="14.25" customHeight="1">
      <c r="A651" s="1"/>
      <c r="B651" s="32"/>
      <c r="C651" s="32"/>
      <c r="D651" s="33"/>
      <c r="E651" s="1"/>
      <c r="F651" s="34"/>
      <c r="G651" s="32"/>
      <c r="H651" s="1"/>
      <c r="I651" s="35"/>
      <c r="J651" s="1"/>
      <c r="K651" s="1"/>
      <c r="L651" s="32"/>
      <c r="M651" s="32"/>
      <c r="N651" s="32"/>
      <c r="O651" s="32"/>
      <c r="P651" s="36"/>
      <c r="Q651" s="36"/>
      <c r="R651" s="36"/>
      <c r="S651" s="36"/>
      <c r="T651" s="36"/>
      <c r="U651" s="32"/>
      <c r="V651" s="32"/>
      <c r="W651" s="32"/>
      <c r="X651" s="32"/>
      <c r="Y651" s="32"/>
      <c r="Z651" s="32"/>
      <c r="AA651" s="32"/>
      <c r="AB651" s="32"/>
      <c r="AC651" s="32"/>
      <c r="AD651" s="32"/>
      <c r="AE651" s="32"/>
      <c r="AF651" s="1"/>
      <c r="AG651" s="1"/>
      <c r="AH651" s="1"/>
      <c r="AI651" s="1"/>
      <c r="AJ651" s="1"/>
      <c r="AK651" s="1"/>
      <c r="AL651" s="1"/>
      <c r="AM651" s="1"/>
      <c r="AN651" s="37"/>
    </row>
    <row r="652" spans="1:40" ht="14.25" customHeight="1">
      <c r="A652" s="1"/>
      <c r="B652" s="32"/>
      <c r="C652" s="32"/>
      <c r="D652" s="33"/>
      <c r="E652" s="1"/>
      <c r="F652" s="34"/>
      <c r="G652" s="32"/>
      <c r="H652" s="1"/>
      <c r="I652" s="35"/>
      <c r="J652" s="1"/>
      <c r="K652" s="1"/>
      <c r="L652" s="32"/>
      <c r="M652" s="32"/>
      <c r="N652" s="32"/>
      <c r="O652" s="32"/>
      <c r="P652" s="36"/>
      <c r="Q652" s="36"/>
      <c r="R652" s="36"/>
      <c r="S652" s="36"/>
      <c r="T652" s="36"/>
      <c r="U652" s="32"/>
      <c r="V652" s="32"/>
      <c r="W652" s="32"/>
      <c r="X652" s="32"/>
      <c r="Y652" s="32"/>
      <c r="Z652" s="32"/>
      <c r="AA652" s="32"/>
      <c r="AB652" s="32"/>
      <c r="AC652" s="32"/>
      <c r="AD652" s="32"/>
      <c r="AE652" s="32"/>
      <c r="AF652" s="1"/>
      <c r="AG652" s="1"/>
      <c r="AH652" s="1"/>
      <c r="AI652" s="1"/>
      <c r="AJ652" s="1"/>
      <c r="AK652" s="1"/>
      <c r="AL652" s="1"/>
      <c r="AM652" s="1"/>
      <c r="AN652" s="37"/>
    </row>
    <row r="653" spans="1:40" ht="14.25" customHeight="1">
      <c r="A653" s="1"/>
      <c r="B653" s="32"/>
      <c r="C653" s="32"/>
      <c r="D653" s="33"/>
      <c r="E653" s="1"/>
      <c r="F653" s="34"/>
      <c r="G653" s="32"/>
      <c r="H653" s="1"/>
      <c r="I653" s="35"/>
      <c r="J653" s="1"/>
      <c r="K653" s="1"/>
      <c r="L653" s="32"/>
      <c r="M653" s="32"/>
      <c r="N653" s="32"/>
      <c r="O653" s="32"/>
      <c r="P653" s="36"/>
      <c r="Q653" s="36"/>
      <c r="R653" s="36"/>
      <c r="S653" s="36"/>
      <c r="T653" s="36"/>
      <c r="U653" s="32"/>
      <c r="V653" s="32"/>
      <c r="W653" s="32"/>
      <c r="X653" s="32"/>
      <c r="Y653" s="32"/>
      <c r="Z653" s="32"/>
      <c r="AA653" s="32"/>
      <c r="AB653" s="32"/>
      <c r="AC653" s="32"/>
      <c r="AD653" s="32"/>
      <c r="AE653" s="32"/>
      <c r="AF653" s="1"/>
      <c r="AG653" s="1"/>
      <c r="AH653" s="1"/>
      <c r="AI653" s="1"/>
      <c r="AJ653" s="1"/>
      <c r="AK653" s="1"/>
      <c r="AL653" s="1"/>
      <c r="AM653" s="1"/>
      <c r="AN653" s="37"/>
    </row>
    <row r="654" spans="1:40" ht="14.25" customHeight="1">
      <c r="A654" s="1"/>
      <c r="B654" s="32"/>
      <c r="C654" s="32"/>
      <c r="D654" s="33"/>
      <c r="E654" s="1"/>
      <c r="F654" s="34"/>
      <c r="G654" s="32"/>
      <c r="H654" s="1"/>
      <c r="I654" s="35"/>
      <c r="J654" s="1"/>
      <c r="K654" s="1"/>
      <c r="L654" s="32"/>
      <c r="M654" s="32"/>
      <c r="N654" s="32"/>
      <c r="O654" s="32"/>
      <c r="P654" s="36"/>
      <c r="Q654" s="36"/>
      <c r="R654" s="36"/>
      <c r="S654" s="36"/>
      <c r="T654" s="36"/>
      <c r="U654" s="32"/>
      <c r="V654" s="32"/>
      <c r="W654" s="32"/>
      <c r="X654" s="32"/>
      <c r="Y654" s="32"/>
      <c r="Z654" s="32"/>
      <c r="AA654" s="32"/>
      <c r="AB654" s="32"/>
      <c r="AC654" s="32"/>
      <c r="AD654" s="32"/>
      <c r="AE654" s="32"/>
      <c r="AF654" s="1"/>
      <c r="AG654" s="1"/>
      <c r="AH654" s="1"/>
      <c r="AI654" s="1"/>
      <c r="AJ654" s="1"/>
      <c r="AK654" s="1"/>
      <c r="AL654" s="1"/>
      <c r="AM654" s="1"/>
      <c r="AN654" s="37"/>
    </row>
    <row r="655" spans="1:40" ht="14.25" customHeight="1">
      <c r="A655" s="1"/>
      <c r="B655" s="32"/>
      <c r="C655" s="32"/>
      <c r="D655" s="33"/>
      <c r="E655" s="1"/>
      <c r="F655" s="34"/>
      <c r="G655" s="32"/>
      <c r="H655" s="1"/>
      <c r="I655" s="35"/>
      <c r="J655" s="1"/>
      <c r="K655" s="1"/>
      <c r="L655" s="32"/>
      <c r="M655" s="32"/>
      <c r="N655" s="32"/>
      <c r="O655" s="32"/>
      <c r="P655" s="36"/>
      <c r="Q655" s="36"/>
      <c r="R655" s="36"/>
      <c r="S655" s="36"/>
      <c r="T655" s="36"/>
      <c r="U655" s="32"/>
      <c r="V655" s="32"/>
      <c r="W655" s="32"/>
      <c r="X655" s="32"/>
      <c r="Y655" s="32"/>
      <c r="Z655" s="32"/>
      <c r="AA655" s="32"/>
      <c r="AB655" s="32"/>
      <c r="AC655" s="32"/>
      <c r="AD655" s="32"/>
      <c r="AE655" s="32"/>
      <c r="AF655" s="1"/>
      <c r="AG655" s="1"/>
      <c r="AH655" s="1"/>
      <c r="AI655" s="1"/>
      <c r="AJ655" s="1"/>
      <c r="AK655" s="1"/>
      <c r="AL655" s="1"/>
      <c r="AM655" s="1"/>
      <c r="AN655" s="37"/>
    </row>
    <row r="656" spans="1:40" ht="14.25" customHeight="1">
      <c r="A656" s="1"/>
      <c r="B656" s="32"/>
      <c r="C656" s="32"/>
      <c r="D656" s="33"/>
      <c r="E656" s="1"/>
      <c r="F656" s="34"/>
      <c r="G656" s="32"/>
      <c r="H656" s="1"/>
      <c r="I656" s="35"/>
      <c r="J656" s="1"/>
      <c r="K656" s="1"/>
      <c r="L656" s="32"/>
      <c r="M656" s="32"/>
      <c r="N656" s="32"/>
      <c r="O656" s="32"/>
      <c r="P656" s="36"/>
      <c r="Q656" s="36"/>
      <c r="R656" s="36"/>
      <c r="S656" s="36"/>
      <c r="T656" s="36"/>
      <c r="U656" s="32"/>
      <c r="V656" s="32"/>
      <c r="W656" s="32"/>
      <c r="X656" s="32"/>
      <c r="Y656" s="32"/>
      <c r="Z656" s="32"/>
      <c r="AA656" s="32"/>
      <c r="AB656" s="32"/>
      <c r="AC656" s="32"/>
      <c r="AD656" s="32"/>
      <c r="AE656" s="32"/>
      <c r="AF656" s="1"/>
      <c r="AG656" s="1"/>
      <c r="AH656" s="1"/>
      <c r="AI656" s="1"/>
      <c r="AJ656" s="1"/>
      <c r="AK656" s="1"/>
      <c r="AL656" s="1"/>
      <c r="AM656" s="1"/>
      <c r="AN656" s="37"/>
    </row>
    <row r="657" spans="1:40" ht="14.25" customHeight="1">
      <c r="A657" s="1"/>
      <c r="B657" s="32"/>
      <c r="C657" s="32"/>
      <c r="D657" s="33"/>
      <c r="E657" s="1"/>
      <c r="F657" s="34"/>
      <c r="G657" s="32"/>
      <c r="H657" s="1"/>
      <c r="I657" s="35"/>
      <c r="J657" s="1"/>
      <c r="K657" s="1"/>
      <c r="L657" s="32"/>
      <c r="M657" s="32"/>
      <c r="N657" s="32"/>
      <c r="O657" s="32"/>
      <c r="P657" s="36"/>
      <c r="Q657" s="36"/>
      <c r="R657" s="36"/>
      <c r="S657" s="36"/>
      <c r="T657" s="36"/>
      <c r="U657" s="32"/>
      <c r="V657" s="32"/>
      <c r="W657" s="32"/>
      <c r="X657" s="32"/>
      <c r="Y657" s="32"/>
      <c r="Z657" s="32"/>
      <c r="AA657" s="32"/>
      <c r="AB657" s="32"/>
      <c r="AC657" s="32"/>
      <c r="AD657" s="32"/>
      <c r="AE657" s="32"/>
      <c r="AF657" s="1"/>
      <c r="AG657" s="1"/>
      <c r="AH657" s="1"/>
      <c r="AI657" s="1"/>
      <c r="AJ657" s="1"/>
      <c r="AK657" s="1"/>
      <c r="AL657" s="1"/>
      <c r="AM657" s="1"/>
      <c r="AN657" s="37"/>
    </row>
    <row r="658" spans="1:40" ht="14.25" customHeight="1">
      <c r="A658" s="1"/>
      <c r="B658" s="32"/>
      <c r="C658" s="32"/>
      <c r="D658" s="33"/>
      <c r="E658" s="1"/>
      <c r="F658" s="34"/>
      <c r="G658" s="32"/>
      <c r="H658" s="1"/>
      <c r="I658" s="35"/>
      <c r="J658" s="1"/>
      <c r="K658" s="1"/>
      <c r="L658" s="32"/>
      <c r="M658" s="32"/>
      <c r="N658" s="32"/>
      <c r="O658" s="32"/>
      <c r="P658" s="36"/>
      <c r="Q658" s="36"/>
      <c r="R658" s="36"/>
      <c r="S658" s="36"/>
      <c r="T658" s="36"/>
      <c r="U658" s="32"/>
      <c r="V658" s="32"/>
      <c r="W658" s="32"/>
      <c r="X658" s="32"/>
      <c r="Y658" s="32"/>
      <c r="Z658" s="32"/>
      <c r="AA658" s="32"/>
      <c r="AB658" s="32"/>
      <c r="AC658" s="32"/>
      <c r="AD658" s="32"/>
      <c r="AE658" s="32"/>
      <c r="AF658" s="1"/>
      <c r="AG658" s="1"/>
      <c r="AH658" s="1"/>
      <c r="AI658" s="1"/>
      <c r="AJ658" s="1"/>
      <c r="AK658" s="1"/>
      <c r="AL658" s="1"/>
      <c r="AM658" s="1"/>
      <c r="AN658" s="37"/>
    </row>
    <row r="659" spans="1:40" ht="14.25" customHeight="1">
      <c r="A659" s="1"/>
      <c r="B659" s="32"/>
      <c r="C659" s="32"/>
      <c r="D659" s="33"/>
      <c r="E659" s="1"/>
      <c r="F659" s="34"/>
      <c r="G659" s="32"/>
      <c r="H659" s="1"/>
      <c r="I659" s="35"/>
      <c r="J659" s="1"/>
      <c r="K659" s="1"/>
      <c r="L659" s="32"/>
      <c r="M659" s="32"/>
      <c r="N659" s="32"/>
      <c r="O659" s="32"/>
      <c r="P659" s="36"/>
      <c r="Q659" s="36"/>
      <c r="R659" s="36"/>
      <c r="S659" s="36"/>
      <c r="T659" s="36"/>
      <c r="U659" s="32"/>
      <c r="V659" s="32"/>
      <c r="W659" s="32"/>
      <c r="X659" s="32"/>
      <c r="Y659" s="32"/>
      <c r="Z659" s="32"/>
      <c r="AA659" s="32"/>
      <c r="AB659" s="32"/>
      <c r="AC659" s="32"/>
      <c r="AD659" s="32"/>
      <c r="AE659" s="32"/>
      <c r="AF659" s="1"/>
      <c r="AG659" s="1"/>
      <c r="AH659" s="1"/>
      <c r="AI659" s="1"/>
      <c r="AJ659" s="1"/>
      <c r="AK659" s="1"/>
      <c r="AL659" s="1"/>
      <c r="AM659" s="1"/>
      <c r="AN659" s="37"/>
    </row>
    <row r="660" spans="1:40" ht="14.25" customHeight="1">
      <c r="A660" s="1"/>
      <c r="B660" s="32"/>
      <c r="C660" s="32"/>
      <c r="D660" s="33"/>
      <c r="E660" s="1"/>
      <c r="F660" s="34"/>
      <c r="G660" s="32"/>
      <c r="H660" s="1"/>
      <c r="I660" s="35"/>
      <c r="J660" s="1"/>
      <c r="K660" s="1"/>
      <c r="L660" s="32"/>
      <c r="M660" s="32"/>
      <c r="N660" s="32"/>
      <c r="O660" s="32"/>
      <c r="P660" s="36"/>
      <c r="Q660" s="36"/>
      <c r="R660" s="36"/>
      <c r="S660" s="36"/>
      <c r="T660" s="36"/>
      <c r="U660" s="32"/>
      <c r="V660" s="32"/>
      <c r="W660" s="32"/>
      <c r="X660" s="32"/>
      <c r="Y660" s="32"/>
      <c r="Z660" s="32"/>
      <c r="AA660" s="32"/>
      <c r="AB660" s="32"/>
      <c r="AC660" s="32"/>
      <c r="AD660" s="32"/>
      <c r="AE660" s="32"/>
      <c r="AF660" s="1"/>
      <c r="AG660" s="1"/>
      <c r="AH660" s="1"/>
      <c r="AI660" s="1"/>
      <c r="AJ660" s="1"/>
      <c r="AK660" s="1"/>
      <c r="AL660" s="1"/>
      <c r="AM660" s="1"/>
      <c r="AN660" s="37"/>
    </row>
    <row r="661" spans="1:40" ht="14.25" customHeight="1">
      <c r="A661" s="1"/>
      <c r="B661" s="32"/>
      <c r="C661" s="32"/>
      <c r="D661" s="33"/>
      <c r="E661" s="1"/>
      <c r="F661" s="34"/>
      <c r="G661" s="32"/>
      <c r="H661" s="1"/>
      <c r="I661" s="35"/>
      <c r="J661" s="1"/>
      <c r="K661" s="1"/>
      <c r="L661" s="32"/>
      <c r="M661" s="32"/>
      <c r="N661" s="32"/>
      <c r="O661" s="32"/>
      <c r="P661" s="36"/>
      <c r="Q661" s="36"/>
      <c r="R661" s="36"/>
      <c r="S661" s="36"/>
      <c r="T661" s="36"/>
      <c r="U661" s="32"/>
      <c r="V661" s="32"/>
      <c r="W661" s="32"/>
      <c r="X661" s="32"/>
      <c r="Y661" s="32"/>
      <c r="Z661" s="32"/>
      <c r="AA661" s="32"/>
      <c r="AB661" s="32"/>
      <c r="AC661" s="32"/>
      <c r="AD661" s="32"/>
      <c r="AE661" s="32"/>
      <c r="AF661" s="1"/>
      <c r="AG661" s="1"/>
      <c r="AH661" s="1"/>
      <c r="AI661" s="1"/>
      <c r="AJ661" s="1"/>
      <c r="AK661" s="1"/>
      <c r="AL661" s="1"/>
      <c r="AM661" s="1"/>
      <c r="AN661" s="37"/>
    </row>
    <row r="662" spans="1:40" ht="14.25" customHeight="1">
      <c r="A662" s="1"/>
      <c r="B662" s="32"/>
      <c r="C662" s="32"/>
      <c r="D662" s="33"/>
      <c r="E662" s="1"/>
      <c r="F662" s="34"/>
      <c r="G662" s="32"/>
      <c r="H662" s="1"/>
      <c r="I662" s="35"/>
      <c r="J662" s="1"/>
      <c r="K662" s="1"/>
      <c r="L662" s="32"/>
      <c r="M662" s="32"/>
      <c r="N662" s="32"/>
      <c r="O662" s="32"/>
      <c r="P662" s="36"/>
      <c r="Q662" s="36"/>
      <c r="R662" s="36"/>
      <c r="S662" s="36"/>
      <c r="T662" s="36"/>
      <c r="U662" s="32"/>
      <c r="V662" s="32"/>
      <c r="W662" s="32"/>
      <c r="X662" s="32"/>
      <c r="Y662" s="32"/>
      <c r="Z662" s="32"/>
      <c r="AA662" s="32"/>
      <c r="AB662" s="32"/>
      <c r="AC662" s="32"/>
      <c r="AD662" s="32"/>
      <c r="AE662" s="32"/>
      <c r="AF662" s="1"/>
      <c r="AG662" s="1"/>
      <c r="AH662" s="1"/>
      <c r="AI662" s="1"/>
      <c r="AJ662" s="1"/>
      <c r="AK662" s="1"/>
      <c r="AL662" s="1"/>
      <c r="AM662" s="1"/>
      <c r="AN662" s="37"/>
    </row>
    <row r="663" spans="1:40" ht="14.25" customHeight="1">
      <c r="A663" s="1"/>
      <c r="B663" s="32"/>
      <c r="C663" s="32"/>
      <c r="D663" s="33"/>
      <c r="E663" s="1"/>
      <c r="F663" s="34"/>
      <c r="G663" s="32"/>
      <c r="H663" s="1"/>
      <c r="I663" s="35"/>
      <c r="J663" s="1"/>
      <c r="K663" s="1"/>
      <c r="L663" s="32"/>
      <c r="M663" s="32"/>
      <c r="N663" s="32"/>
      <c r="O663" s="32"/>
      <c r="P663" s="36"/>
      <c r="Q663" s="36"/>
      <c r="R663" s="36"/>
      <c r="S663" s="36"/>
      <c r="T663" s="36"/>
      <c r="U663" s="32"/>
      <c r="V663" s="32"/>
      <c r="W663" s="32"/>
      <c r="X663" s="32"/>
      <c r="Y663" s="32"/>
      <c r="Z663" s="32"/>
      <c r="AA663" s="32"/>
      <c r="AB663" s="32"/>
      <c r="AC663" s="32"/>
      <c r="AD663" s="32"/>
      <c r="AE663" s="32"/>
      <c r="AF663" s="1"/>
      <c r="AG663" s="1"/>
      <c r="AH663" s="1"/>
      <c r="AI663" s="1"/>
      <c r="AJ663" s="1"/>
      <c r="AK663" s="1"/>
      <c r="AL663" s="1"/>
      <c r="AM663" s="1"/>
      <c r="AN663" s="37"/>
    </row>
    <row r="664" spans="1:40" ht="14.25" customHeight="1">
      <c r="A664" s="1"/>
      <c r="B664" s="32"/>
      <c r="C664" s="32"/>
      <c r="D664" s="33"/>
      <c r="E664" s="1"/>
      <c r="F664" s="34"/>
      <c r="G664" s="32"/>
      <c r="H664" s="1"/>
      <c r="I664" s="35"/>
      <c r="J664" s="1"/>
      <c r="K664" s="1"/>
      <c r="L664" s="32"/>
      <c r="M664" s="32"/>
      <c r="N664" s="32"/>
      <c r="O664" s="32"/>
      <c r="P664" s="36"/>
      <c r="Q664" s="36"/>
      <c r="R664" s="36"/>
      <c r="S664" s="36"/>
      <c r="T664" s="36"/>
      <c r="U664" s="32"/>
      <c r="V664" s="32"/>
      <c r="W664" s="32"/>
      <c r="X664" s="32"/>
      <c r="Y664" s="32"/>
      <c r="Z664" s="32"/>
      <c r="AA664" s="32"/>
      <c r="AB664" s="32"/>
      <c r="AC664" s="32"/>
      <c r="AD664" s="32"/>
      <c r="AE664" s="32"/>
      <c r="AF664" s="1"/>
      <c r="AG664" s="1"/>
      <c r="AH664" s="1"/>
      <c r="AI664" s="1"/>
      <c r="AJ664" s="1"/>
      <c r="AK664" s="1"/>
      <c r="AL664" s="1"/>
      <c r="AM664" s="1"/>
      <c r="AN664" s="37"/>
    </row>
    <row r="665" spans="1:40" ht="14.25" customHeight="1">
      <c r="A665" s="1"/>
      <c r="B665" s="32"/>
      <c r="C665" s="32"/>
      <c r="D665" s="33"/>
      <c r="E665" s="1"/>
      <c r="F665" s="34"/>
      <c r="G665" s="32"/>
      <c r="H665" s="1"/>
      <c r="I665" s="35"/>
      <c r="J665" s="1"/>
      <c r="K665" s="1"/>
      <c r="L665" s="32"/>
      <c r="M665" s="32"/>
      <c r="N665" s="32"/>
      <c r="O665" s="32"/>
      <c r="P665" s="36"/>
      <c r="Q665" s="36"/>
      <c r="R665" s="36"/>
      <c r="S665" s="36"/>
      <c r="T665" s="36"/>
      <c r="U665" s="32"/>
      <c r="V665" s="32"/>
      <c r="W665" s="32"/>
      <c r="X665" s="32"/>
      <c r="Y665" s="32"/>
      <c r="Z665" s="32"/>
      <c r="AA665" s="32"/>
      <c r="AB665" s="32"/>
      <c r="AC665" s="32"/>
      <c r="AD665" s="32"/>
      <c r="AE665" s="32"/>
      <c r="AF665" s="1"/>
      <c r="AG665" s="1"/>
      <c r="AH665" s="1"/>
      <c r="AI665" s="1"/>
      <c r="AJ665" s="1"/>
      <c r="AK665" s="1"/>
      <c r="AL665" s="1"/>
      <c r="AM665" s="1"/>
      <c r="AN665" s="37"/>
    </row>
    <row r="666" spans="1:40" ht="14.25" customHeight="1">
      <c r="A666" s="1"/>
      <c r="B666" s="32"/>
      <c r="C666" s="32"/>
      <c r="D666" s="33"/>
      <c r="E666" s="1"/>
      <c r="F666" s="34"/>
      <c r="G666" s="32"/>
      <c r="H666" s="1"/>
      <c r="I666" s="35"/>
      <c r="J666" s="1"/>
      <c r="K666" s="1"/>
      <c r="L666" s="32"/>
      <c r="M666" s="32"/>
      <c r="N666" s="32"/>
      <c r="O666" s="32"/>
      <c r="P666" s="36"/>
      <c r="Q666" s="36"/>
      <c r="R666" s="36"/>
      <c r="S666" s="36"/>
      <c r="T666" s="36"/>
      <c r="U666" s="32"/>
      <c r="V666" s="32"/>
      <c r="W666" s="32"/>
      <c r="X666" s="32"/>
      <c r="Y666" s="32"/>
      <c r="Z666" s="32"/>
      <c r="AA666" s="32"/>
      <c r="AB666" s="32"/>
      <c r="AC666" s="32"/>
      <c r="AD666" s="32"/>
      <c r="AE666" s="32"/>
      <c r="AF666" s="1"/>
      <c r="AG666" s="1"/>
      <c r="AH666" s="1"/>
      <c r="AI666" s="1"/>
      <c r="AJ666" s="1"/>
      <c r="AK666" s="1"/>
      <c r="AL666" s="1"/>
      <c r="AM666" s="1"/>
      <c r="AN666" s="37"/>
    </row>
    <row r="667" spans="1:40" ht="14.25" customHeight="1">
      <c r="A667" s="1"/>
      <c r="B667" s="32"/>
      <c r="C667" s="32"/>
      <c r="D667" s="33"/>
      <c r="E667" s="1"/>
      <c r="F667" s="34"/>
      <c r="G667" s="32"/>
      <c r="H667" s="1"/>
      <c r="I667" s="35"/>
      <c r="J667" s="1"/>
      <c r="K667" s="1"/>
      <c r="L667" s="32"/>
      <c r="M667" s="32"/>
      <c r="N667" s="32"/>
      <c r="O667" s="32"/>
      <c r="P667" s="36"/>
      <c r="Q667" s="36"/>
      <c r="R667" s="36"/>
      <c r="S667" s="36"/>
      <c r="T667" s="36"/>
      <c r="U667" s="32"/>
      <c r="V667" s="32"/>
      <c r="W667" s="32"/>
      <c r="X667" s="32"/>
      <c r="Y667" s="32"/>
      <c r="Z667" s="32"/>
      <c r="AA667" s="32"/>
      <c r="AB667" s="32"/>
      <c r="AC667" s="32"/>
      <c r="AD667" s="32"/>
      <c r="AE667" s="32"/>
      <c r="AF667" s="1"/>
      <c r="AG667" s="1"/>
      <c r="AH667" s="1"/>
      <c r="AI667" s="1"/>
      <c r="AJ667" s="1"/>
      <c r="AK667" s="1"/>
      <c r="AL667" s="1"/>
      <c r="AM667" s="1"/>
      <c r="AN667" s="37"/>
    </row>
    <row r="668" spans="1:40" ht="14.25" customHeight="1">
      <c r="A668" s="1"/>
      <c r="B668" s="32"/>
      <c r="C668" s="32"/>
      <c r="D668" s="33"/>
      <c r="E668" s="1"/>
      <c r="F668" s="34"/>
      <c r="G668" s="32"/>
      <c r="H668" s="1"/>
      <c r="I668" s="35"/>
      <c r="J668" s="1"/>
      <c r="K668" s="1"/>
      <c r="L668" s="32"/>
      <c r="M668" s="32"/>
      <c r="N668" s="32"/>
      <c r="O668" s="32"/>
      <c r="P668" s="36"/>
      <c r="Q668" s="36"/>
      <c r="R668" s="36"/>
      <c r="S668" s="36"/>
      <c r="T668" s="36"/>
      <c r="U668" s="32"/>
      <c r="V668" s="32"/>
      <c r="W668" s="32"/>
      <c r="X668" s="32"/>
      <c r="Y668" s="32"/>
      <c r="Z668" s="32"/>
      <c r="AA668" s="32"/>
      <c r="AB668" s="32"/>
      <c r="AC668" s="32"/>
      <c r="AD668" s="32"/>
      <c r="AE668" s="32"/>
      <c r="AF668" s="1"/>
      <c r="AG668" s="1"/>
      <c r="AH668" s="1"/>
      <c r="AI668" s="1"/>
      <c r="AJ668" s="1"/>
      <c r="AK668" s="1"/>
      <c r="AL668" s="1"/>
      <c r="AM668" s="1"/>
      <c r="AN668" s="37"/>
    </row>
    <row r="669" spans="1:40" ht="14.25" customHeight="1">
      <c r="A669" s="1"/>
      <c r="B669" s="32"/>
      <c r="C669" s="32"/>
      <c r="D669" s="33"/>
      <c r="E669" s="1"/>
      <c r="F669" s="34"/>
      <c r="G669" s="32"/>
      <c r="H669" s="1"/>
      <c r="I669" s="35"/>
      <c r="J669" s="1"/>
      <c r="K669" s="1"/>
      <c r="L669" s="32"/>
      <c r="M669" s="32"/>
      <c r="N669" s="32"/>
      <c r="O669" s="32"/>
      <c r="P669" s="36"/>
      <c r="Q669" s="36"/>
      <c r="R669" s="36"/>
      <c r="S669" s="36"/>
      <c r="T669" s="36"/>
      <c r="U669" s="32"/>
      <c r="V669" s="32"/>
      <c r="W669" s="32"/>
      <c r="X669" s="32"/>
      <c r="Y669" s="32"/>
      <c r="Z669" s="32"/>
      <c r="AA669" s="32"/>
      <c r="AB669" s="32"/>
      <c r="AC669" s="32"/>
      <c r="AD669" s="32"/>
      <c r="AE669" s="32"/>
      <c r="AF669" s="1"/>
      <c r="AG669" s="1"/>
      <c r="AH669" s="1"/>
      <c r="AI669" s="1"/>
      <c r="AJ669" s="1"/>
      <c r="AK669" s="1"/>
      <c r="AL669" s="1"/>
      <c r="AM669" s="1"/>
      <c r="AN669" s="37"/>
    </row>
    <row r="670" spans="1:40" ht="14.25" customHeight="1">
      <c r="A670" s="1"/>
      <c r="B670" s="32"/>
      <c r="C670" s="32"/>
      <c r="D670" s="33"/>
      <c r="E670" s="1"/>
      <c r="F670" s="34"/>
      <c r="G670" s="32"/>
      <c r="H670" s="1"/>
      <c r="I670" s="35"/>
      <c r="J670" s="1"/>
      <c r="K670" s="1"/>
      <c r="L670" s="32"/>
      <c r="M670" s="32"/>
      <c r="N670" s="32"/>
      <c r="O670" s="32"/>
      <c r="P670" s="36"/>
      <c r="Q670" s="36"/>
      <c r="R670" s="36"/>
      <c r="S670" s="36"/>
      <c r="T670" s="36"/>
      <c r="U670" s="32"/>
      <c r="V670" s="32"/>
      <c r="W670" s="32"/>
      <c r="X670" s="32"/>
      <c r="Y670" s="32"/>
      <c r="Z670" s="32"/>
      <c r="AA670" s="32"/>
      <c r="AB670" s="32"/>
      <c r="AC670" s="32"/>
      <c r="AD670" s="32"/>
      <c r="AE670" s="32"/>
      <c r="AF670" s="1"/>
      <c r="AG670" s="1"/>
      <c r="AH670" s="1"/>
      <c r="AI670" s="1"/>
      <c r="AJ670" s="1"/>
      <c r="AK670" s="1"/>
      <c r="AL670" s="1"/>
      <c r="AM670" s="1"/>
      <c r="AN670" s="37"/>
    </row>
    <row r="671" spans="1:40" ht="14.25" customHeight="1">
      <c r="A671" s="1"/>
      <c r="B671" s="32"/>
      <c r="C671" s="32"/>
      <c r="D671" s="33"/>
      <c r="E671" s="1"/>
      <c r="F671" s="34"/>
      <c r="G671" s="32"/>
      <c r="H671" s="1"/>
      <c r="I671" s="35"/>
      <c r="J671" s="1"/>
      <c r="K671" s="1"/>
      <c r="L671" s="32"/>
      <c r="M671" s="32"/>
      <c r="N671" s="32"/>
      <c r="O671" s="32"/>
      <c r="P671" s="36"/>
      <c r="Q671" s="36"/>
      <c r="R671" s="36"/>
      <c r="S671" s="36"/>
      <c r="T671" s="36"/>
      <c r="U671" s="32"/>
      <c r="V671" s="32"/>
      <c r="W671" s="32"/>
      <c r="X671" s="32"/>
      <c r="Y671" s="32"/>
      <c r="Z671" s="32"/>
      <c r="AA671" s="32"/>
      <c r="AB671" s="32"/>
      <c r="AC671" s="32"/>
      <c r="AD671" s="32"/>
      <c r="AE671" s="32"/>
      <c r="AF671" s="1"/>
      <c r="AG671" s="1"/>
      <c r="AH671" s="1"/>
      <c r="AI671" s="1"/>
      <c r="AJ671" s="1"/>
      <c r="AK671" s="1"/>
      <c r="AL671" s="1"/>
      <c r="AM671" s="1"/>
      <c r="AN671" s="37"/>
    </row>
    <row r="672" spans="1:40" ht="14.25" customHeight="1">
      <c r="A672" s="1"/>
      <c r="B672" s="32"/>
      <c r="C672" s="32"/>
      <c r="D672" s="33"/>
      <c r="E672" s="1"/>
      <c r="F672" s="34"/>
      <c r="G672" s="32"/>
      <c r="H672" s="1"/>
      <c r="I672" s="35"/>
      <c r="J672" s="1"/>
      <c r="K672" s="1"/>
      <c r="L672" s="32"/>
      <c r="M672" s="32"/>
      <c r="N672" s="32"/>
      <c r="O672" s="32"/>
      <c r="P672" s="36"/>
      <c r="Q672" s="36"/>
      <c r="R672" s="36"/>
      <c r="S672" s="36"/>
      <c r="T672" s="36"/>
      <c r="U672" s="32"/>
      <c r="V672" s="32"/>
      <c r="W672" s="32"/>
      <c r="X672" s="32"/>
      <c r="Y672" s="32"/>
      <c r="Z672" s="32"/>
      <c r="AA672" s="32"/>
      <c r="AB672" s="32"/>
      <c r="AC672" s="32"/>
      <c r="AD672" s="32"/>
      <c r="AE672" s="32"/>
      <c r="AF672" s="1"/>
      <c r="AG672" s="1"/>
      <c r="AH672" s="1"/>
      <c r="AI672" s="1"/>
      <c r="AJ672" s="1"/>
      <c r="AK672" s="1"/>
      <c r="AL672" s="1"/>
      <c r="AM672" s="1"/>
      <c r="AN672" s="37"/>
    </row>
    <row r="673" spans="1:40" ht="14.25" customHeight="1">
      <c r="A673" s="1"/>
      <c r="B673" s="32"/>
      <c r="C673" s="32"/>
      <c r="D673" s="33"/>
      <c r="E673" s="1"/>
      <c r="F673" s="34"/>
      <c r="G673" s="32"/>
      <c r="H673" s="1"/>
      <c r="I673" s="35"/>
      <c r="J673" s="1"/>
      <c r="K673" s="1"/>
      <c r="L673" s="32"/>
      <c r="M673" s="32"/>
      <c r="N673" s="32"/>
      <c r="O673" s="32"/>
      <c r="P673" s="36"/>
      <c r="Q673" s="36"/>
      <c r="R673" s="36"/>
      <c r="S673" s="36"/>
      <c r="T673" s="36"/>
      <c r="U673" s="32"/>
      <c r="V673" s="32"/>
      <c r="W673" s="32"/>
      <c r="X673" s="32"/>
      <c r="Y673" s="32"/>
      <c r="Z673" s="32"/>
      <c r="AA673" s="32"/>
      <c r="AB673" s="32"/>
      <c r="AC673" s="32"/>
      <c r="AD673" s="32"/>
      <c r="AE673" s="32"/>
      <c r="AF673" s="1"/>
      <c r="AG673" s="1"/>
      <c r="AH673" s="1"/>
      <c r="AI673" s="1"/>
      <c r="AJ673" s="1"/>
      <c r="AK673" s="1"/>
      <c r="AL673" s="1"/>
      <c r="AM673" s="1"/>
      <c r="AN673" s="37"/>
    </row>
    <row r="674" spans="1:40" ht="14.25" customHeight="1">
      <c r="A674" s="1"/>
      <c r="B674" s="32"/>
      <c r="C674" s="32"/>
      <c r="D674" s="33"/>
      <c r="E674" s="1"/>
      <c r="F674" s="34"/>
      <c r="G674" s="32"/>
      <c r="H674" s="1"/>
      <c r="I674" s="35"/>
      <c r="J674" s="1"/>
      <c r="K674" s="1"/>
      <c r="L674" s="32"/>
      <c r="M674" s="32"/>
      <c r="N674" s="32"/>
      <c r="O674" s="32"/>
      <c r="P674" s="36"/>
      <c r="Q674" s="36"/>
      <c r="R674" s="36"/>
      <c r="S674" s="36"/>
      <c r="T674" s="36"/>
      <c r="U674" s="32"/>
      <c r="V674" s="32"/>
      <c r="W674" s="32"/>
      <c r="X674" s="32"/>
      <c r="Y674" s="32"/>
      <c r="Z674" s="32"/>
      <c r="AA674" s="32"/>
      <c r="AB674" s="32"/>
      <c r="AC674" s="32"/>
      <c r="AD674" s="32"/>
      <c r="AE674" s="32"/>
      <c r="AF674" s="1"/>
      <c r="AG674" s="1"/>
      <c r="AH674" s="1"/>
      <c r="AI674" s="1"/>
      <c r="AJ674" s="1"/>
      <c r="AK674" s="1"/>
      <c r="AL674" s="1"/>
      <c r="AM674" s="1"/>
      <c r="AN674" s="37"/>
    </row>
    <row r="675" spans="1:40" ht="14.25" customHeight="1">
      <c r="A675" s="1"/>
      <c r="B675" s="32"/>
      <c r="C675" s="32"/>
      <c r="D675" s="33"/>
      <c r="E675" s="1"/>
      <c r="F675" s="34"/>
      <c r="G675" s="32"/>
      <c r="H675" s="1"/>
      <c r="I675" s="35"/>
      <c r="J675" s="1"/>
      <c r="K675" s="1"/>
      <c r="L675" s="32"/>
      <c r="M675" s="32"/>
      <c r="N675" s="32"/>
      <c r="O675" s="32"/>
      <c r="P675" s="36"/>
      <c r="Q675" s="36"/>
      <c r="R675" s="36"/>
      <c r="S675" s="36"/>
      <c r="T675" s="36"/>
      <c r="U675" s="32"/>
      <c r="V675" s="32"/>
      <c r="W675" s="32"/>
      <c r="X675" s="32"/>
      <c r="Y675" s="32"/>
      <c r="Z675" s="32"/>
      <c r="AA675" s="32"/>
      <c r="AB675" s="32"/>
      <c r="AC675" s="32"/>
      <c r="AD675" s="32"/>
      <c r="AE675" s="32"/>
      <c r="AF675" s="1"/>
      <c r="AG675" s="1"/>
      <c r="AH675" s="1"/>
      <c r="AI675" s="1"/>
      <c r="AJ675" s="1"/>
      <c r="AK675" s="1"/>
      <c r="AL675" s="1"/>
      <c r="AM675" s="1"/>
      <c r="AN675" s="37"/>
    </row>
    <row r="676" spans="1:40" ht="14.25" customHeight="1">
      <c r="A676" s="1"/>
      <c r="B676" s="32"/>
      <c r="C676" s="32"/>
      <c r="D676" s="33"/>
      <c r="E676" s="1"/>
      <c r="F676" s="34"/>
      <c r="G676" s="32"/>
      <c r="H676" s="1"/>
      <c r="I676" s="35"/>
      <c r="J676" s="1"/>
      <c r="K676" s="1"/>
      <c r="L676" s="32"/>
      <c r="M676" s="32"/>
      <c r="N676" s="32"/>
      <c r="O676" s="32"/>
      <c r="P676" s="36"/>
      <c r="Q676" s="36"/>
      <c r="R676" s="36"/>
      <c r="S676" s="36"/>
      <c r="T676" s="36"/>
      <c r="U676" s="32"/>
      <c r="V676" s="32"/>
      <c r="W676" s="32"/>
      <c r="X676" s="32"/>
      <c r="Y676" s="32"/>
      <c r="Z676" s="32"/>
      <c r="AA676" s="32"/>
      <c r="AB676" s="32"/>
      <c r="AC676" s="32"/>
      <c r="AD676" s="32"/>
      <c r="AE676" s="32"/>
      <c r="AF676" s="1"/>
      <c r="AG676" s="1"/>
      <c r="AH676" s="1"/>
      <c r="AI676" s="1"/>
      <c r="AJ676" s="1"/>
      <c r="AK676" s="1"/>
      <c r="AL676" s="1"/>
      <c r="AM676" s="1"/>
      <c r="AN676" s="37"/>
    </row>
    <row r="677" spans="1:40" ht="14.25" customHeight="1">
      <c r="A677" s="1"/>
      <c r="B677" s="32"/>
      <c r="C677" s="32"/>
      <c r="D677" s="33"/>
      <c r="E677" s="1"/>
      <c r="F677" s="34"/>
      <c r="G677" s="32"/>
      <c r="H677" s="1"/>
      <c r="I677" s="35"/>
      <c r="J677" s="1"/>
      <c r="K677" s="1"/>
      <c r="L677" s="32"/>
      <c r="M677" s="32"/>
      <c r="N677" s="32"/>
      <c r="O677" s="32"/>
      <c r="P677" s="36"/>
      <c r="Q677" s="36"/>
      <c r="R677" s="36"/>
      <c r="S677" s="36"/>
      <c r="T677" s="36"/>
      <c r="U677" s="32"/>
      <c r="V677" s="32"/>
      <c r="W677" s="32"/>
      <c r="X677" s="32"/>
      <c r="Y677" s="32"/>
      <c r="Z677" s="32"/>
      <c r="AA677" s="32"/>
      <c r="AB677" s="32"/>
      <c r="AC677" s="32"/>
      <c r="AD677" s="32"/>
      <c r="AE677" s="32"/>
      <c r="AF677" s="1"/>
      <c r="AG677" s="1"/>
      <c r="AH677" s="1"/>
      <c r="AI677" s="1"/>
      <c r="AJ677" s="1"/>
      <c r="AK677" s="1"/>
      <c r="AL677" s="1"/>
      <c r="AM677" s="1"/>
      <c r="AN677" s="37"/>
    </row>
    <row r="678" spans="1:40" ht="14.25" customHeight="1">
      <c r="A678" s="1"/>
      <c r="B678" s="32"/>
      <c r="C678" s="32"/>
      <c r="D678" s="33"/>
      <c r="E678" s="1"/>
      <c r="F678" s="34"/>
      <c r="G678" s="32"/>
      <c r="H678" s="1"/>
      <c r="I678" s="35"/>
      <c r="J678" s="1"/>
      <c r="K678" s="1"/>
      <c r="L678" s="32"/>
      <c r="M678" s="32"/>
      <c r="N678" s="32"/>
      <c r="O678" s="32"/>
      <c r="P678" s="36"/>
      <c r="Q678" s="36"/>
      <c r="R678" s="36"/>
      <c r="S678" s="36"/>
      <c r="T678" s="36"/>
      <c r="U678" s="32"/>
      <c r="V678" s="32"/>
      <c r="W678" s="32"/>
      <c r="X678" s="32"/>
      <c r="Y678" s="32"/>
      <c r="Z678" s="32"/>
      <c r="AA678" s="32"/>
      <c r="AB678" s="32"/>
      <c r="AC678" s="32"/>
      <c r="AD678" s="32"/>
      <c r="AE678" s="32"/>
      <c r="AF678" s="1"/>
      <c r="AG678" s="1"/>
      <c r="AH678" s="1"/>
      <c r="AI678" s="1"/>
      <c r="AJ678" s="1"/>
      <c r="AK678" s="1"/>
      <c r="AL678" s="1"/>
      <c r="AM678" s="1"/>
      <c r="AN678" s="37"/>
    </row>
    <row r="679" spans="1:40" ht="14.25" customHeight="1">
      <c r="A679" s="1"/>
      <c r="B679" s="32"/>
      <c r="C679" s="32"/>
      <c r="D679" s="33"/>
      <c r="E679" s="1"/>
      <c r="F679" s="34"/>
      <c r="G679" s="32"/>
      <c r="H679" s="1"/>
      <c r="I679" s="35"/>
      <c r="J679" s="1"/>
      <c r="K679" s="1"/>
      <c r="L679" s="32"/>
      <c r="M679" s="32"/>
      <c r="N679" s="32"/>
      <c r="O679" s="32"/>
      <c r="P679" s="36"/>
      <c r="Q679" s="36"/>
      <c r="R679" s="36"/>
      <c r="S679" s="36"/>
      <c r="T679" s="36"/>
      <c r="U679" s="32"/>
      <c r="V679" s="32"/>
      <c r="W679" s="32"/>
      <c r="X679" s="32"/>
      <c r="Y679" s="32"/>
      <c r="Z679" s="32"/>
      <c r="AA679" s="32"/>
      <c r="AB679" s="32"/>
      <c r="AC679" s="32"/>
      <c r="AD679" s="32"/>
      <c r="AE679" s="32"/>
      <c r="AF679" s="1"/>
      <c r="AG679" s="1"/>
      <c r="AH679" s="1"/>
      <c r="AI679" s="1"/>
      <c r="AJ679" s="1"/>
      <c r="AK679" s="1"/>
      <c r="AL679" s="1"/>
      <c r="AM679" s="1"/>
      <c r="AN679" s="37"/>
    </row>
    <row r="680" spans="1:40" ht="14.25" customHeight="1">
      <c r="A680" s="1"/>
      <c r="B680" s="32"/>
      <c r="C680" s="32"/>
      <c r="D680" s="33"/>
      <c r="E680" s="1"/>
      <c r="F680" s="34"/>
      <c r="G680" s="32"/>
      <c r="H680" s="1"/>
      <c r="I680" s="35"/>
      <c r="J680" s="1"/>
      <c r="K680" s="1"/>
      <c r="L680" s="32"/>
      <c r="M680" s="32"/>
      <c r="N680" s="32"/>
      <c r="O680" s="32"/>
      <c r="P680" s="36"/>
      <c r="Q680" s="36"/>
      <c r="R680" s="36"/>
      <c r="S680" s="36"/>
      <c r="T680" s="36"/>
      <c r="U680" s="32"/>
      <c r="V680" s="32"/>
      <c r="W680" s="32"/>
      <c r="X680" s="32"/>
      <c r="Y680" s="32"/>
      <c r="Z680" s="32"/>
      <c r="AA680" s="32"/>
      <c r="AB680" s="32"/>
      <c r="AC680" s="32"/>
      <c r="AD680" s="32"/>
      <c r="AE680" s="32"/>
      <c r="AF680" s="1"/>
      <c r="AG680" s="1"/>
      <c r="AH680" s="1"/>
      <c r="AI680" s="1"/>
      <c r="AJ680" s="1"/>
      <c r="AK680" s="1"/>
      <c r="AL680" s="1"/>
      <c r="AM680" s="1"/>
      <c r="AN680" s="37"/>
    </row>
    <row r="681" spans="1:40" ht="14.25" customHeight="1">
      <c r="A681" s="1"/>
      <c r="B681" s="32"/>
      <c r="C681" s="32"/>
      <c r="D681" s="33"/>
      <c r="E681" s="1"/>
      <c r="F681" s="34"/>
      <c r="G681" s="32"/>
      <c r="H681" s="1"/>
      <c r="I681" s="35"/>
      <c r="J681" s="1"/>
      <c r="K681" s="1"/>
      <c r="L681" s="32"/>
      <c r="M681" s="32"/>
      <c r="N681" s="32"/>
      <c r="O681" s="32"/>
      <c r="P681" s="36"/>
      <c r="Q681" s="36"/>
      <c r="R681" s="36"/>
      <c r="S681" s="36"/>
      <c r="T681" s="36"/>
      <c r="U681" s="32"/>
      <c r="V681" s="32"/>
      <c r="W681" s="32"/>
      <c r="X681" s="32"/>
      <c r="Y681" s="32"/>
      <c r="Z681" s="32"/>
      <c r="AA681" s="32"/>
      <c r="AB681" s="32"/>
      <c r="AC681" s="32"/>
      <c r="AD681" s="32"/>
      <c r="AE681" s="32"/>
      <c r="AF681" s="1"/>
      <c r="AG681" s="1"/>
      <c r="AH681" s="1"/>
      <c r="AI681" s="1"/>
      <c r="AJ681" s="1"/>
      <c r="AK681" s="1"/>
      <c r="AL681" s="1"/>
      <c r="AM681" s="1"/>
      <c r="AN681" s="37"/>
    </row>
    <row r="682" spans="1:40" ht="14.25" customHeight="1">
      <c r="A682" s="1"/>
      <c r="B682" s="32"/>
      <c r="C682" s="32"/>
      <c r="D682" s="33"/>
      <c r="E682" s="1"/>
      <c r="F682" s="34"/>
      <c r="G682" s="32"/>
      <c r="H682" s="1"/>
      <c r="I682" s="35"/>
      <c r="J682" s="1"/>
      <c r="K682" s="1"/>
      <c r="L682" s="32"/>
      <c r="M682" s="32"/>
      <c r="N682" s="32"/>
      <c r="O682" s="32"/>
      <c r="P682" s="36"/>
      <c r="Q682" s="36"/>
      <c r="R682" s="36"/>
      <c r="S682" s="36"/>
      <c r="T682" s="36"/>
      <c r="U682" s="32"/>
      <c r="V682" s="32"/>
      <c r="W682" s="32"/>
      <c r="X682" s="32"/>
      <c r="Y682" s="32"/>
      <c r="Z682" s="32"/>
      <c r="AA682" s="32"/>
      <c r="AB682" s="32"/>
      <c r="AC682" s="32"/>
      <c r="AD682" s="32"/>
      <c r="AE682" s="32"/>
      <c r="AF682" s="1"/>
      <c r="AG682" s="1"/>
      <c r="AH682" s="1"/>
      <c r="AI682" s="1"/>
      <c r="AJ682" s="1"/>
      <c r="AK682" s="1"/>
      <c r="AL682" s="1"/>
      <c r="AM682" s="1"/>
      <c r="AN682" s="37"/>
    </row>
    <row r="683" spans="1:40" ht="14.25" customHeight="1">
      <c r="A683" s="1"/>
      <c r="B683" s="32"/>
      <c r="C683" s="32"/>
      <c r="D683" s="33"/>
      <c r="E683" s="1"/>
      <c r="F683" s="34"/>
      <c r="G683" s="32"/>
      <c r="H683" s="1"/>
      <c r="I683" s="35"/>
      <c r="J683" s="1"/>
      <c r="K683" s="1"/>
      <c r="L683" s="32"/>
      <c r="M683" s="32"/>
      <c r="N683" s="32"/>
      <c r="O683" s="32"/>
      <c r="P683" s="36"/>
      <c r="Q683" s="36"/>
      <c r="R683" s="36"/>
      <c r="S683" s="36"/>
      <c r="T683" s="36"/>
      <c r="U683" s="32"/>
      <c r="V683" s="32"/>
      <c r="W683" s="32"/>
      <c r="X683" s="32"/>
      <c r="Y683" s="32"/>
      <c r="Z683" s="32"/>
      <c r="AA683" s="32"/>
      <c r="AB683" s="32"/>
      <c r="AC683" s="32"/>
      <c r="AD683" s="32"/>
      <c r="AE683" s="32"/>
      <c r="AF683" s="1"/>
      <c r="AG683" s="1"/>
      <c r="AH683" s="1"/>
      <c r="AI683" s="1"/>
      <c r="AJ683" s="1"/>
      <c r="AK683" s="1"/>
      <c r="AL683" s="1"/>
      <c r="AM683" s="1"/>
      <c r="AN683" s="37"/>
    </row>
    <row r="684" spans="1:40" ht="14.25" customHeight="1">
      <c r="A684" s="1"/>
      <c r="B684" s="32"/>
      <c r="C684" s="32"/>
      <c r="D684" s="33"/>
      <c r="E684" s="1"/>
      <c r="F684" s="34"/>
      <c r="G684" s="32"/>
      <c r="H684" s="1"/>
      <c r="I684" s="35"/>
      <c r="J684" s="1"/>
      <c r="K684" s="1"/>
      <c r="L684" s="32"/>
      <c r="M684" s="32"/>
      <c r="N684" s="32"/>
      <c r="O684" s="32"/>
      <c r="P684" s="36"/>
      <c r="Q684" s="36"/>
      <c r="R684" s="36"/>
      <c r="S684" s="36"/>
      <c r="T684" s="36"/>
      <c r="U684" s="32"/>
      <c r="V684" s="32"/>
      <c r="W684" s="32"/>
      <c r="X684" s="32"/>
      <c r="Y684" s="32"/>
      <c r="Z684" s="32"/>
      <c r="AA684" s="32"/>
      <c r="AB684" s="32"/>
      <c r="AC684" s="32"/>
      <c r="AD684" s="32"/>
      <c r="AE684" s="32"/>
      <c r="AF684" s="1"/>
      <c r="AG684" s="1"/>
      <c r="AH684" s="1"/>
      <c r="AI684" s="1"/>
      <c r="AJ684" s="1"/>
      <c r="AK684" s="1"/>
      <c r="AL684" s="1"/>
      <c r="AM684" s="1"/>
      <c r="AN684" s="37"/>
    </row>
    <row r="685" spans="1:40" ht="14.25" customHeight="1">
      <c r="A685" s="1"/>
      <c r="B685" s="32"/>
      <c r="C685" s="32"/>
      <c r="D685" s="33"/>
      <c r="E685" s="1"/>
      <c r="F685" s="34"/>
      <c r="G685" s="32"/>
      <c r="H685" s="1"/>
      <c r="I685" s="35"/>
      <c r="J685" s="1"/>
      <c r="K685" s="1"/>
      <c r="L685" s="32"/>
      <c r="M685" s="32"/>
      <c r="N685" s="32"/>
      <c r="O685" s="32"/>
      <c r="P685" s="36"/>
      <c r="Q685" s="36"/>
      <c r="R685" s="36"/>
      <c r="S685" s="36"/>
      <c r="T685" s="36"/>
      <c r="U685" s="32"/>
      <c r="V685" s="32"/>
      <c r="W685" s="32"/>
      <c r="X685" s="32"/>
      <c r="Y685" s="32"/>
      <c r="Z685" s="32"/>
      <c r="AA685" s="32"/>
      <c r="AB685" s="32"/>
      <c r="AC685" s="32"/>
      <c r="AD685" s="32"/>
      <c r="AE685" s="32"/>
      <c r="AF685" s="1"/>
      <c r="AG685" s="1"/>
      <c r="AH685" s="1"/>
      <c r="AI685" s="1"/>
      <c r="AJ685" s="1"/>
      <c r="AK685" s="1"/>
      <c r="AL685" s="1"/>
      <c r="AM685" s="1"/>
      <c r="AN685" s="37"/>
    </row>
    <row r="686" spans="1:40" ht="14.25" customHeight="1">
      <c r="A686" s="1"/>
      <c r="B686" s="32"/>
      <c r="C686" s="32"/>
      <c r="D686" s="33"/>
      <c r="E686" s="1"/>
      <c r="F686" s="34"/>
      <c r="G686" s="32"/>
      <c r="H686" s="1"/>
      <c r="I686" s="35"/>
      <c r="J686" s="1"/>
      <c r="K686" s="1"/>
      <c r="L686" s="32"/>
      <c r="M686" s="32"/>
      <c r="N686" s="32"/>
      <c r="O686" s="32"/>
      <c r="P686" s="36"/>
      <c r="Q686" s="36"/>
      <c r="R686" s="36"/>
      <c r="S686" s="36"/>
      <c r="T686" s="36"/>
      <c r="U686" s="32"/>
      <c r="V686" s="32"/>
      <c r="W686" s="32"/>
      <c r="X686" s="32"/>
      <c r="Y686" s="32"/>
      <c r="Z686" s="32"/>
      <c r="AA686" s="32"/>
      <c r="AB686" s="32"/>
      <c r="AC686" s="32"/>
      <c r="AD686" s="32"/>
      <c r="AE686" s="32"/>
      <c r="AF686" s="1"/>
      <c r="AG686" s="1"/>
      <c r="AH686" s="1"/>
      <c r="AI686" s="1"/>
      <c r="AJ686" s="1"/>
      <c r="AK686" s="1"/>
      <c r="AL686" s="1"/>
      <c r="AM686" s="1"/>
      <c r="AN686" s="37"/>
    </row>
    <row r="687" spans="1:40" ht="14.25" customHeight="1">
      <c r="A687" s="1"/>
      <c r="B687" s="32"/>
      <c r="C687" s="32"/>
      <c r="D687" s="33"/>
      <c r="E687" s="1"/>
      <c r="F687" s="34"/>
      <c r="G687" s="32"/>
      <c r="H687" s="1"/>
      <c r="I687" s="35"/>
      <c r="J687" s="1"/>
      <c r="K687" s="1"/>
      <c r="L687" s="32"/>
      <c r="M687" s="32"/>
      <c r="N687" s="32"/>
      <c r="O687" s="32"/>
      <c r="P687" s="36"/>
      <c r="Q687" s="36"/>
      <c r="R687" s="36"/>
      <c r="S687" s="36"/>
      <c r="T687" s="36"/>
      <c r="U687" s="32"/>
      <c r="V687" s="32"/>
      <c r="W687" s="32"/>
      <c r="X687" s="32"/>
      <c r="Y687" s="32"/>
      <c r="Z687" s="32"/>
      <c r="AA687" s="32"/>
      <c r="AB687" s="32"/>
      <c r="AC687" s="32"/>
      <c r="AD687" s="32"/>
      <c r="AE687" s="32"/>
      <c r="AF687" s="1"/>
      <c r="AG687" s="1"/>
      <c r="AH687" s="1"/>
      <c r="AI687" s="1"/>
      <c r="AJ687" s="1"/>
      <c r="AK687" s="1"/>
      <c r="AL687" s="1"/>
      <c r="AM687" s="1"/>
      <c r="AN687" s="37"/>
    </row>
    <row r="688" spans="1:40" ht="14.25" customHeight="1">
      <c r="A688" s="1"/>
      <c r="B688" s="32"/>
      <c r="C688" s="32"/>
      <c r="D688" s="33"/>
      <c r="E688" s="1"/>
      <c r="F688" s="34"/>
      <c r="G688" s="32"/>
      <c r="H688" s="1"/>
      <c r="I688" s="35"/>
      <c r="J688" s="1"/>
      <c r="K688" s="1"/>
      <c r="L688" s="32"/>
      <c r="M688" s="32"/>
      <c r="N688" s="32"/>
      <c r="O688" s="32"/>
      <c r="P688" s="36"/>
      <c r="Q688" s="36"/>
      <c r="R688" s="36"/>
      <c r="S688" s="36"/>
      <c r="T688" s="36"/>
      <c r="U688" s="32"/>
      <c r="V688" s="32"/>
      <c r="W688" s="32"/>
      <c r="X688" s="32"/>
      <c r="Y688" s="32"/>
      <c r="Z688" s="32"/>
      <c r="AA688" s="32"/>
      <c r="AB688" s="32"/>
      <c r="AC688" s="32"/>
      <c r="AD688" s="32"/>
      <c r="AE688" s="32"/>
      <c r="AF688" s="1"/>
      <c r="AG688" s="1"/>
      <c r="AH688" s="1"/>
      <c r="AI688" s="1"/>
      <c r="AJ688" s="1"/>
      <c r="AK688" s="1"/>
      <c r="AL688" s="1"/>
      <c r="AM688" s="1"/>
      <c r="AN688" s="37"/>
    </row>
    <row r="689" spans="1:40" ht="14.25" customHeight="1">
      <c r="A689" s="1"/>
      <c r="B689" s="32"/>
      <c r="C689" s="32"/>
      <c r="D689" s="33"/>
      <c r="E689" s="1"/>
      <c r="F689" s="34"/>
      <c r="G689" s="32"/>
      <c r="H689" s="1"/>
      <c r="I689" s="35"/>
      <c r="J689" s="1"/>
      <c r="K689" s="1"/>
      <c r="L689" s="32"/>
      <c r="M689" s="32"/>
      <c r="N689" s="32"/>
      <c r="O689" s="32"/>
      <c r="P689" s="36"/>
      <c r="Q689" s="36"/>
      <c r="R689" s="36"/>
      <c r="S689" s="36"/>
      <c r="T689" s="36"/>
      <c r="U689" s="32"/>
      <c r="V689" s="32"/>
      <c r="W689" s="32"/>
      <c r="X689" s="32"/>
      <c r="Y689" s="32"/>
      <c r="Z689" s="32"/>
      <c r="AA689" s="32"/>
      <c r="AB689" s="32"/>
      <c r="AC689" s="32"/>
      <c r="AD689" s="32"/>
      <c r="AE689" s="32"/>
      <c r="AF689" s="1"/>
      <c r="AG689" s="1"/>
      <c r="AH689" s="1"/>
      <c r="AI689" s="1"/>
      <c r="AJ689" s="1"/>
      <c r="AK689" s="1"/>
      <c r="AL689" s="1"/>
      <c r="AM689" s="1"/>
      <c r="AN689" s="37"/>
    </row>
    <row r="690" spans="1:40" ht="14.25" customHeight="1">
      <c r="A690" s="1"/>
      <c r="B690" s="32"/>
      <c r="C690" s="32"/>
      <c r="D690" s="33"/>
      <c r="E690" s="1"/>
      <c r="F690" s="34"/>
      <c r="G690" s="32"/>
      <c r="H690" s="1"/>
      <c r="I690" s="35"/>
      <c r="J690" s="1"/>
      <c r="K690" s="1"/>
      <c r="L690" s="32"/>
      <c r="M690" s="32"/>
      <c r="N690" s="32"/>
      <c r="O690" s="32"/>
      <c r="P690" s="36"/>
      <c r="Q690" s="36"/>
      <c r="R690" s="36"/>
      <c r="S690" s="36"/>
      <c r="T690" s="36"/>
      <c r="U690" s="32"/>
      <c r="V690" s="32"/>
      <c r="W690" s="32"/>
      <c r="X690" s="32"/>
      <c r="Y690" s="32"/>
      <c r="Z690" s="32"/>
      <c r="AA690" s="32"/>
      <c r="AB690" s="32"/>
      <c r="AC690" s="32"/>
      <c r="AD690" s="32"/>
      <c r="AE690" s="32"/>
      <c r="AF690" s="1"/>
      <c r="AG690" s="1"/>
      <c r="AH690" s="1"/>
      <c r="AI690" s="1"/>
      <c r="AJ690" s="1"/>
      <c r="AK690" s="1"/>
      <c r="AL690" s="1"/>
      <c r="AM690" s="1"/>
      <c r="AN690" s="37"/>
    </row>
    <row r="691" spans="1:40" ht="14.25" customHeight="1">
      <c r="A691" s="1"/>
      <c r="B691" s="32"/>
      <c r="C691" s="32"/>
      <c r="D691" s="33"/>
      <c r="E691" s="1"/>
      <c r="F691" s="34"/>
      <c r="G691" s="32"/>
      <c r="H691" s="1"/>
      <c r="I691" s="35"/>
      <c r="J691" s="1"/>
      <c r="K691" s="1"/>
      <c r="L691" s="32"/>
      <c r="M691" s="32"/>
      <c r="N691" s="32"/>
      <c r="O691" s="32"/>
      <c r="P691" s="36"/>
      <c r="Q691" s="36"/>
      <c r="R691" s="36"/>
      <c r="S691" s="36"/>
      <c r="T691" s="36"/>
      <c r="U691" s="32"/>
      <c r="V691" s="32"/>
      <c r="W691" s="32"/>
      <c r="X691" s="32"/>
      <c r="Y691" s="32"/>
      <c r="Z691" s="32"/>
      <c r="AA691" s="32"/>
      <c r="AB691" s="32"/>
      <c r="AC691" s="32"/>
      <c r="AD691" s="32"/>
      <c r="AE691" s="32"/>
      <c r="AF691" s="1"/>
      <c r="AG691" s="1"/>
      <c r="AH691" s="1"/>
      <c r="AI691" s="1"/>
      <c r="AJ691" s="1"/>
      <c r="AK691" s="1"/>
      <c r="AL691" s="1"/>
      <c r="AM691" s="1"/>
      <c r="AN691" s="37"/>
    </row>
    <row r="692" spans="1:40" ht="14.25" customHeight="1">
      <c r="A692" s="1"/>
      <c r="B692" s="32"/>
      <c r="C692" s="32"/>
      <c r="D692" s="33"/>
      <c r="E692" s="1"/>
      <c r="F692" s="34"/>
      <c r="G692" s="32"/>
      <c r="H692" s="1"/>
      <c r="I692" s="35"/>
      <c r="J692" s="1"/>
      <c r="K692" s="1"/>
      <c r="L692" s="32"/>
      <c r="M692" s="32"/>
      <c r="N692" s="32"/>
      <c r="O692" s="32"/>
      <c r="P692" s="36"/>
      <c r="Q692" s="36"/>
      <c r="R692" s="36"/>
      <c r="S692" s="36"/>
      <c r="T692" s="36"/>
      <c r="U692" s="32"/>
      <c r="V692" s="32"/>
      <c r="W692" s="32"/>
      <c r="X692" s="32"/>
      <c r="Y692" s="32"/>
      <c r="Z692" s="32"/>
      <c r="AA692" s="32"/>
      <c r="AB692" s="32"/>
      <c r="AC692" s="32"/>
      <c r="AD692" s="32"/>
      <c r="AE692" s="32"/>
      <c r="AF692" s="1"/>
      <c r="AG692" s="1"/>
      <c r="AH692" s="1"/>
      <c r="AI692" s="1"/>
      <c r="AJ692" s="1"/>
      <c r="AK692" s="1"/>
      <c r="AL692" s="1"/>
      <c r="AM692" s="1"/>
      <c r="AN692" s="37"/>
    </row>
    <row r="693" spans="1:40" ht="14.25" customHeight="1">
      <c r="A693" s="1"/>
      <c r="B693" s="32"/>
      <c r="C693" s="32"/>
      <c r="D693" s="33"/>
      <c r="E693" s="1"/>
      <c r="F693" s="34"/>
      <c r="G693" s="32"/>
      <c r="H693" s="1"/>
      <c r="I693" s="35"/>
      <c r="J693" s="1"/>
      <c r="K693" s="1"/>
      <c r="L693" s="32"/>
      <c r="M693" s="32"/>
      <c r="N693" s="32"/>
      <c r="O693" s="32"/>
      <c r="P693" s="36"/>
      <c r="Q693" s="36"/>
      <c r="R693" s="36"/>
      <c r="S693" s="36"/>
      <c r="T693" s="36"/>
      <c r="U693" s="32"/>
      <c r="V693" s="32"/>
      <c r="W693" s="32"/>
      <c r="X693" s="32"/>
      <c r="Y693" s="32"/>
      <c r="Z693" s="32"/>
      <c r="AA693" s="32"/>
      <c r="AB693" s="32"/>
      <c r="AC693" s="32"/>
      <c r="AD693" s="32"/>
      <c r="AE693" s="32"/>
      <c r="AF693" s="1"/>
      <c r="AG693" s="1"/>
      <c r="AH693" s="1"/>
      <c r="AI693" s="1"/>
      <c r="AJ693" s="1"/>
      <c r="AK693" s="1"/>
      <c r="AL693" s="1"/>
      <c r="AM693" s="1"/>
      <c r="AN693" s="37"/>
    </row>
    <row r="694" spans="1:40" ht="14.25" customHeight="1">
      <c r="A694" s="1"/>
      <c r="B694" s="32"/>
      <c r="C694" s="32"/>
      <c r="D694" s="33"/>
      <c r="E694" s="1"/>
      <c r="F694" s="34"/>
      <c r="G694" s="32"/>
      <c r="H694" s="1"/>
      <c r="I694" s="35"/>
      <c r="J694" s="1"/>
      <c r="K694" s="1"/>
      <c r="L694" s="32"/>
      <c r="M694" s="32"/>
      <c r="N694" s="32"/>
      <c r="O694" s="32"/>
      <c r="P694" s="36"/>
      <c r="Q694" s="36"/>
      <c r="R694" s="36"/>
      <c r="S694" s="36"/>
      <c r="T694" s="36"/>
      <c r="U694" s="32"/>
      <c r="V694" s="32"/>
      <c r="W694" s="32"/>
      <c r="X694" s="32"/>
      <c r="Y694" s="32"/>
      <c r="Z694" s="32"/>
      <c r="AA694" s="32"/>
      <c r="AB694" s="32"/>
      <c r="AC694" s="32"/>
      <c r="AD694" s="32"/>
      <c r="AE694" s="32"/>
      <c r="AF694" s="1"/>
      <c r="AG694" s="1"/>
      <c r="AH694" s="1"/>
      <c r="AI694" s="1"/>
      <c r="AJ694" s="1"/>
      <c r="AK694" s="1"/>
      <c r="AL694" s="1"/>
      <c r="AM694" s="1"/>
      <c r="AN694" s="37"/>
    </row>
    <row r="695" spans="1:40" ht="14.25" customHeight="1">
      <c r="A695" s="1"/>
      <c r="B695" s="32"/>
      <c r="C695" s="32"/>
      <c r="D695" s="33"/>
      <c r="E695" s="1"/>
      <c r="F695" s="34"/>
      <c r="G695" s="32"/>
      <c r="H695" s="1"/>
      <c r="I695" s="35"/>
      <c r="J695" s="1"/>
      <c r="K695" s="1"/>
      <c r="L695" s="32"/>
      <c r="M695" s="32"/>
      <c r="N695" s="32"/>
      <c r="O695" s="32"/>
      <c r="P695" s="36"/>
      <c r="Q695" s="36"/>
      <c r="R695" s="36"/>
      <c r="S695" s="36"/>
      <c r="T695" s="36"/>
      <c r="U695" s="32"/>
      <c r="V695" s="32"/>
      <c r="W695" s="32"/>
      <c r="X695" s="32"/>
      <c r="Y695" s="32"/>
      <c r="Z695" s="32"/>
      <c r="AA695" s="32"/>
      <c r="AB695" s="32"/>
      <c r="AC695" s="32"/>
      <c r="AD695" s="32"/>
      <c r="AE695" s="32"/>
      <c r="AF695" s="1"/>
      <c r="AG695" s="1"/>
      <c r="AH695" s="1"/>
      <c r="AI695" s="1"/>
      <c r="AJ695" s="1"/>
      <c r="AK695" s="1"/>
      <c r="AL695" s="1"/>
      <c r="AM695" s="1"/>
      <c r="AN695" s="37"/>
    </row>
    <row r="696" spans="1:40" ht="14.25" customHeight="1">
      <c r="A696" s="1"/>
      <c r="B696" s="32"/>
      <c r="C696" s="32"/>
      <c r="D696" s="33"/>
      <c r="E696" s="1"/>
      <c r="F696" s="34"/>
      <c r="G696" s="32"/>
      <c r="H696" s="1"/>
      <c r="I696" s="35"/>
      <c r="J696" s="1"/>
      <c r="K696" s="1"/>
      <c r="L696" s="32"/>
      <c r="M696" s="32"/>
      <c r="N696" s="32"/>
      <c r="O696" s="32"/>
      <c r="P696" s="36"/>
      <c r="Q696" s="36"/>
      <c r="R696" s="36"/>
      <c r="S696" s="36"/>
      <c r="T696" s="36"/>
      <c r="U696" s="32"/>
      <c r="V696" s="32"/>
      <c r="W696" s="32"/>
      <c r="X696" s="32"/>
      <c r="Y696" s="32"/>
      <c r="Z696" s="32"/>
      <c r="AA696" s="32"/>
      <c r="AB696" s="32"/>
      <c r="AC696" s="32"/>
      <c r="AD696" s="32"/>
      <c r="AE696" s="32"/>
      <c r="AF696" s="1"/>
      <c r="AG696" s="1"/>
      <c r="AH696" s="1"/>
      <c r="AI696" s="1"/>
      <c r="AJ696" s="1"/>
      <c r="AK696" s="1"/>
      <c r="AL696" s="1"/>
      <c r="AM696" s="1"/>
      <c r="AN696" s="37"/>
    </row>
    <row r="697" spans="1:40" ht="14.25" customHeight="1">
      <c r="A697" s="1"/>
      <c r="B697" s="32"/>
      <c r="C697" s="32"/>
      <c r="D697" s="33"/>
      <c r="E697" s="1"/>
      <c r="F697" s="34"/>
      <c r="G697" s="32"/>
      <c r="H697" s="1"/>
      <c r="I697" s="35"/>
      <c r="J697" s="1"/>
      <c r="K697" s="1"/>
      <c r="L697" s="32"/>
      <c r="M697" s="32"/>
      <c r="N697" s="32"/>
      <c r="O697" s="32"/>
      <c r="P697" s="36"/>
      <c r="Q697" s="36"/>
      <c r="R697" s="36"/>
      <c r="S697" s="36"/>
      <c r="T697" s="36"/>
      <c r="U697" s="32"/>
      <c r="V697" s="32"/>
      <c r="W697" s="32"/>
      <c r="X697" s="32"/>
      <c r="Y697" s="32"/>
      <c r="Z697" s="32"/>
      <c r="AA697" s="32"/>
      <c r="AB697" s="32"/>
      <c r="AC697" s="32"/>
      <c r="AD697" s="32"/>
      <c r="AE697" s="32"/>
      <c r="AF697" s="1"/>
      <c r="AG697" s="1"/>
      <c r="AH697" s="1"/>
      <c r="AI697" s="1"/>
      <c r="AJ697" s="1"/>
      <c r="AK697" s="1"/>
      <c r="AL697" s="1"/>
      <c r="AM697" s="1"/>
      <c r="AN697" s="37"/>
    </row>
    <row r="698" spans="1:40" ht="14.25" customHeight="1">
      <c r="A698" s="1"/>
      <c r="B698" s="32"/>
      <c r="C698" s="32"/>
      <c r="D698" s="33"/>
      <c r="E698" s="1"/>
      <c r="F698" s="34"/>
      <c r="G698" s="32"/>
      <c r="H698" s="1"/>
      <c r="I698" s="35"/>
      <c r="J698" s="1"/>
      <c r="K698" s="1"/>
      <c r="L698" s="32"/>
      <c r="M698" s="32"/>
      <c r="N698" s="32"/>
      <c r="O698" s="32"/>
      <c r="P698" s="36"/>
      <c r="Q698" s="36"/>
      <c r="R698" s="36"/>
      <c r="S698" s="36"/>
      <c r="T698" s="36"/>
      <c r="U698" s="32"/>
      <c r="V698" s="32"/>
      <c r="W698" s="32"/>
      <c r="X698" s="32"/>
      <c r="Y698" s="32"/>
      <c r="Z698" s="32"/>
      <c r="AA698" s="32"/>
      <c r="AB698" s="32"/>
      <c r="AC698" s="32"/>
      <c r="AD698" s="32"/>
      <c r="AE698" s="32"/>
      <c r="AF698" s="1"/>
      <c r="AG698" s="1"/>
      <c r="AH698" s="1"/>
      <c r="AI698" s="1"/>
      <c r="AJ698" s="1"/>
      <c r="AK698" s="1"/>
      <c r="AL698" s="1"/>
      <c r="AM698" s="1"/>
      <c r="AN698" s="37"/>
    </row>
    <row r="699" spans="1:40" ht="14.25" customHeight="1">
      <c r="A699" s="1"/>
      <c r="B699" s="32"/>
      <c r="C699" s="32"/>
      <c r="D699" s="33"/>
      <c r="E699" s="1"/>
      <c r="F699" s="34"/>
      <c r="G699" s="32"/>
      <c r="H699" s="1"/>
      <c r="I699" s="35"/>
      <c r="J699" s="1"/>
      <c r="K699" s="1"/>
      <c r="L699" s="32"/>
      <c r="M699" s="32"/>
      <c r="N699" s="32"/>
      <c r="O699" s="32"/>
      <c r="P699" s="36"/>
      <c r="Q699" s="36"/>
      <c r="R699" s="36"/>
      <c r="S699" s="36"/>
      <c r="T699" s="36"/>
      <c r="U699" s="32"/>
      <c r="V699" s="32"/>
      <c r="W699" s="32"/>
      <c r="X699" s="32"/>
      <c r="Y699" s="32"/>
      <c r="Z699" s="32"/>
      <c r="AA699" s="32"/>
      <c r="AB699" s="32"/>
      <c r="AC699" s="32"/>
      <c r="AD699" s="32"/>
      <c r="AE699" s="32"/>
      <c r="AF699" s="1"/>
      <c r="AG699" s="1"/>
      <c r="AH699" s="1"/>
      <c r="AI699" s="1"/>
      <c r="AJ699" s="1"/>
      <c r="AK699" s="1"/>
      <c r="AL699" s="1"/>
      <c r="AM699" s="1"/>
      <c r="AN699" s="37"/>
    </row>
    <row r="700" spans="1:40" ht="14.25" customHeight="1">
      <c r="A700" s="1"/>
      <c r="B700" s="32"/>
      <c r="C700" s="32"/>
      <c r="D700" s="33"/>
      <c r="E700" s="1"/>
      <c r="F700" s="34"/>
      <c r="G700" s="32"/>
      <c r="H700" s="1"/>
      <c r="I700" s="35"/>
      <c r="J700" s="1"/>
      <c r="K700" s="1"/>
      <c r="L700" s="32"/>
      <c r="M700" s="32"/>
      <c r="N700" s="32"/>
      <c r="O700" s="32"/>
      <c r="P700" s="36"/>
      <c r="Q700" s="36"/>
      <c r="R700" s="36"/>
      <c r="S700" s="36"/>
      <c r="T700" s="36"/>
      <c r="U700" s="32"/>
      <c r="V700" s="32"/>
      <c r="W700" s="32"/>
      <c r="X700" s="32"/>
      <c r="Y700" s="32"/>
      <c r="Z700" s="32"/>
      <c r="AA700" s="32"/>
      <c r="AB700" s="32"/>
      <c r="AC700" s="32"/>
      <c r="AD700" s="32"/>
      <c r="AE700" s="32"/>
      <c r="AF700" s="1"/>
      <c r="AG700" s="1"/>
      <c r="AH700" s="1"/>
      <c r="AI700" s="1"/>
      <c r="AJ700" s="1"/>
      <c r="AK700" s="1"/>
      <c r="AL700" s="1"/>
      <c r="AM700" s="1"/>
      <c r="AN700" s="37"/>
    </row>
    <row r="701" spans="1:40" ht="14.25" customHeight="1">
      <c r="A701" s="1"/>
      <c r="B701" s="32"/>
      <c r="C701" s="32"/>
      <c r="D701" s="33"/>
      <c r="E701" s="1"/>
      <c r="F701" s="34"/>
      <c r="G701" s="32"/>
      <c r="H701" s="1"/>
      <c r="I701" s="35"/>
      <c r="J701" s="1"/>
      <c r="K701" s="1"/>
      <c r="L701" s="32"/>
      <c r="M701" s="32"/>
      <c r="N701" s="32"/>
      <c r="O701" s="32"/>
      <c r="P701" s="36"/>
      <c r="Q701" s="36"/>
      <c r="R701" s="36"/>
      <c r="S701" s="36"/>
      <c r="T701" s="36"/>
      <c r="U701" s="32"/>
      <c r="V701" s="32"/>
      <c r="W701" s="32"/>
      <c r="X701" s="32"/>
      <c r="Y701" s="32"/>
      <c r="Z701" s="32"/>
      <c r="AA701" s="32"/>
      <c r="AB701" s="32"/>
      <c r="AC701" s="32"/>
      <c r="AD701" s="32"/>
      <c r="AE701" s="32"/>
      <c r="AF701" s="1"/>
      <c r="AG701" s="1"/>
      <c r="AH701" s="1"/>
      <c r="AI701" s="1"/>
      <c r="AJ701" s="1"/>
      <c r="AK701" s="1"/>
      <c r="AL701" s="1"/>
      <c r="AM701" s="1"/>
      <c r="AN701" s="37"/>
    </row>
    <row r="702" spans="1:40" ht="14.25" customHeight="1">
      <c r="A702" s="1"/>
      <c r="B702" s="32"/>
      <c r="C702" s="32"/>
      <c r="D702" s="33"/>
      <c r="E702" s="1"/>
      <c r="F702" s="34"/>
      <c r="G702" s="32"/>
      <c r="H702" s="1"/>
      <c r="I702" s="35"/>
      <c r="J702" s="1"/>
      <c r="K702" s="1"/>
      <c r="L702" s="32"/>
      <c r="M702" s="32"/>
      <c r="N702" s="32"/>
      <c r="O702" s="32"/>
      <c r="P702" s="36"/>
      <c r="Q702" s="36"/>
      <c r="R702" s="36"/>
      <c r="S702" s="36"/>
      <c r="T702" s="36"/>
      <c r="U702" s="32"/>
      <c r="V702" s="32"/>
      <c r="W702" s="32"/>
      <c r="X702" s="32"/>
      <c r="Y702" s="32"/>
      <c r="Z702" s="32"/>
      <c r="AA702" s="32"/>
      <c r="AB702" s="32"/>
      <c r="AC702" s="32"/>
      <c r="AD702" s="32"/>
      <c r="AE702" s="32"/>
      <c r="AF702" s="1"/>
      <c r="AG702" s="1"/>
      <c r="AH702" s="1"/>
      <c r="AI702" s="1"/>
      <c r="AJ702" s="1"/>
      <c r="AK702" s="1"/>
      <c r="AL702" s="1"/>
      <c r="AM702" s="1"/>
      <c r="AN702" s="37"/>
    </row>
    <row r="703" spans="1:40" ht="14.25" customHeight="1">
      <c r="A703" s="1"/>
      <c r="B703" s="32"/>
      <c r="C703" s="32"/>
      <c r="D703" s="33"/>
      <c r="E703" s="1"/>
      <c r="F703" s="34"/>
      <c r="G703" s="32"/>
      <c r="H703" s="1"/>
      <c r="I703" s="35"/>
      <c r="J703" s="1"/>
      <c r="K703" s="1"/>
      <c r="L703" s="32"/>
      <c r="M703" s="32"/>
      <c r="N703" s="32"/>
      <c r="O703" s="32"/>
      <c r="P703" s="36"/>
      <c r="Q703" s="36"/>
      <c r="R703" s="36"/>
      <c r="S703" s="36"/>
      <c r="T703" s="36"/>
      <c r="U703" s="32"/>
      <c r="V703" s="32"/>
      <c r="W703" s="32"/>
      <c r="X703" s="32"/>
      <c r="Y703" s="32"/>
      <c r="Z703" s="32"/>
      <c r="AA703" s="32"/>
      <c r="AB703" s="32"/>
      <c r="AC703" s="32"/>
      <c r="AD703" s="32"/>
      <c r="AE703" s="32"/>
      <c r="AF703" s="1"/>
      <c r="AG703" s="1"/>
      <c r="AH703" s="1"/>
      <c r="AI703" s="1"/>
      <c r="AJ703" s="1"/>
      <c r="AK703" s="1"/>
      <c r="AL703" s="1"/>
      <c r="AM703" s="1"/>
      <c r="AN703" s="37"/>
    </row>
    <row r="704" spans="1:40" ht="14.25" customHeight="1">
      <c r="A704" s="1"/>
      <c r="B704" s="32"/>
      <c r="C704" s="32"/>
      <c r="D704" s="33"/>
      <c r="E704" s="1"/>
      <c r="F704" s="34"/>
      <c r="G704" s="32"/>
      <c r="H704" s="1"/>
      <c r="I704" s="35"/>
      <c r="J704" s="1"/>
      <c r="K704" s="1"/>
      <c r="L704" s="32"/>
      <c r="M704" s="32"/>
      <c r="N704" s="32"/>
      <c r="O704" s="32"/>
      <c r="P704" s="36"/>
      <c r="Q704" s="36"/>
      <c r="R704" s="36"/>
      <c r="S704" s="36"/>
      <c r="T704" s="36"/>
      <c r="U704" s="32"/>
      <c r="V704" s="32"/>
      <c r="W704" s="32"/>
      <c r="X704" s="32"/>
      <c r="Y704" s="32"/>
      <c r="Z704" s="32"/>
      <c r="AA704" s="32"/>
      <c r="AB704" s="32"/>
      <c r="AC704" s="32"/>
      <c r="AD704" s="32"/>
      <c r="AE704" s="32"/>
      <c r="AF704" s="1"/>
      <c r="AG704" s="1"/>
      <c r="AH704" s="1"/>
      <c r="AI704" s="1"/>
      <c r="AJ704" s="1"/>
      <c r="AK704" s="1"/>
      <c r="AL704" s="1"/>
      <c r="AM704" s="1"/>
      <c r="AN704" s="37"/>
    </row>
    <row r="705" spans="1:40" ht="14.25" customHeight="1">
      <c r="A705" s="1"/>
      <c r="B705" s="32"/>
      <c r="C705" s="32"/>
      <c r="D705" s="33"/>
      <c r="E705" s="1"/>
      <c r="F705" s="34"/>
      <c r="G705" s="32"/>
      <c r="H705" s="1"/>
      <c r="I705" s="35"/>
      <c r="J705" s="1"/>
      <c r="K705" s="1"/>
      <c r="L705" s="32"/>
      <c r="M705" s="32"/>
      <c r="N705" s="32"/>
      <c r="O705" s="32"/>
      <c r="P705" s="36"/>
      <c r="Q705" s="36"/>
      <c r="R705" s="36"/>
      <c r="S705" s="36"/>
      <c r="T705" s="36"/>
      <c r="U705" s="32"/>
      <c r="V705" s="32"/>
      <c r="W705" s="32"/>
      <c r="X705" s="32"/>
      <c r="Y705" s="32"/>
      <c r="Z705" s="32"/>
      <c r="AA705" s="32"/>
      <c r="AB705" s="32"/>
      <c r="AC705" s="32"/>
      <c r="AD705" s="32"/>
      <c r="AE705" s="32"/>
      <c r="AF705" s="1"/>
      <c r="AG705" s="1"/>
      <c r="AH705" s="1"/>
      <c r="AI705" s="1"/>
      <c r="AJ705" s="1"/>
      <c r="AK705" s="1"/>
      <c r="AL705" s="1"/>
      <c r="AM705" s="1"/>
      <c r="AN705" s="37"/>
    </row>
    <row r="706" spans="1:40" ht="14.25" customHeight="1">
      <c r="A706" s="1"/>
      <c r="B706" s="32"/>
      <c r="C706" s="32"/>
      <c r="D706" s="33"/>
      <c r="E706" s="1"/>
      <c r="F706" s="34"/>
      <c r="G706" s="32"/>
      <c r="H706" s="1"/>
      <c r="I706" s="35"/>
      <c r="J706" s="1"/>
      <c r="K706" s="1"/>
      <c r="L706" s="32"/>
      <c r="M706" s="32"/>
      <c r="N706" s="32"/>
      <c r="O706" s="32"/>
      <c r="P706" s="36"/>
      <c r="Q706" s="36"/>
      <c r="R706" s="36"/>
      <c r="S706" s="36"/>
      <c r="T706" s="36"/>
      <c r="U706" s="32"/>
      <c r="V706" s="32"/>
      <c r="W706" s="32"/>
      <c r="X706" s="32"/>
      <c r="Y706" s="32"/>
      <c r="Z706" s="32"/>
      <c r="AA706" s="32"/>
      <c r="AB706" s="32"/>
      <c r="AC706" s="32"/>
      <c r="AD706" s="32"/>
      <c r="AE706" s="32"/>
      <c r="AF706" s="1"/>
      <c r="AG706" s="1"/>
      <c r="AH706" s="1"/>
      <c r="AI706" s="1"/>
      <c r="AJ706" s="1"/>
      <c r="AK706" s="1"/>
      <c r="AL706" s="1"/>
      <c r="AM706" s="1"/>
      <c r="AN706" s="37"/>
    </row>
    <row r="707" spans="1:40" ht="14.25" customHeight="1">
      <c r="A707" s="1"/>
      <c r="B707" s="32"/>
      <c r="C707" s="32"/>
      <c r="D707" s="33"/>
      <c r="E707" s="1"/>
      <c r="F707" s="34"/>
      <c r="G707" s="32"/>
      <c r="H707" s="1"/>
      <c r="I707" s="35"/>
      <c r="J707" s="1"/>
      <c r="K707" s="1"/>
      <c r="L707" s="32"/>
      <c r="M707" s="32"/>
      <c r="N707" s="32"/>
      <c r="O707" s="32"/>
      <c r="P707" s="36"/>
      <c r="Q707" s="36"/>
      <c r="R707" s="36"/>
      <c r="S707" s="36"/>
      <c r="T707" s="36"/>
      <c r="U707" s="32"/>
      <c r="V707" s="32"/>
      <c r="W707" s="32"/>
      <c r="X707" s="32"/>
      <c r="Y707" s="32"/>
      <c r="Z707" s="32"/>
      <c r="AA707" s="32"/>
      <c r="AB707" s="32"/>
      <c r="AC707" s="32"/>
      <c r="AD707" s="32"/>
      <c r="AE707" s="32"/>
      <c r="AF707" s="1"/>
      <c r="AG707" s="1"/>
      <c r="AH707" s="1"/>
      <c r="AI707" s="1"/>
      <c r="AJ707" s="1"/>
      <c r="AK707" s="1"/>
      <c r="AL707" s="1"/>
      <c r="AM707" s="1"/>
      <c r="AN707" s="37"/>
    </row>
    <row r="708" spans="1:40" ht="14.25" customHeight="1">
      <c r="A708" s="1"/>
      <c r="B708" s="32"/>
      <c r="C708" s="32"/>
      <c r="D708" s="33"/>
      <c r="E708" s="1"/>
      <c r="F708" s="34"/>
      <c r="G708" s="32"/>
      <c r="H708" s="1"/>
      <c r="I708" s="35"/>
      <c r="J708" s="1"/>
      <c r="K708" s="1"/>
      <c r="L708" s="32"/>
      <c r="M708" s="32"/>
      <c r="N708" s="32"/>
      <c r="O708" s="32"/>
      <c r="P708" s="36"/>
      <c r="Q708" s="36"/>
      <c r="R708" s="36"/>
      <c r="S708" s="36"/>
      <c r="T708" s="36"/>
      <c r="U708" s="32"/>
      <c r="V708" s="32"/>
      <c r="W708" s="32"/>
      <c r="X708" s="32"/>
      <c r="Y708" s="32"/>
      <c r="Z708" s="32"/>
      <c r="AA708" s="32"/>
      <c r="AB708" s="32"/>
      <c r="AC708" s="32"/>
      <c r="AD708" s="32"/>
      <c r="AE708" s="32"/>
      <c r="AF708" s="1"/>
      <c r="AG708" s="1"/>
      <c r="AH708" s="1"/>
      <c r="AI708" s="1"/>
      <c r="AJ708" s="1"/>
      <c r="AK708" s="1"/>
      <c r="AL708" s="1"/>
      <c r="AM708" s="1"/>
      <c r="AN708" s="37"/>
    </row>
    <row r="709" spans="1:40" ht="14.25" customHeight="1">
      <c r="A709" s="1"/>
      <c r="B709" s="32"/>
      <c r="C709" s="32"/>
      <c r="D709" s="33"/>
      <c r="E709" s="1"/>
      <c r="F709" s="34"/>
      <c r="G709" s="32"/>
      <c r="H709" s="1"/>
      <c r="I709" s="35"/>
      <c r="J709" s="1"/>
      <c r="K709" s="1"/>
      <c r="L709" s="32"/>
      <c r="M709" s="32"/>
      <c r="N709" s="32"/>
      <c r="O709" s="32"/>
      <c r="P709" s="36"/>
      <c r="Q709" s="36"/>
      <c r="R709" s="36"/>
      <c r="S709" s="36"/>
      <c r="T709" s="36"/>
      <c r="U709" s="32"/>
      <c r="V709" s="32"/>
      <c r="W709" s="32"/>
      <c r="X709" s="32"/>
      <c r="Y709" s="32"/>
      <c r="Z709" s="32"/>
      <c r="AA709" s="32"/>
      <c r="AB709" s="32"/>
      <c r="AC709" s="32"/>
      <c r="AD709" s="32"/>
      <c r="AE709" s="32"/>
      <c r="AF709" s="1"/>
      <c r="AG709" s="1"/>
      <c r="AH709" s="1"/>
      <c r="AI709" s="1"/>
      <c r="AJ709" s="1"/>
      <c r="AK709" s="1"/>
      <c r="AL709" s="1"/>
      <c r="AM709" s="1"/>
      <c r="AN709" s="37"/>
    </row>
    <row r="710" spans="1:40" ht="14.25" customHeight="1">
      <c r="A710" s="1"/>
      <c r="B710" s="32"/>
      <c r="C710" s="32"/>
      <c r="D710" s="33"/>
      <c r="E710" s="1"/>
      <c r="F710" s="34"/>
      <c r="G710" s="32"/>
      <c r="H710" s="1"/>
      <c r="I710" s="35"/>
      <c r="J710" s="1"/>
      <c r="K710" s="1"/>
      <c r="L710" s="32"/>
      <c r="M710" s="32"/>
      <c r="N710" s="32"/>
      <c r="O710" s="32"/>
      <c r="P710" s="36"/>
      <c r="Q710" s="36"/>
      <c r="R710" s="36"/>
      <c r="S710" s="36"/>
      <c r="T710" s="36"/>
      <c r="U710" s="32"/>
      <c r="V710" s="32"/>
      <c r="W710" s="32"/>
      <c r="X710" s="32"/>
      <c r="Y710" s="32"/>
      <c r="Z710" s="32"/>
      <c r="AA710" s="32"/>
      <c r="AB710" s="32"/>
      <c r="AC710" s="32"/>
      <c r="AD710" s="32"/>
      <c r="AE710" s="32"/>
      <c r="AF710" s="1"/>
      <c r="AG710" s="1"/>
      <c r="AH710" s="1"/>
      <c r="AI710" s="1"/>
      <c r="AJ710" s="1"/>
      <c r="AK710" s="1"/>
      <c r="AL710" s="1"/>
      <c r="AM710" s="1"/>
      <c r="AN710" s="37"/>
    </row>
    <row r="711" spans="1:40" ht="14.25" customHeight="1">
      <c r="A711" s="1"/>
      <c r="B711" s="32"/>
      <c r="C711" s="32"/>
      <c r="D711" s="33"/>
      <c r="E711" s="1"/>
      <c r="F711" s="34"/>
      <c r="G711" s="32"/>
      <c r="H711" s="1"/>
      <c r="I711" s="35"/>
      <c r="J711" s="1"/>
      <c r="K711" s="1"/>
      <c r="L711" s="32"/>
      <c r="M711" s="32"/>
      <c r="N711" s="32"/>
      <c r="O711" s="32"/>
      <c r="P711" s="36"/>
      <c r="Q711" s="36"/>
      <c r="R711" s="36"/>
      <c r="S711" s="36"/>
      <c r="T711" s="36"/>
      <c r="U711" s="32"/>
      <c r="V711" s="32"/>
      <c r="W711" s="32"/>
      <c r="X711" s="32"/>
      <c r="Y711" s="32"/>
      <c r="Z711" s="32"/>
      <c r="AA711" s="32"/>
      <c r="AB711" s="32"/>
      <c r="AC711" s="32"/>
      <c r="AD711" s="32"/>
      <c r="AE711" s="32"/>
      <c r="AF711" s="1"/>
      <c r="AG711" s="1"/>
      <c r="AH711" s="1"/>
      <c r="AI711" s="1"/>
      <c r="AJ711" s="1"/>
      <c r="AK711" s="1"/>
      <c r="AL711" s="1"/>
      <c r="AM711" s="1"/>
      <c r="AN711" s="37"/>
    </row>
    <row r="712" spans="1:40" ht="14.25" customHeight="1">
      <c r="A712" s="1"/>
      <c r="B712" s="32"/>
      <c r="C712" s="32"/>
      <c r="D712" s="33"/>
      <c r="E712" s="1"/>
      <c r="F712" s="34"/>
      <c r="G712" s="32"/>
      <c r="H712" s="1"/>
      <c r="I712" s="35"/>
      <c r="J712" s="1"/>
      <c r="K712" s="1"/>
      <c r="L712" s="32"/>
      <c r="M712" s="32"/>
      <c r="N712" s="32"/>
      <c r="O712" s="32"/>
      <c r="P712" s="36"/>
      <c r="Q712" s="36"/>
      <c r="R712" s="36"/>
      <c r="S712" s="36"/>
      <c r="T712" s="36"/>
      <c r="U712" s="32"/>
      <c r="V712" s="32"/>
      <c r="W712" s="32"/>
      <c r="X712" s="32"/>
      <c r="Y712" s="32"/>
      <c r="Z712" s="32"/>
      <c r="AA712" s="32"/>
      <c r="AB712" s="32"/>
      <c r="AC712" s="32"/>
      <c r="AD712" s="32"/>
      <c r="AE712" s="32"/>
      <c r="AF712" s="1"/>
      <c r="AG712" s="1"/>
      <c r="AH712" s="1"/>
      <c r="AI712" s="1"/>
      <c r="AJ712" s="1"/>
      <c r="AK712" s="1"/>
      <c r="AL712" s="1"/>
      <c r="AM712" s="1"/>
      <c r="AN712" s="37"/>
    </row>
    <row r="713" spans="1:40" ht="14.25" customHeight="1">
      <c r="A713" s="1"/>
      <c r="B713" s="32"/>
      <c r="C713" s="32"/>
      <c r="D713" s="33"/>
      <c r="E713" s="1"/>
      <c r="F713" s="34"/>
      <c r="G713" s="32"/>
      <c r="H713" s="1"/>
      <c r="I713" s="35"/>
      <c r="J713" s="1"/>
      <c r="K713" s="1"/>
      <c r="L713" s="32"/>
      <c r="M713" s="32"/>
      <c r="N713" s="32"/>
      <c r="O713" s="32"/>
      <c r="P713" s="36"/>
      <c r="Q713" s="36"/>
      <c r="R713" s="36"/>
      <c r="S713" s="36"/>
      <c r="T713" s="36"/>
      <c r="U713" s="32"/>
      <c r="V713" s="32"/>
      <c r="W713" s="32"/>
      <c r="X713" s="32"/>
      <c r="Y713" s="32"/>
      <c r="Z713" s="32"/>
      <c r="AA713" s="32"/>
      <c r="AB713" s="32"/>
      <c r="AC713" s="32"/>
      <c r="AD713" s="32"/>
      <c r="AE713" s="32"/>
      <c r="AF713" s="1"/>
      <c r="AG713" s="1"/>
      <c r="AH713" s="1"/>
      <c r="AI713" s="1"/>
      <c r="AJ713" s="1"/>
      <c r="AK713" s="1"/>
      <c r="AL713" s="1"/>
      <c r="AM713" s="1"/>
      <c r="AN713" s="37"/>
    </row>
    <row r="714" spans="1:40" ht="14.25" customHeight="1">
      <c r="A714" s="1"/>
      <c r="B714" s="32"/>
      <c r="C714" s="32"/>
      <c r="D714" s="33"/>
      <c r="E714" s="1"/>
      <c r="F714" s="34"/>
      <c r="G714" s="32"/>
      <c r="H714" s="1"/>
      <c r="I714" s="35"/>
      <c r="J714" s="1"/>
      <c r="K714" s="1"/>
      <c r="L714" s="32"/>
      <c r="M714" s="32"/>
      <c r="N714" s="32"/>
      <c r="O714" s="32"/>
      <c r="P714" s="36"/>
      <c r="Q714" s="36"/>
      <c r="R714" s="36"/>
      <c r="S714" s="36"/>
      <c r="T714" s="36"/>
      <c r="U714" s="32"/>
      <c r="V714" s="32"/>
      <c r="W714" s="32"/>
      <c r="X714" s="32"/>
      <c r="Y714" s="32"/>
      <c r="Z714" s="32"/>
      <c r="AA714" s="32"/>
      <c r="AB714" s="32"/>
      <c r="AC714" s="32"/>
      <c r="AD714" s="32"/>
      <c r="AE714" s="32"/>
      <c r="AF714" s="1"/>
      <c r="AG714" s="1"/>
      <c r="AH714" s="1"/>
      <c r="AI714" s="1"/>
      <c r="AJ714" s="1"/>
      <c r="AK714" s="1"/>
      <c r="AL714" s="1"/>
      <c r="AM714" s="1"/>
      <c r="AN714" s="37"/>
    </row>
    <row r="715" spans="1:40" ht="14.25" customHeight="1">
      <c r="A715" s="1"/>
      <c r="B715" s="32"/>
      <c r="C715" s="32"/>
      <c r="D715" s="33"/>
      <c r="E715" s="1"/>
      <c r="F715" s="34"/>
      <c r="G715" s="32"/>
      <c r="H715" s="1"/>
      <c r="I715" s="35"/>
      <c r="J715" s="1"/>
      <c r="K715" s="1"/>
      <c r="L715" s="32"/>
      <c r="M715" s="32"/>
      <c r="N715" s="32"/>
      <c r="O715" s="32"/>
      <c r="P715" s="36"/>
      <c r="Q715" s="36"/>
      <c r="R715" s="36"/>
      <c r="S715" s="36"/>
      <c r="T715" s="36"/>
      <c r="U715" s="32"/>
      <c r="V715" s="32"/>
      <c r="W715" s="32"/>
      <c r="X715" s="32"/>
      <c r="Y715" s="32"/>
      <c r="Z715" s="32"/>
      <c r="AA715" s="32"/>
      <c r="AB715" s="32"/>
      <c r="AC715" s="32"/>
      <c r="AD715" s="32"/>
      <c r="AE715" s="32"/>
      <c r="AF715" s="1"/>
      <c r="AG715" s="1"/>
      <c r="AH715" s="1"/>
      <c r="AI715" s="1"/>
      <c r="AJ715" s="1"/>
      <c r="AK715" s="1"/>
      <c r="AL715" s="1"/>
      <c r="AM715" s="1"/>
      <c r="AN715" s="37"/>
    </row>
    <row r="716" spans="1:40" ht="14.25" customHeight="1">
      <c r="A716" s="1"/>
      <c r="B716" s="32"/>
      <c r="C716" s="32"/>
      <c r="D716" s="33"/>
      <c r="E716" s="1"/>
      <c r="F716" s="34"/>
      <c r="G716" s="32"/>
      <c r="H716" s="1"/>
      <c r="I716" s="35"/>
      <c r="J716" s="1"/>
      <c r="K716" s="1"/>
      <c r="L716" s="32"/>
      <c r="M716" s="32"/>
      <c r="N716" s="32"/>
      <c r="O716" s="32"/>
      <c r="P716" s="36"/>
      <c r="Q716" s="36"/>
      <c r="R716" s="36"/>
      <c r="S716" s="36"/>
      <c r="T716" s="36"/>
      <c r="U716" s="32"/>
      <c r="V716" s="32"/>
      <c r="W716" s="32"/>
      <c r="X716" s="32"/>
      <c r="Y716" s="32"/>
      <c r="Z716" s="32"/>
      <c r="AA716" s="32"/>
      <c r="AB716" s="32"/>
      <c r="AC716" s="32"/>
      <c r="AD716" s="32"/>
      <c r="AE716" s="32"/>
      <c r="AF716" s="1"/>
      <c r="AG716" s="1"/>
      <c r="AH716" s="1"/>
      <c r="AI716" s="1"/>
      <c r="AJ716" s="1"/>
      <c r="AK716" s="1"/>
      <c r="AL716" s="1"/>
      <c r="AM716" s="1"/>
      <c r="AN716" s="37"/>
    </row>
    <row r="717" spans="1:40" ht="14.25" customHeight="1">
      <c r="A717" s="1"/>
      <c r="B717" s="32"/>
      <c r="C717" s="32"/>
      <c r="D717" s="33"/>
      <c r="E717" s="1"/>
      <c r="F717" s="34"/>
      <c r="G717" s="32"/>
      <c r="H717" s="1"/>
      <c r="I717" s="35"/>
      <c r="J717" s="1"/>
      <c r="K717" s="1"/>
      <c r="L717" s="32"/>
      <c r="M717" s="32"/>
      <c r="N717" s="32"/>
      <c r="O717" s="32"/>
      <c r="P717" s="36"/>
      <c r="Q717" s="36"/>
      <c r="R717" s="36"/>
      <c r="S717" s="36"/>
      <c r="T717" s="36"/>
      <c r="U717" s="32"/>
      <c r="V717" s="32"/>
      <c r="W717" s="32"/>
      <c r="X717" s="32"/>
      <c r="Y717" s="32"/>
      <c r="Z717" s="32"/>
      <c r="AA717" s="32"/>
      <c r="AB717" s="32"/>
      <c r="AC717" s="32"/>
      <c r="AD717" s="32"/>
      <c r="AE717" s="32"/>
      <c r="AF717" s="1"/>
      <c r="AG717" s="1"/>
      <c r="AH717" s="1"/>
      <c r="AI717" s="1"/>
      <c r="AJ717" s="1"/>
      <c r="AK717" s="1"/>
      <c r="AL717" s="1"/>
      <c r="AM717" s="1"/>
      <c r="AN717" s="37"/>
    </row>
    <row r="718" spans="1:40" ht="14.25" customHeight="1">
      <c r="A718" s="1"/>
      <c r="B718" s="32"/>
      <c r="C718" s="32"/>
      <c r="D718" s="33"/>
      <c r="E718" s="1"/>
      <c r="F718" s="34"/>
      <c r="G718" s="32"/>
      <c r="H718" s="1"/>
      <c r="I718" s="35"/>
      <c r="J718" s="1"/>
      <c r="K718" s="1"/>
      <c r="L718" s="32"/>
      <c r="M718" s="32"/>
      <c r="N718" s="32"/>
      <c r="O718" s="32"/>
      <c r="P718" s="36"/>
      <c r="Q718" s="36"/>
      <c r="R718" s="36"/>
      <c r="S718" s="36"/>
      <c r="T718" s="36"/>
      <c r="U718" s="32"/>
      <c r="V718" s="32"/>
      <c r="W718" s="32"/>
      <c r="X718" s="32"/>
      <c r="Y718" s="32"/>
      <c r="Z718" s="32"/>
      <c r="AA718" s="32"/>
      <c r="AB718" s="32"/>
      <c r="AC718" s="32"/>
      <c r="AD718" s="32"/>
      <c r="AE718" s="32"/>
      <c r="AF718" s="1"/>
      <c r="AG718" s="1"/>
      <c r="AH718" s="1"/>
      <c r="AI718" s="1"/>
      <c r="AJ718" s="1"/>
      <c r="AK718" s="1"/>
      <c r="AL718" s="1"/>
      <c r="AM718" s="1"/>
      <c r="AN718" s="37"/>
    </row>
    <row r="719" spans="1:40" ht="14.25" customHeight="1">
      <c r="A719" s="1"/>
      <c r="B719" s="32"/>
      <c r="C719" s="32"/>
      <c r="D719" s="33"/>
      <c r="E719" s="1"/>
      <c r="F719" s="34"/>
      <c r="G719" s="32"/>
      <c r="H719" s="1"/>
      <c r="I719" s="35"/>
      <c r="J719" s="1"/>
      <c r="K719" s="1"/>
      <c r="L719" s="32"/>
      <c r="M719" s="32"/>
      <c r="N719" s="32"/>
      <c r="O719" s="32"/>
      <c r="P719" s="36"/>
      <c r="Q719" s="36"/>
      <c r="R719" s="36"/>
      <c r="S719" s="36"/>
      <c r="T719" s="36"/>
      <c r="U719" s="32"/>
      <c r="V719" s="32"/>
      <c r="W719" s="32"/>
      <c r="X719" s="32"/>
      <c r="Y719" s="32"/>
      <c r="Z719" s="32"/>
      <c r="AA719" s="32"/>
      <c r="AB719" s="32"/>
      <c r="AC719" s="32"/>
      <c r="AD719" s="32"/>
      <c r="AE719" s="32"/>
      <c r="AF719" s="1"/>
      <c r="AG719" s="1"/>
      <c r="AH719" s="1"/>
      <c r="AI719" s="1"/>
      <c r="AJ719" s="1"/>
      <c r="AK719" s="1"/>
      <c r="AL719" s="1"/>
      <c r="AM719" s="1"/>
      <c r="AN719" s="37"/>
    </row>
    <row r="720" spans="1:40" ht="14.25" customHeight="1">
      <c r="A720" s="1"/>
      <c r="B720" s="32"/>
      <c r="C720" s="32"/>
      <c r="D720" s="33"/>
      <c r="E720" s="1"/>
      <c r="F720" s="34"/>
      <c r="G720" s="32"/>
      <c r="H720" s="1"/>
      <c r="I720" s="35"/>
      <c r="J720" s="1"/>
      <c r="K720" s="1"/>
      <c r="L720" s="32"/>
      <c r="M720" s="32"/>
      <c r="N720" s="32"/>
      <c r="O720" s="32"/>
      <c r="P720" s="36"/>
      <c r="Q720" s="36"/>
      <c r="R720" s="36"/>
      <c r="S720" s="36"/>
      <c r="T720" s="36"/>
      <c r="U720" s="32"/>
      <c r="V720" s="32"/>
      <c r="W720" s="32"/>
      <c r="X720" s="32"/>
      <c r="Y720" s="32"/>
      <c r="Z720" s="32"/>
      <c r="AA720" s="32"/>
      <c r="AB720" s="32"/>
      <c r="AC720" s="32"/>
      <c r="AD720" s="32"/>
      <c r="AE720" s="32"/>
      <c r="AF720" s="1"/>
      <c r="AG720" s="1"/>
      <c r="AH720" s="1"/>
      <c r="AI720" s="1"/>
      <c r="AJ720" s="1"/>
      <c r="AK720" s="1"/>
      <c r="AL720" s="1"/>
      <c r="AM720" s="1"/>
      <c r="AN720" s="37"/>
    </row>
    <row r="721" spans="1:40" ht="14.25" customHeight="1">
      <c r="A721" s="1"/>
      <c r="B721" s="32"/>
      <c r="C721" s="32"/>
      <c r="D721" s="33"/>
      <c r="E721" s="1"/>
      <c r="F721" s="34"/>
      <c r="G721" s="32"/>
      <c r="H721" s="1"/>
      <c r="I721" s="35"/>
      <c r="J721" s="1"/>
      <c r="K721" s="1"/>
      <c r="L721" s="32"/>
      <c r="M721" s="32"/>
      <c r="N721" s="32"/>
      <c r="O721" s="32"/>
      <c r="P721" s="36"/>
      <c r="Q721" s="36"/>
      <c r="R721" s="36"/>
      <c r="S721" s="36"/>
      <c r="T721" s="36"/>
      <c r="U721" s="32"/>
      <c r="V721" s="32"/>
      <c r="W721" s="32"/>
      <c r="X721" s="32"/>
      <c r="Y721" s="32"/>
      <c r="Z721" s="32"/>
      <c r="AA721" s="32"/>
      <c r="AB721" s="32"/>
      <c r="AC721" s="32"/>
      <c r="AD721" s="32"/>
      <c r="AE721" s="32"/>
      <c r="AF721" s="1"/>
      <c r="AG721" s="1"/>
      <c r="AH721" s="1"/>
      <c r="AI721" s="1"/>
      <c r="AJ721" s="1"/>
      <c r="AK721" s="1"/>
      <c r="AL721" s="1"/>
      <c r="AM721" s="1"/>
      <c r="AN721" s="37"/>
    </row>
    <row r="722" spans="1:40" ht="14.25" customHeight="1">
      <c r="A722" s="1"/>
      <c r="B722" s="32"/>
      <c r="C722" s="32"/>
      <c r="D722" s="33"/>
      <c r="E722" s="1"/>
      <c r="F722" s="34"/>
      <c r="G722" s="32"/>
      <c r="H722" s="1"/>
      <c r="I722" s="35"/>
      <c r="J722" s="1"/>
      <c r="K722" s="1"/>
      <c r="L722" s="32"/>
      <c r="M722" s="32"/>
      <c r="N722" s="32"/>
      <c r="O722" s="32"/>
      <c r="P722" s="36"/>
      <c r="Q722" s="36"/>
      <c r="R722" s="36"/>
      <c r="S722" s="36"/>
      <c r="T722" s="36"/>
      <c r="U722" s="32"/>
      <c r="V722" s="32"/>
      <c r="W722" s="32"/>
      <c r="X722" s="32"/>
      <c r="Y722" s="32"/>
      <c r="Z722" s="32"/>
      <c r="AA722" s="32"/>
      <c r="AB722" s="32"/>
      <c r="AC722" s="32"/>
      <c r="AD722" s="32"/>
      <c r="AE722" s="32"/>
      <c r="AF722" s="1"/>
      <c r="AG722" s="1"/>
      <c r="AH722" s="1"/>
      <c r="AI722" s="1"/>
      <c r="AJ722" s="1"/>
      <c r="AK722" s="1"/>
      <c r="AL722" s="1"/>
      <c r="AM722" s="1"/>
      <c r="AN722" s="37"/>
    </row>
    <row r="723" spans="1:40" ht="14.25" customHeight="1">
      <c r="A723" s="1"/>
      <c r="B723" s="32"/>
      <c r="C723" s="32"/>
      <c r="D723" s="33"/>
      <c r="E723" s="1"/>
      <c r="F723" s="34"/>
      <c r="G723" s="32"/>
      <c r="H723" s="1"/>
      <c r="I723" s="35"/>
      <c r="J723" s="1"/>
      <c r="K723" s="1"/>
      <c r="L723" s="32"/>
      <c r="M723" s="32"/>
      <c r="N723" s="32"/>
      <c r="O723" s="32"/>
      <c r="P723" s="36"/>
      <c r="Q723" s="36"/>
      <c r="R723" s="36"/>
      <c r="S723" s="36"/>
      <c r="T723" s="36"/>
      <c r="U723" s="32"/>
      <c r="V723" s="32"/>
      <c r="W723" s="32"/>
      <c r="X723" s="32"/>
      <c r="Y723" s="32"/>
      <c r="Z723" s="32"/>
      <c r="AA723" s="32"/>
      <c r="AB723" s="32"/>
      <c r="AC723" s="32"/>
      <c r="AD723" s="32"/>
      <c r="AE723" s="32"/>
      <c r="AF723" s="1"/>
      <c r="AG723" s="1"/>
      <c r="AH723" s="1"/>
      <c r="AI723" s="1"/>
      <c r="AJ723" s="1"/>
      <c r="AK723" s="1"/>
      <c r="AL723" s="1"/>
      <c r="AM723" s="1"/>
      <c r="AN723" s="37"/>
    </row>
    <row r="724" spans="1:40" ht="14.25" customHeight="1">
      <c r="A724" s="1"/>
      <c r="B724" s="32"/>
      <c r="C724" s="32"/>
      <c r="D724" s="33"/>
      <c r="E724" s="1"/>
      <c r="F724" s="34"/>
      <c r="G724" s="32"/>
      <c r="H724" s="1"/>
      <c r="I724" s="35"/>
      <c r="J724" s="1"/>
      <c r="K724" s="1"/>
      <c r="L724" s="32"/>
      <c r="M724" s="32"/>
      <c r="N724" s="32"/>
      <c r="O724" s="32"/>
      <c r="P724" s="36"/>
      <c r="Q724" s="36"/>
      <c r="R724" s="36"/>
      <c r="S724" s="36"/>
      <c r="T724" s="36"/>
      <c r="U724" s="32"/>
      <c r="V724" s="32"/>
      <c r="W724" s="32"/>
      <c r="X724" s="32"/>
      <c r="Y724" s="32"/>
      <c r="Z724" s="32"/>
      <c r="AA724" s="32"/>
      <c r="AB724" s="32"/>
      <c r="AC724" s="32"/>
      <c r="AD724" s="32"/>
      <c r="AE724" s="32"/>
      <c r="AF724" s="1"/>
      <c r="AG724" s="1"/>
      <c r="AH724" s="1"/>
      <c r="AI724" s="1"/>
      <c r="AJ724" s="1"/>
      <c r="AK724" s="1"/>
      <c r="AL724" s="1"/>
      <c r="AM724" s="1"/>
      <c r="AN724" s="37"/>
    </row>
    <row r="725" spans="1:40" ht="14.25" customHeight="1">
      <c r="A725" s="1"/>
      <c r="B725" s="32"/>
      <c r="C725" s="32"/>
      <c r="D725" s="33"/>
      <c r="E725" s="1"/>
      <c r="F725" s="34"/>
      <c r="G725" s="32"/>
      <c r="H725" s="1"/>
      <c r="I725" s="35"/>
      <c r="J725" s="1"/>
      <c r="K725" s="1"/>
      <c r="L725" s="32"/>
      <c r="M725" s="32"/>
      <c r="N725" s="32"/>
      <c r="O725" s="32"/>
      <c r="P725" s="36"/>
      <c r="Q725" s="36"/>
      <c r="R725" s="36"/>
      <c r="S725" s="36"/>
      <c r="T725" s="36"/>
      <c r="U725" s="32"/>
      <c r="V725" s="32"/>
      <c r="W725" s="32"/>
      <c r="X725" s="32"/>
      <c r="Y725" s="32"/>
      <c r="Z725" s="32"/>
      <c r="AA725" s="32"/>
      <c r="AB725" s="32"/>
      <c r="AC725" s="32"/>
      <c r="AD725" s="32"/>
      <c r="AE725" s="32"/>
      <c r="AF725" s="1"/>
      <c r="AG725" s="1"/>
      <c r="AH725" s="1"/>
      <c r="AI725" s="1"/>
      <c r="AJ725" s="1"/>
      <c r="AK725" s="1"/>
      <c r="AL725" s="1"/>
      <c r="AM725" s="1"/>
      <c r="AN725" s="37"/>
    </row>
    <row r="726" spans="1:40" ht="14.25" customHeight="1">
      <c r="A726" s="1"/>
      <c r="B726" s="32"/>
      <c r="C726" s="32"/>
      <c r="D726" s="33"/>
      <c r="E726" s="1"/>
      <c r="F726" s="34"/>
      <c r="G726" s="32"/>
      <c r="H726" s="1"/>
      <c r="I726" s="35"/>
      <c r="J726" s="1"/>
      <c r="K726" s="1"/>
      <c r="L726" s="32"/>
      <c r="M726" s="32"/>
      <c r="N726" s="32"/>
      <c r="O726" s="32"/>
      <c r="P726" s="36"/>
      <c r="Q726" s="36"/>
      <c r="R726" s="36"/>
      <c r="S726" s="36"/>
      <c r="T726" s="36"/>
      <c r="U726" s="32"/>
      <c r="V726" s="32"/>
      <c r="W726" s="32"/>
      <c r="X726" s="32"/>
      <c r="Y726" s="32"/>
      <c r="Z726" s="32"/>
      <c r="AA726" s="32"/>
      <c r="AB726" s="32"/>
      <c r="AC726" s="32"/>
      <c r="AD726" s="32"/>
      <c r="AE726" s="32"/>
      <c r="AF726" s="1"/>
      <c r="AG726" s="1"/>
      <c r="AH726" s="1"/>
      <c r="AI726" s="1"/>
      <c r="AJ726" s="1"/>
      <c r="AK726" s="1"/>
      <c r="AL726" s="1"/>
      <c r="AM726" s="1"/>
      <c r="AN726" s="37"/>
    </row>
    <row r="727" spans="1:40" ht="14.25" customHeight="1">
      <c r="A727" s="1"/>
      <c r="B727" s="32"/>
      <c r="C727" s="32"/>
      <c r="D727" s="33"/>
      <c r="E727" s="1"/>
      <c r="F727" s="34"/>
      <c r="G727" s="32"/>
      <c r="H727" s="1"/>
      <c r="I727" s="35"/>
      <c r="J727" s="1"/>
      <c r="K727" s="1"/>
      <c r="L727" s="32"/>
      <c r="M727" s="32"/>
      <c r="N727" s="32"/>
      <c r="O727" s="32"/>
      <c r="P727" s="36"/>
      <c r="Q727" s="36"/>
      <c r="R727" s="36"/>
      <c r="S727" s="36"/>
      <c r="T727" s="36"/>
      <c r="U727" s="32"/>
      <c r="V727" s="32"/>
      <c r="W727" s="32"/>
      <c r="X727" s="32"/>
      <c r="Y727" s="32"/>
      <c r="Z727" s="32"/>
      <c r="AA727" s="32"/>
      <c r="AB727" s="32"/>
      <c r="AC727" s="32"/>
      <c r="AD727" s="32"/>
      <c r="AE727" s="32"/>
      <c r="AF727" s="1"/>
      <c r="AG727" s="1"/>
      <c r="AH727" s="1"/>
      <c r="AI727" s="1"/>
      <c r="AJ727" s="1"/>
      <c r="AK727" s="1"/>
      <c r="AL727" s="1"/>
      <c r="AM727" s="1"/>
      <c r="AN727" s="37"/>
    </row>
    <row r="728" spans="1:40" ht="14.25" customHeight="1">
      <c r="A728" s="1"/>
      <c r="B728" s="32"/>
      <c r="C728" s="32"/>
      <c r="D728" s="33"/>
      <c r="E728" s="1"/>
      <c r="F728" s="34"/>
      <c r="G728" s="32"/>
      <c r="H728" s="1"/>
      <c r="I728" s="35"/>
      <c r="J728" s="1"/>
      <c r="K728" s="1"/>
      <c r="L728" s="32"/>
      <c r="M728" s="32"/>
      <c r="N728" s="32"/>
      <c r="O728" s="32"/>
      <c r="P728" s="36"/>
      <c r="Q728" s="36"/>
      <c r="R728" s="36"/>
      <c r="S728" s="36"/>
      <c r="T728" s="36"/>
      <c r="U728" s="32"/>
      <c r="V728" s="32"/>
      <c r="W728" s="32"/>
      <c r="X728" s="32"/>
      <c r="Y728" s="32"/>
      <c r="Z728" s="32"/>
      <c r="AA728" s="32"/>
      <c r="AB728" s="32"/>
      <c r="AC728" s="32"/>
      <c r="AD728" s="32"/>
      <c r="AE728" s="32"/>
      <c r="AF728" s="1"/>
      <c r="AG728" s="1"/>
      <c r="AH728" s="1"/>
      <c r="AI728" s="1"/>
      <c r="AJ728" s="1"/>
      <c r="AK728" s="1"/>
      <c r="AL728" s="1"/>
      <c r="AM728" s="1"/>
      <c r="AN728" s="37"/>
    </row>
    <row r="729" spans="1:40" ht="14.25" customHeight="1">
      <c r="A729" s="1"/>
      <c r="B729" s="32"/>
      <c r="C729" s="32"/>
      <c r="D729" s="33"/>
      <c r="E729" s="1"/>
      <c r="F729" s="34"/>
      <c r="G729" s="32"/>
      <c r="H729" s="1"/>
      <c r="I729" s="35"/>
      <c r="J729" s="1"/>
      <c r="K729" s="1"/>
      <c r="L729" s="32"/>
      <c r="M729" s="32"/>
      <c r="N729" s="32"/>
      <c r="O729" s="32"/>
      <c r="P729" s="36"/>
      <c r="Q729" s="36"/>
      <c r="R729" s="36"/>
      <c r="S729" s="36"/>
      <c r="T729" s="36"/>
      <c r="U729" s="32"/>
      <c r="V729" s="32"/>
      <c r="W729" s="32"/>
      <c r="X729" s="32"/>
      <c r="Y729" s="32"/>
      <c r="Z729" s="32"/>
      <c r="AA729" s="32"/>
      <c r="AB729" s="32"/>
      <c r="AC729" s="32"/>
      <c r="AD729" s="32"/>
      <c r="AE729" s="32"/>
      <c r="AF729" s="1"/>
      <c r="AG729" s="1"/>
      <c r="AH729" s="1"/>
      <c r="AI729" s="1"/>
      <c r="AJ729" s="1"/>
      <c r="AK729" s="1"/>
      <c r="AL729" s="1"/>
      <c r="AM729" s="1"/>
      <c r="AN729" s="37"/>
    </row>
    <row r="730" spans="1:40" ht="14.25" customHeight="1">
      <c r="A730" s="1"/>
      <c r="B730" s="32"/>
      <c r="C730" s="32"/>
      <c r="D730" s="33"/>
      <c r="E730" s="1"/>
      <c r="F730" s="34"/>
      <c r="G730" s="32"/>
      <c r="H730" s="1"/>
      <c r="I730" s="35"/>
      <c r="J730" s="1"/>
      <c r="K730" s="1"/>
      <c r="L730" s="32"/>
      <c r="M730" s="32"/>
      <c r="N730" s="32"/>
      <c r="O730" s="32"/>
      <c r="P730" s="36"/>
      <c r="Q730" s="36"/>
      <c r="R730" s="36"/>
      <c r="S730" s="36"/>
      <c r="T730" s="36"/>
      <c r="U730" s="32"/>
      <c r="V730" s="32"/>
      <c r="W730" s="32"/>
      <c r="X730" s="32"/>
      <c r="Y730" s="32"/>
      <c r="Z730" s="32"/>
      <c r="AA730" s="32"/>
      <c r="AB730" s="32"/>
      <c r="AC730" s="32"/>
      <c r="AD730" s="32"/>
      <c r="AE730" s="32"/>
      <c r="AF730" s="1"/>
      <c r="AG730" s="1"/>
      <c r="AH730" s="1"/>
      <c r="AI730" s="1"/>
      <c r="AJ730" s="1"/>
      <c r="AK730" s="1"/>
      <c r="AL730" s="1"/>
      <c r="AM730" s="1"/>
      <c r="AN730" s="37"/>
    </row>
    <row r="731" spans="1:40" ht="14.25" customHeight="1">
      <c r="A731" s="1"/>
      <c r="B731" s="32"/>
      <c r="C731" s="32"/>
      <c r="D731" s="33"/>
      <c r="E731" s="1"/>
      <c r="F731" s="34"/>
      <c r="G731" s="32"/>
      <c r="H731" s="1"/>
      <c r="I731" s="35"/>
      <c r="J731" s="1"/>
      <c r="K731" s="1"/>
      <c r="L731" s="32"/>
      <c r="M731" s="32"/>
      <c r="N731" s="32"/>
      <c r="O731" s="32"/>
      <c r="P731" s="36"/>
      <c r="Q731" s="36"/>
      <c r="R731" s="36"/>
      <c r="S731" s="36"/>
      <c r="T731" s="36"/>
      <c r="U731" s="32"/>
      <c r="V731" s="32"/>
      <c r="W731" s="32"/>
      <c r="X731" s="32"/>
      <c r="Y731" s="32"/>
      <c r="Z731" s="32"/>
      <c r="AA731" s="32"/>
      <c r="AB731" s="32"/>
      <c r="AC731" s="32"/>
      <c r="AD731" s="32"/>
      <c r="AE731" s="32"/>
      <c r="AF731" s="1"/>
      <c r="AG731" s="1"/>
      <c r="AH731" s="1"/>
      <c r="AI731" s="1"/>
      <c r="AJ731" s="1"/>
      <c r="AK731" s="1"/>
      <c r="AL731" s="1"/>
      <c r="AM731" s="1"/>
      <c r="AN731" s="37"/>
    </row>
    <row r="732" spans="1:40" ht="14.25" customHeight="1">
      <c r="A732" s="1"/>
      <c r="B732" s="32"/>
      <c r="C732" s="32"/>
      <c r="D732" s="33"/>
      <c r="E732" s="1"/>
      <c r="F732" s="34"/>
      <c r="G732" s="32"/>
      <c r="H732" s="1"/>
      <c r="I732" s="35"/>
      <c r="J732" s="1"/>
      <c r="K732" s="1"/>
      <c r="L732" s="32"/>
      <c r="M732" s="32"/>
      <c r="N732" s="32"/>
      <c r="O732" s="32"/>
      <c r="P732" s="36"/>
      <c r="Q732" s="36"/>
      <c r="R732" s="36"/>
      <c r="S732" s="36"/>
      <c r="T732" s="36"/>
      <c r="U732" s="32"/>
      <c r="V732" s="32"/>
      <c r="W732" s="32"/>
      <c r="X732" s="32"/>
      <c r="Y732" s="32"/>
      <c r="Z732" s="32"/>
      <c r="AA732" s="32"/>
      <c r="AB732" s="32"/>
      <c r="AC732" s="32"/>
      <c r="AD732" s="32"/>
      <c r="AE732" s="32"/>
      <c r="AF732" s="1"/>
      <c r="AG732" s="1"/>
      <c r="AH732" s="1"/>
      <c r="AI732" s="1"/>
      <c r="AJ732" s="1"/>
      <c r="AK732" s="1"/>
      <c r="AL732" s="1"/>
      <c r="AM732" s="1"/>
      <c r="AN732" s="37"/>
    </row>
    <row r="733" spans="1:40" ht="14.25" customHeight="1">
      <c r="A733" s="1"/>
      <c r="B733" s="32"/>
      <c r="C733" s="32"/>
      <c r="D733" s="33"/>
      <c r="E733" s="1"/>
      <c r="F733" s="34"/>
      <c r="G733" s="32"/>
      <c r="H733" s="1"/>
      <c r="I733" s="35"/>
      <c r="J733" s="1"/>
      <c r="K733" s="1"/>
      <c r="L733" s="32"/>
      <c r="M733" s="32"/>
      <c r="N733" s="32"/>
      <c r="O733" s="32"/>
      <c r="P733" s="36"/>
      <c r="Q733" s="36"/>
      <c r="R733" s="36"/>
      <c r="S733" s="36"/>
      <c r="T733" s="36"/>
      <c r="U733" s="32"/>
      <c r="V733" s="32"/>
      <c r="W733" s="32"/>
      <c r="X733" s="32"/>
      <c r="Y733" s="32"/>
      <c r="Z733" s="32"/>
      <c r="AA733" s="32"/>
      <c r="AB733" s="32"/>
      <c r="AC733" s="32"/>
      <c r="AD733" s="32"/>
      <c r="AE733" s="32"/>
      <c r="AF733" s="1"/>
      <c r="AG733" s="1"/>
      <c r="AH733" s="1"/>
      <c r="AI733" s="1"/>
      <c r="AJ733" s="1"/>
      <c r="AK733" s="1"/>
      <c r="AL733" s="1"/>
      <c r="AM733" s="1"/>
      <c r="AN733" s="37"/>
    </row>
    <row r="734" spans="1:40" ht="14.25" customHeight="1">
      <c r="A734" s="1"/>
      <c r="B734" s="32"/>
      <c r="C734" s="32"/>
      <c r="D734" s="33"/>
      <c r="E734" s="1"/>
      <c r="F734" s="34"/>
      <c r="G734" s="32"/>
      <c r="H734" s="1"/>
      <c r="I734" s="35"/>
      <c r="J734" s="1"/>
      <c r="K734" s="1"/>
      <c r="L734" s="32"/>
      <c r="M734" s="32"/>
      <c r="N734" s="32"/>
      <c r="O734" s="32"/>
      <c r="P734" s="36"/>
      <c r="Q734" s="36"/>
      <c r="R734" s="36"/>
      <c r="S734" s="36"/>
      <c r="T734" s="36"/>
      <c r="U734" s="32"/>
      <c r="V734" s="32"/>
      <c r="W734" s="32"/>
      <c r="X734" s="32"/>
      <c r="Y734" s="32"/>
      <c r="Z734" s="32"/>
      <c r="AA734" s="32"/>
      <c r="AB734" s="32"/>
      <c r="AC734" s="32"/>
      <c r="AD734" s="32"/>
      <c r="AE734" s="32"/>
      <c r="AF734" s="1"/>
      <c r="AG734" s="1"/>
      <c r="AH734" s="1"/>
      <c r="AI734" s="1"/>
      <c r="AJ734" s="1"/>
      <c r="AK734" s="1"/>
      <c r="AL734" s="1"/>
      <c r="AM734" s="1"/>
      <c r="AN734" s="37"/>
    </row>
    <row r="735" spans="1:40" ht="14.25" customHeight="1">
      <c r="A735" s="1"/>
      <c r="B735" s="32"/>
      <c r="C735" s="32"/>
      <c r="D735" s="33"/>
      <c r="E735" s="1"/>
      <c r="F735" s="34"/>
      <c r="G735" s="32"/>
      <c r="H735" s="1"/>
      <c r="I735" s="35"/>
      <c r="J735" s="1"/>
      <c r="K735" s="1"/>
      <c r="L735" s="32"/>
      <c r="M735" s="32"/>
      <c r="N735" s="32"/>
      <c r="O735" s="32"/>
      <c r="P735" s="36"/>
      <c r="Q735" s="36"/>
      <c r="R735" s="36"/>
      <c r="S735" s="36"/>
      <c r="T735" s="36"/>
      <c r="U735" s="32"/>
      <c r="V735" s="32"/>
      <c r="W735" s="32"/>
      <c r="X735" s="32"/>
      <c r="Y735" s="32"/>
      <c r="Z735" s="32"/>
      <c r="AA735" s="32"/>
      <c r="AB735" s="32"/>
      <c r="AC735" s="32"/>
      <c r="AD735" s="32"/>
      <c r="AE735" s="32"/>
      <c r="AF735" s="1"/>
      <c r="AG735" s="1"/>
      <c r="AH735" s="1"/>
      <c r="AI735" s="1"/>
      <c r="AJ735" s="1"/>
      <c r="AK735" s="1"/>
      <c r="AL735" s="1"/>
      <c r="AM735" s="1"/>
      <c r="AN735" s="37"/>
    </row>
    <row r="736" spans="1:40" ht="14.25" customHeight="1">
      <c r="A736" s="1"/>
      <c r="B736" s="32"/>
      <c r="C736" s="32"/>
      <c r="D736" s="33"/>
      <c r="E736" s="1"/>
      <c r="F736" s="34"/>
      <c r="G736" s="32"/>
      <c r="H736" s="1"/>
      <c r="I736" s="35"/>
      <c r="J736" s="1"/>
      <c r="K736" s="1"/>
      <c r="L736" s="32"/>
      <c r="M736" s="32"/>
      <c r="N736" s="32"/>
      <c r="O736" s="32"/>
      <c r="P736" s="36"/>
      <c r="Q736" s="36"/>
      <c r="R736" s="36"/>
      <c r="S736" s="36"/>
      <c r="T736" s="36"/>
      <c r="U736" s="32"/>
      <c r="V736" s="32"/>
      <c r="W736" s="32"/>
      <c r="X736" s="32"/>
      <c r="Y736" s="32"/>
      <c r="Z736" s="32"/>
      <c r="AA736" s="32"/>
      <c r="AB736" s="32"/>
      <c r="AC736" s="32"/>
      <c r="AD736" s="32"/>
      <c r="AE736" s="32"/>
      <c r="AF736" s="1"/>
      <c r="AG736" s="1"/>
      <c r="AH736" s="1"/>
      <c r="AI736" s="1"/>
      <c r="AJ736" s="1"/>
      <c r="AK736" s="1"/>
      <c r="AL736" s="1"/>
      <c r="AM736" s="1"/>
      <c r="AN736" s="37"/>
    </row>
    <row r="737" spans="1:40" ht="14.25" customHeight="1">
      <c r="A737" s="1"/>
      <c r="B737" s="32"/>
      <c r="C737" s="32"/>
      <c r="D737" s="33"/>
      <c r="E737" s="1"/>
      <c r="F737" s="34"/>
      <c r="G737" s="32"/>
      <c r="H737" s="1"/>
      <c r="I737" s="35"/>
      <c r="J737" s="1"/>
      <c r="K737" s="1"/>
      <c r="L737" s="32"/>
      <c r="M737" s="32"/>
      <c r="N737" s="32"/>
      <c r="O737" s="32"/>
      <c r="P737" s="36"/>
      <c r="Q737" s="36"/>
      <c r="R737" s="36"/>
      <c r="S737" s="36"/>
      <c r="T737" s="36"/>
      <c r="U737" s="32"/>
      <c r="V737" s="32"/>
      <c r="W737" s="32"/>
      <c r="X737" s="32"/>
      <c r="Y737" s="32"/>
      <c r="Z737" s="32"/>
      <c r="AA737" s="32"/>
      <c r="AB737" s="32"/>
      <c r="AC737" s="32"/>
      <c r="AD737" s="32"/>
      <c r="AE737" s="32"/>
      <c r="AF737" s="1"/>
      <c r="AG737" s="1"/>
      <c r="AH737" s="1"/>
      <c r="AI737" s="1"/>
      <c r="AJ737" s="1"/>
      <c r="AK737" s="1"/>
      <c r="AL737" s="1"/>
      <c r="AM737" s="1"/>
      <c r="AN737" s="37"/>
    </row>
    <row r="738" spans="1:40" ht="14.25" customHeight="1">
      <c r="A738" s="1"/>
      <c r="B738" s="32"/>
      <c r="C738" s="32"/>
      <c r="D738" s="33"/>
      <c r="E738" s="1"/>
      <c r="F738" s="34"/>
      <c r="G738" s="32"/>
      <c r="H738" s="1"/>
      <c r="I738" s="35"/>
      <c r="J738" s="1"/>
      <c r="K738" s="1"/>
      <c r="L738" s="32"/>
      <c r="M738" s="32"/>
      <c r="N738" s="32"/>
      <c r="O738" s="32"/>
      <c r="P738" s="36"/>
      <c r="Q738" s="36"/>
      <c r="R738" s="36"/>
      <c r="S738" s="36"/>
      <c r="T738" s="36"/>
      <c r="U738" s="32"/>
      <c r="V738" s="32"/>
      <c r="W738" s="32"/>
      <c r="X738" s="32"/>
      <c r="Y738" s="32"/>
      <c r="Z738" s="32"/>
      <c r="AA738" s="32"/>
      <c r="AB738" s="32"/>
      <c r="AC738" s="32"/>
      <c r="AD738" s="32"/>
      <c r="AE738" s="32"/>
      <c r="AF738" s="1"/>
      <c r="AG738" s="1"/>
      <c r="AH738" s="1"/>
      <c r="AI738" s="1"/>
      <c r="AJ738" s="1"/>
      <c r="AK738" s="1"/>
      <c r="AL738" s="1"/>
      <c r="AM738" s="1"/>
      <c r="AN738" s="37"/>
    </row>
    <row r="739" spans="1:40" ht="14.25" customHeight="1">
      <c r="A739" s="1"/>
      <c r="B739" s="32"/>
      <c r="C739" s="32"/>
      <c r="D739" s="33"/>
      <c r="E739" s="1"/>
      <c r="F739" s="34"/>
      <c r="G739" s="32"/>
      <c r="H739" s="1"/>
      <c r="I739" s="35"/>
      <c r="J739" s="1"/>
      <c r="K739" s="1"/>
      <c r="L739" s="32"/>
      <c r="M739" s="32"/>
      <c r="N739" s="32"/>
      <c r="O739" s="32"/>
      <c r="P739" s="36"/>
      <c r="Q739" s="36"/>
      <c r="R739" s="36"/>
      <c r="S739" s="36"/>
      <c r="T739" s="36"/>
      <c r="U739" s="32"/>
      <c r="V739" s="32"/>
      <c r="W739" s="32"/>
      <c r="X739" s="32"/>
      <c r="Y739" s="32"/>
      <c r="Z739" s="32"/>
      <c r="AA739" s="32"/>
      <c r="AB739" s="32"/>
      <c r="AC739" s="32"/>
      <c r="AD739" s="32"/>
      <c r="AE739" s="32"/>
      <c r="AF739" s="1"/>
      <c r="AG739" s="1"/>
      <c r="AH739" s="1"/>
      <c r="AI739" s="1"/>
      <c r="AJ739" s="1"/>
      <c r="AK739" s="1"/>
      <c r="AL739" s="1"/>
      <c r="AM739" s="1"/>
      <c r="AN739" s="37"/>
    </row>
    <row r="740" spans="1:40" ht="14.25" customHeight="1">
      <c r="A740" s="1"/>
      <c r="B740" s="32"/>
      <c r="C740" s="32"/>
      <c r="D740" s="33"/>
      <c r="E740" s="1"/>
      <c r="F740" s="34"/>
      <c r="G740" s="32"/>
      <c r="H740" s="1"/>
      <c r="I740" s="35"/>
      <c r="J740" s="1"/>
      <c r="K740" s="1"/>
      <c r="L740" s="32"/>
      <c r="M740" s="32"/>
      <c r="N740" s="32"/>
      <c r="O740" s="32"/>
      <c r="P740" s="36"/>
      <c r="Q740" s="36"/>
      <c r="R740" s="36"/>
      <c r="S740" s="36"/>
      <c r="T740" s="36"/>
      <c r="U740" s="32"/>
      <c r="V740" s="32"/>
      <c r="W740" s="32"/>
      <c r="X740" s="32"/>
      <c r="Y740" s="32"/>
      <c r="Z740" s="32"/>
      <c r="AA740" s="32"/>
      <c r="AB740" s="32"/>
      <c r="AC740" s="32"/>
      <c r="AD740" s="32"/>
      <c r="AE740" s="32"/>
      <c r="AF740" s="1"/>
      <c r="AG740" s="1"/>
      <c r="AH740" s="1"/>
      <c r="AI740" s="1"/>
      <c r="AJ740" s="1"/>
      <c r="AK740" s="1"/>
      <c r="AL740" s="1"/>
      <c r="AM740" s="1"/>
      <c r="AN740" s="37"/>
    </row>
    <row r="741" spans="1:40" ht="14.25" customHeight="1">
      <c r="A741" s="1"/>
      <c r="B741" s="32"/>
      <c r="C741" s="32"/>
      <c r="D741" s="33"/>
      <c r="E741" s="1"/>
      <c r="F741" s="34"/>
      <c r="G741" s="32"/>
      <c r="H741" s="1"/>
      <c r="I741" s="35"/>
      <c r="J741" s="1"/>
      <c r="K741" s="1"/>
      <c r="L741" s="32"/>
      <c r="M741" s="32"/>
      <c r="N741" s="32"/>
      <c r="O741" s="32"/>
      <c r="P741" s="36"/>
      <c r="Q741" s="36"/>
      <c r="R741" s="36"/>
      <c r="S741" s="36"/>
      <c r="T741" s="36"/>
      <c r="U741" s="32"/>
      <c r="V741" s="32"/>
      <c r="W741" s="32"/>
      <c r="X741" s="32"/>
      <c r="Y741" s="32"/>
      <c r="Z741" s="32"/>
      <c r="AA741" s="32"/>
      <c r="AB741" s="32"/>
      <c r="AC741" s="32"/>
      <c r="AD741" s="32"/>
      <c r="AE741" s="32"/>
      <c r="AF741" s="1"/>
      <c r="AG741" s="1"/>
      <c r="AH741" s="1"/>
      <c r="AI741" s="1"/>
      <c r="AJ741" s="1"/>
      <c r="AK741" s="1"/>
      <c r="AL741" s="1"/>
      <c r="AM741" s="1"/>
      <c r="AN741" s="37"/>
    </row>
    <row r="742" spans="1:40" ht="14.25" customHeight="1">
      <c r="A742" s="1"/>
      <c r="B742" s="32"/>
      <c r="C742" s="32"/>
      <c r="D742" s="33"/>
      <c r="E742" s="1"/>
      <c r="F742" s="34"/>
      <c r="G742" s="32"/>
      <c r="H742" s="1"/>
      <c r="I742" s="35"/>
      <c r="J742" s="1"/>
      <c r="K742" s="1"/>
      <c r="L742" s="32"/>
      <c r="M742" s="32"/>
      <c r="N742" s="32"/>
      <c r="O742" s="32"/>
      <c r="P742" s="36"/>
      <c r="Q742" s="36"/>
      <c r="R742" s="36"/>
      <c r="S742" s="36"/>
      <c r="T742" s="36"/>
      <c r="U742" s="32"/>
      <c r="V742" s="32"/>
      <c r="W742" s="32"/>
      <c r="X742" s="32"/>
      <c r="Y742" s="32"/>
      <c r="Z742" s="32"/>
      <c r="AA742" s="32"/>
      <c r="AB742" s="32"/>
      <c r="AC742" s="32"/>
      <c r="AD742" s="32"/>
      <c r="AE742" s="32"/>
      <c r="AF742" s="1"/>
      <c r="AG742" s="1"/>
      <c r="AH742" s="1"/>
      <c r="AI742" s="1"/>
      <c r="AJ742" s="1"/>
      <c r="AK742" s="1"/>
      <c r="AL742" s="1"/>
      <c r="AM742" s="1"/>
      <c r="AN742" s="37"/>
    </row>
    <row r="743" spans="1:40" ht="14.25" customHeight="1">
      <c r="A743" s="1"/>
      <c r="B743" s="32"/>
      <c r="C743" s="32"/>
      <c r="D743" s="33"/>
      <c r="E743" s="1"/>
      <c r="F743" s="34"/>
      <c r="G743" s="32"/>
      <c r="H743" s="1"/>
      <c r="I743" s="35"/>
      <c r="J743" s="1"/>
      <c r="K743" s="1"/>
      <c r="L743" s="32"/>
      <c r="M743" s="32"/>
      <c r="N743" s="32"/>
      <c r="O743" s="32"/>
      <c r="P743" s="36"/>
      <c r="Q743" s="36"/>
      <c r="R743" s="36"/>
      <c r="S743" s="36"/>
      <c r="T743" s="36"/>
      <c r="U743" s="32"/>
      <c r="V743" s="32"/>
      <c r="W743" s="32"/>
      <c r="X743" s="32"/>
      <c r="Y743" s="32"/>
      <c r="Z743" s="32"/>
      <c r="AA743" s="32"/>
      <c r="AB743" s="32"/>
      <c r="AC743" s="32"/>
      <c r="AD743" s="32"/>
      <c r="AE743" s="32"/>
      <c r="AF743" s="1"/>
      <c r="AG743" s="1"/>
      <c r="AH743" s="1"/>
      <c r="AI743" s="1"/>
      <c r="AJ743" s="1"/>
      <c r="AK743" s="1"/>
      <c r="AL743" s="1"/>
      <c r="AM743" s="1"/>
      <c r="AN743" s="37"/>
    </row>
    <row r="744" spans="1:40" ht="14.25" customHeight="1">
      <c r="A744" s="1"/>
      <c r="B744" s="32"/>
      <c r="C744" s="32"/>
      <c r="D744" s="33"/>
      <c r="E744" s="1"/>
      <c r="F744" s="34"/>
      <c r="G744" s="32"/>
      <c r="H744" s="1"/>
      <c r="I744" s="35"/>
      <c r="J744" s="1"/>
      <c r="K744" s="1"/>
      <c r="L744" s="32"/>
      <c r="M744" s="32"/>
      <c r="N744" s="32"/>
      <c r="O744" s="32"/>
      <c r="P744" s="36"/>
      <c r="Q744" s="36"/>
      <c r="R744" s="36"/>
      <c r="S744" s="36"/>
      <c r="T744" s="36"/>
      <c r="U744" s="32"/>
      <c r="V744" s="32"/>
      <c r="W744" s="32"/>
      <c r="X744" s="32"/>
      <c r="Y744" s="32"/>
      <c r="Z744" s="32"/>
      <c r="AA744" s="32"/>
      <c r="AB744" s="32"/>
      <c r="AC744" s="32"/>
      <c r="AD744" s="32"/>
      <c r="AE744" s="32"/>
      <c r="AF744" s="1"/>
      <c r="AG744" s="1"/>
      <c r="AH744" s="1"/>
      <c r="AI744" s="1"/>
      <c r="AJ744" s="1"/>
      <c r="AK744" s="1"/>
      <c r="AL744" s="1"/>
      <c r="AM744" s="1"/>
      <c r="AN744" s="37"/>
    </row>
    <row r="745" spans="1:40" ht="14.25" customHeight="1">
      <c r="A745" s="1"/>
      <c r="B745" s="32"/>
      <c r="C745" s="32"/>
      <c r="D745" s="33"/>
      <c r="E745" s="1"/>
      <c r="F745" s="34"/>
      <c r="G745" s="32"/>
      <c r="H745" s="1"/>
      <c r="I745" s="35"/>
      <c r="J745" s="1"/>
      <c r="K745" s="1"/>
      <c r="L745" s="32"/>
      <c r="M745" s="32"/>
      <c r="N745" s="32"/>
      <c r="O745" s="32"/>
      <c r="P745" s="36"/>
      <c r="Q745" s="36"/>
      <c r="R745" s="36"/>
      <c r="S745" s="36"/>
      <c r="T745" s="36"/>
      <c r="U745" s="32"/>
      <c r="V745" s="32"/>
      <c r="W745" s="32"/>
      <c r="X745" s="32"/>
      <c r="Y745" s="32"/>
      <c r="Z745" s="32"/>
      <c r="AA745" s="32"/>
      <c r="AB745" s="32"/>
      <c r="AC745" s="32"/>
      <c r="AD745" s="32"/>
      <c r="AE745" s="32"/>
      <c r="AF745" s="1"/>
      <c r="AG745" s="1"/>
      <c r="AH745" s="1"/>
      <c r="AI745" s="1"/>
      <c r="AJ745" s="1"/>
      <c r="AK745" s="1"/>
      <c r="AL745" s="1"/>
      <c r="AM745" s="1"/>
      <c r="AN745" s="37"/>
    </row>
    <row r="746" spans="1:40" ht="14.25" customHeight="1">
      <c r="A746" s="1"/>
      <c r="B746" s="32"/>
      <c r="C746" s="32"/>
      <c r="D746" s="33"/>
      <c r="E746" s="1"/>
      <c r="F746" s="34"/>
      <c r="G746" s="32"/>
      <c r="H746" s="1"/>
      <c r="I746" s="35"/>
      <c r="J746" s="1"/>
      <c r="K746" s="1"/>
      <c r="L746" s="32"/>
      <c r="M746" s="32"/>
      <c r="N746" s="32"/>
      <c r="O746" s="32"/>
      <c r="P746" s="36"/>
      <c r="Q746" s="36"/>
      <c r="R746" s="36"/>
      <c r="S746" s="36"/>
      <c r="T746" s="36"/>
      <c r="U746" s="32"/>
      <c r="V746" s="32"/>
      <c r="W746" s="32"/>
      <c r="X746" s="32"/>
      <c r="Y746" s="32"/>
      <c r="Z746" s="32"/>
      <c r="AA746" s="32"/>
      <c r="AB746" s="32"/>
      <c r="AC746" s="32"/>
      <c r="AD746" s="32"/>
      <c r="AE746" s="32"/>
      <c r="AF746" s="1"/>
      <c r="AG746" s="1"/>
      <c r="AH746" s="1"/>
      <c r="AI746" s="1"/>
      <c r="AJ746" s="1"/>
      <c r="AK746" s="1"/>
      <c r="AL746" s="1"/>
      <c r="AM746" s="1"/>
      <c r="AN746" s="37"/>
    </row>
    <row r="747" spans="1:40" ht="14.25" customHeight="1">
      <c r="A747" s="1"/>
      <c r="B747" s="32"/>
      <c r="C747" s="32"/>
      <c r="D747" s="33"/>
      <c r="E747" s="1"/>
      <c r="F747" s="34"/>
      <c r="G747" s="32"/>
      <c r="H747" s="1"/>
      <c r="I747" s="35"/>
      <c r="J747" s="1"/>
      <c r="K747" s="1"/>
      <c r="L747" s="32"/>
      <c r="M747" s="32"/>
      <c r="N747" s="32"/>
      <c r="O747" s="32"/>
      <c r="P747" s="36"/>
      <c r="Q747" s="36"/>
      <c r="R747" s="36"/>
      <c r="S747" s="36"/>
      <c r="T747" s="36"/>
      <c r="U747" s="32"/>
      <c r="V747" s="32"/>
      <c r="W747" s="32"/>
      <c r="X747" s="32"/>
      <c r="Y747" s="32"/>
      <c r="Z747" s="32"/>
      <c r="AA747" s="32"/>
      <c r="AB747" s="32"/>
      <c r="AC747" s="32"/>
      <c r="AD747" s="32"/>
      <c r="AE747" s="32"/>
      <c r="AF747" s="1"/>
      <c r="AG747" s="1"/>
      <c r="AH747" s="1"/>
      <c r="AI747" s="1"/>
      <c r="AJ747" s="1"/>
      <c r="AK747" s="1"/>
      <c r="AL747" s="1"/>
      <c r="AM747" s="1"/>
      <c r="AN747" s="37"/>
    </row>
    <row r="748" spans="1:40" ht="14.25" customHeight="1">
      <c r="A748" s="1"/>
      <c r="B748" s="32"/>
      <c r="C748" s="32"/>
      <c r="D748" s="33"/>
      <c r="E748" s="1"/>
      <c r="F748" s="34"/>
      <c r="G748" s="32"/>
      <c r="H748" s="1"/>
      <c r="I748" s="35"/>
      <c r="J748" s="1"/>
      <c r="K748" s="1"/>
      <c r="L748" s="32"/>
      <c r="M748" s="32"/>
      <c r="N748" s="32"/>
      <c r="O748" s="32"/>
      <c r="P748" s="36"/>
      <c r="Q748" s="36"/>
      <c r="R748" s="36"/>
      <c r="S748" s="36"/>
      <c r="T748" s="36"/>
      <c r="U748" s="32"/>
      <c r="V748" s="32"/>
      <c r="W748" s="32"/>
      <c r="X748" s="32"/>
      <c r="Y748" s="32"/>
      <c r="Z748" s="32"/>
      <c r="AA748" s="32"/>
      <c r="AB748" s="32"/>
      <c r="AC748" s="32"/>
      <c r="AD748" s="32"/>
      <c r="AE748" s="32"/>
      <c r="AF748" s="1"/>
      <c r="AG748" s="1"/>
      <c r="AH748" s="1"/>
      <c r="AI748" s="1"/>
      <c r="AJ748" s="1"/>
      <c r="AK748" s="1"/>
      <c r="AL748" s="1"/>
      <c r="AM748" s="1"/>
      <c r="AN748" s="37"/>
    </row>
    <row r="749" spans="1:40" ht="14.25" customHeight="1">
      <c r="A749" s="1"/>
      <c r="B749" s="32"/>
      <c r="C749" s="32"/>
      <c r="D749" s="33"/>
      <c r="E749" s="1"/>
      <c r="F749" s="34"/>
      <c r="G749" s="32"/>
      <c r="H749" s="1"/>
      <c r="I749" s="35"/>
      <c r="J749" s="1"/>
      <c r="K749" s="1"/>
      <c r="L749" s="32"/>
      <c r="M749" s="32"/>
      <c r="N749" s="32"/>
      <c r="O749" s="32"/>
      <c r="P749" s="36"/>
      <c r="Q749" s="36"/>
      <c r="R749" s="36"/>
      <c r="S749" s="36"/>
      <c r="T749" s="36"/>
      <c r="U749" s="32"/>
      <c r="V749" s="32"/>
      <c r="W749" s="32"/>
      <c r="X749" s="32"/>
      <c r="Y749" s="32"/>
      <c r="Z749" s="32"/>
      <c r="AA749" s="32"/>
      <c r="AB749" s="32"/>
      <c r="AC749" s="32"/>
      <c r="AD749" s="32"/>
      <c r="AE749" s="32"/>
      <c r="AF749" s="1"/>
      <c r="AG749" s="1"/>
      <c r="AH749" s="1"/>
      <c r="AI749" s="1"/>
      <c r="AJ749" s="1"/>
      <c r="AK749" s="1"/>
      <c r="AL749" s="1"/>
      <c r="AM749" s="1"/>
      <c r="AN749" s="37"/>
    </row>
    <row r="750" spans="1:40" ht="14.25" customHeight="1">
      <c r="A750" s="1"/>
      <c r="B750" s="32"/>
      <c r="C750" s="32"/>
      <c r="D750" s="33"/>
      <c r="E750" s="1"/>
      <c r="F750" s="34"/>
      <c r="G750" s="32"/>
      <c r="H750" s="1"/>
      <c r="I750" s="35"/>
      <c r="J750" s="1"/>
      <c r="K750" s="1"/>
      <c r="L750" s="32"/>
      <c r="M750" s="32"/>
      <c r="N750" s="32"/>
      <c r="O750" s="32"/>
      <c r="P750" s="36"/>
      <c r="Q750" s="36"/>
      <c r="R750" s="36"/>
      <c r="S750" s="36"/>
      <c r="T750" s="36"/>
      <c r="U750" s="32"/>
      <c r="V750" s="32"/>
      <c r="W750" s="32"/>
      <c r="X750" s="32"/>
      <c r="Y750" s="32"/>
      <c r="Z750" s="32"/>
      <c r="AA750" s="32"/>
      <c r="AB750" s="32"/>
      <c r="AC750" s="32"/>
      <c r="AD750" s="32"/>
      <c r="AE750" s="32"/>
      <c r="AF750" s="1"/>
      <c r="AG750" s="1"/>
      <c r="AH750" s="1"/>
      <c r="AI750" s="1"/>
      <c r="AJ750" s="1"/>
      <c r="AK750" s="1"/>
      <c r="AL750" s="1"/>
      <c r="AM750" s="1"/>
      <c r="AN750" s="37"/>
    </row>
    <row r="751" spans="1:40" ht="14.25" customHeight="1">
      <c r="A751" s="1"/>
      <c r="B751" s="32"/>
      <c r="C751" s="32"/>
      <c r="D751" s="33"/>
      <c r="E751" s="1"/>
      <c r="F751" s="34"/>
      <c r="G751" s="32"/>
      <c r="H751" s="1"/>
      <c r="I751" s="35"/>
      <c r="J751" s="1"/>
      <c r="K751" s="1"/>
      <c r="L751" s="32"/>
      <c r="M751" s="32"/>
      <c r="N751" s="32"/>
      <c r="O751" s="32"/>
      <c r="P751" s="36"/>
      <c r="Q751" s="36"/>
      <c r="R751" s="36"/>
      <c r="S751" s="36"/>
      <c r="T751" s="36"/>
      <c r="U751" s="32"/>
      <c r="V751" s="32"/>
      <c r="W751" s="32"/>
      <c r="X751" s="32"/>
      <c r="Y751" s="32"/>
      <c r="Z751" s="32"/>
      <c r="AA751" s="32"/>
      <c r="AB751" s="32"/>
      <c r="AC751" s="32"/>
      <c r="AD751" s="32"/>
      <c r="AE751" s="32"/>
      <c r="AF751" s="1"/>
      <c r="AG751" s="1"/>
      <c r="AH751" s="1"/>
      <c r="AI751" s="1"/>
      <c r="AJ751" s="1"/>
      <c r="AK751" s="1"/>
      <c r="AL751" s="1"/>
      <c r="AM751" s="1"/>
      <c r="AN751" s="37"/>
    </row>
    <row r="752" spans="1:40" ht="14.25" customHeight="1">
      <c r="A752" s="1"/>
      <c r="B752" s="32"/>
      <c r="C752" s="32"/>
      <c r="D752" s="33"/>
      <c r="E752" s="1"/>
      <c r="F752" s="34"/>
      <c r="G752" s="32"/>
      <c r="H752" s="1"/>
      <c r="I752" s="35"/>
      <c r="J752" s="1"/>
      <c r="K752" s="1"/>
      <c r="L752" s="32"/>
      <c r="M752" s="32"/>
      <c r="N752" s="32"/>
      <c r="O752" s="32"/>
      <c r="P752" s="36"/>
      <c r="Q752" s="36"/>
      <c r="R752" s="36"/>
      <c r="S752" s="36"/>
      <c r="T752" s="36"/>
      <c r="U752" s="32"/>
      <c r="V752" s="32"/>
      <c r="W752" s="32"/>
      <c r="X752" s="32"/>
      <c r="Y752" s="32"/>
      <c r="Z752" s="32"/>
      <c r="AA752" s="32"/>
      <c r="AB752" s="32"/>
      <c r="AC752" s="32"/>
      <c r="AD752" s="32"/>
      <c r="AE752" s="32"/>
      <c r="AF752" s="1"/>
      <c r="AG752" s="1"/>
      <c r="AH752" s="1"/>
      <c r="AI752" s="1"/>
      <c r="AJ752" s="1"/>
      <c r="AK752" s="1"/>
      <c r="AL752" s="1"/>
      <c r="AM752" s="1"/>
      <c r="AN752" s="37"/>
    </row>
    <row r="753" spans="1:40" ht="14.25" customHeight="1">
      <c r="A753" s="1"/>
      <c r="B753" s="32"/>
      <c r="C753" s="32"/>
      <c r="D753" s="33"/>
      <c r="E753" s="1"/>
      <c r="F753" s="34"/>
      <c r="G753" s="32"/>
      <c r="H753" s="1"/>
      <c r="I753" s="35"/>
      <c r="J753" s="1"/>
      <c r="K753" s="1"/>
      <c r="L753" s="32"/>
      <c r="M753" s="32"/>
      <c r="N753" s="32"/>
      <c r="O753" s="32"/>
      <c r="P753" s="36"/>
      <c r="Q753" s="36"/>
      <c r="R753" s="36"/>
      <c r="S753" s="36"/>
      <c r="T753" s="36"/>
      <c r="U753" s="32"/>
      <c r="V753" s="32"/>
      <c r="W753" s="32"/>
      <c r="X753" s="32"/>
      <c r="Y753" s="32"/>
      <c r="Z753" s="32"/>
      <c r="AA753" s="32"/>
      <c r="AB753" s="32"/>
      <c r="AC753" s="32"/>
      <c r="AD753" s="32"/>
      <c r="AE753" s="32"/>
      <c r="AF753" s="1"/>
      <c r="AG753" s="1"/>
      <c r="AH753" s="1"/>
      <c r="AI753" s="1"/>
      <c r="AJ753" s="1"/>
      <c r="AK753" s="1"/>
      <c r="AL753" s="1"/>
      <c r="AM753" s="1"/>
      <c r="AN753" s="37"/>
    </row>
    <row r="754" spans="1:40" ht="14.25" customHeight="1">
      <c r="A754" s="1"/>
      <c r="B754" s="32"/>
      <c r="C754" s="32"/>
      <c r="D754" s="33"/>
      <c r="E754" s="1"/>
      <c r="F754" s="34"/>
      <c r="G754" s="32"/>
      <c r="H754" s="1"/>
      <c r="I754" s="35"/>
      <c r="J754" s="1"/>
      <c r="K754" s="1"/>
      <c r="L754" s="32"/>
      <c r="M754" s="32"/>
      <c r="N754" s="32"/>
      <c r="O754" s="32"/>
      <c r="P754" s="36"/>
      <c r="Q754" s="36"/>
      <c r="R754" s="36"/>
      <c r="S754" s="36"/>
      <c r="T754" s="36"/>
      <c r="U754" s="32"/>
      <c r="V754" s="32"/>
      <c r="W754" s="32"/>
      <c r="X754" s="32"/>
      <c r="Y754" s="32"/>
      <c r="Z754" s="32"/>
      <c r="AA754" s="32"/>
      <c r="AB754" s="32"/>
      <c r="AC754" s="32"/>
      <c r="AD754" s="32"/>
      <c r="AE754" s="32"/>
      <c r="AF754" s="1"/>
      <c r="AG754" s="1"/>
      <c r="AH754" s="1"/>
      <c r="AI754" s="1"/>
      <c r="AJ754" s="1"/>
      <c r="AK754" s="1"/>
      <c r="AL754" s="1"/>
      <c r="AM754" s="1"/>
      <c r="AN754" s="37"/>
    </row>
    <row r="755" spans="1:40" ht="14.25" customHeight="1">
      <c r="A755" s="1"/>
      <c r="B755" s="32"/>
      <c r="C755" s="32"/>
      <c r="D755" s="33"/>
      <c r="E755" s="1"/>
      <c r="F755" s="34"/>
      <c r="G755" s="32"/>
      <c r="H755" s="1"/>
      <c r="I755" s="35"/>
      <c r="J755" s="1"/>
      <c r="K755" s="1"/>
      <c r="L755" s="32"/>
      <c r="M755" s="32"/>
      <c r="N755" s="32"/>
      <c r="O755" s="32"/>
      <c r="P755" s="36"/>
      <c r="Q755" s="36"/>
      <c r="R755" s="36"/>
      <c r="S755" s="36"/>
      <c r="T755" s="36"/>
      <c r="U755" s="32"/>
      <c r="V755" s="32"/>
      <c r="W755" s="32"/>
      <c r="X755" s="32"/>
      <c r="Y755" s="32"/>
      <c r="Z755" s="32"/>
      <c r="AA755" s="32"/>
      <c r="AB755" s="32"/>
      <c r="AC755" s="32"/>
      <c r="AD755" s="32"/>
      <c r="AE755" s="32"/>
      <c r="AF755" s="1"/>
      <c r="AG755" s="1"/>
      <c r="AH755" s="1"/>
      <c r="AI755" s="1"/>
      <c r="AJ755" s="1"/>
      <c r="AK755" s="1"/>
      <c r="AL755" s="1"/>
      <c r="AM755" s="1"/>
      <c r="AN755" s="37"/>
    </row>
    <row r="756" spans="1:40" ht="14.25" customHeight="1">
      <c r="A756" s="1"/>
      <c r="B756" s="32"/>
      <c r="C756" s="32"/>
      <c r="D756" s="33"/>
      <c r="E756" s="1"/>
      <c r="F756" s="34"/>
      <c r="G756" s="32"/>
      <c r="H756" s="1"/>
      <c r="I756" s="35"/>
      <c r="J756" s="1"/>
      <c r="K756" s="1"/>
      <c r="L756" s="32"/>
      <c r="M756" s="32"/>
      <c r="N756" s="32"/>
      <c r="O756" s="32"/>
      <c r="P756" s="36"/>
      <c r="Q756" s="36"/>
      <c r="R756" s="36"/>
      <c r="S756" s="36"/>
      <c r="T756" s="36"/>
      <c r="U756" s="32"/>
      <c r="V756" s="32"/>
      <c r="W756" s="32"/>
      <c r="X756" s="32"/>
      <c r="Y756" s="32"/>
      <c r="Z756" s="32"/>
      <c r="AA756" s="32"/>
      <c r="AB756" s="32"/>
      <c r="AC756" s="32"/>
      <c r="AD756" s="32"/>
      <c r="AE756" s="32"/>
      <c r="AF756" s="1"/>
      <c r="AG756" s="1"/>
      <c r="AH756" s="1"/>
      <c r="AI756" s="1"/>
      <c r="AJ756" s="1"/>
      <c r="AK756" s="1"/>
      <c r="AL756" s="1"/>
      <c r="AM756" s="1"/>
      <c r="AN756" s="37"/>
    </row>
    <row r="757" spans="1:40" ht="14.25" customHeight="1">
      <c r="A757" s="1"/>
      <c r="B757" s="32"/>
      <c r="C757" s="32"/>
      <c r="D757" s="33"/>
      <c r="E757" s="1"/>
      <c r="F757" s="34"/>
      <c r="G757" s="32"/>
      <c r="H757" s="1"/>
      <c r="I757" s="35"/>
      <c r="J757" s="1"/>
      <c r="K757" s="1"/>
      <c r="L757" s="32"/>
      <c r="M757" s="32"/>
      <c r="N757" s="32"/>
      <c r="O757" s="32"/>
      <c r="P757" s="36"/>
      <c r="Q757" s="36"/>
      <c r="R757" s="36"/>
      <c r="S757" s="36"/>
      <c r="T757" s="36"/>
      <c r="U757" s="32"/>
      <c r="V757" s="32"/>
      <c r="W757" s="32"/>
      <c r="X757" s="32"/>
      <c r="Y757" s="32"/>
      <c r="Z757" s="32"/>
      <c r="AA757" s="32"/>
      <c r="AB757" s="32"/>
      <c r="AC757" s="32"/>
      <c r="AD757" s="32"/>
      <c r="AE757" s="32"/>
      <c r="AF757" s="1"/>
      <c r="AG757" s="1"/>
      <c r="AH757" s="1"/>
      <c r="AI757" s="1"/>
      <c r="AJ757" s="1"/>
      <c r="AK757" s="1"/>
      <c r="AL757" s="1"/>
      <c r="AM757" s="1"/>
      <c r="AN757" s="37"/>
    </row>
    <row r="758" spans="1:40" ht="14.25" customHeight="1">
      <c r="A758" s="1"/>
      <c r="B758" s="32"/>
      <c r="C758" s="32"/>
      <c r="D758" s="33"/>
      <c r="E758" s="1"/>
      <c r="F758" s="34"/>
      <c r="G758" s="32"/>
      <c r="H758" s="1"/>
      <c r="I758" s="35"/>
      <c r="J758" s="1"/>
      <c r="K758" s="1"/>
      <c r="L758" s="32"/>
      <c r="M758" s="32"/>
      <c r="N758" s="32"/>
      <c r="O758" s="32"/>
      <c r="P758" s="36"/>
      <c r="Q758" s="36"/>
      <c r="R758" s="36"/>
      <c r="S758" s="36"/>
      <c r="T758" s="36"/>
      <c r="U758" s="32"/>
      <c r="V758" s="32"/>
      <c r="W758" s="32"/>
      <c r="X758" s="32"/>
      <c r="Y758" s="32"/>
      <c r="Z758" s="32"/>
      <c r="AA758" s="32"/>
      <c r="AB758" s="32"/>
      <c r="AC758" s="32"/>
      <c r="AD758" s="32"/>
      <c r="AE758" s="32"/>
      <c r="AF758" s="1"/>
      <c r="AG758" s="1"/>
      <c r="AH758" s="1"/>
      <c r="AI758" s="1"/>
      <c r="AJ758" s="1"/>
      <c r="AK758" s="1"/>
      <c r="AL758" s="1"/>
      <c r="AM758" s="1"/>
      <c r="AN758" s="37"/>
    </row>
    <row r="759" spans="1:40" ht="14.25" customHeight="1">
      <c r="A759" s="1"/>
      <c r="B759" s="32"/>
      <c r="C759" s="32"/>
      <c r="D759" s="33"/>
      <c r="E759" s="1"/>
      <c r="F759" s="34"/>
      <c r="G759" s="32"/>
      <c r="H759" s="1"/>
      <c r="I759" s="35"/>
      <c r="J759" s="1"/>
      <c r="K759" s="1"/>
      <c r="L759" s="32"/>
      <c r="M759" s="32"/>
      <c r="N759" s="32"/>
      <c r="O759" s="32"/>
      <c r="P759" s="36"/>
      <c r="Q759" s="36"/>
      <c r="R759" s="36"/>
      <c r="S759" s="36"/>
      <c r="T759" s="36"/>
      <c r="U759" s="32"/>
      <c r="V759" s="32"/>
      <c r="W759" s="32"/>
      <c r="X759" s="32"/>
      <c r="Y759" s="32"/>
      <c r="Z759" s="32"/>
      <c r="AA759" s="32"/>
      <c r="AB759" s="32"/>
      <c r="AC759" s="32"/>
      <c r="AD759" s="32"/>
      <c r="AE759" s="32"/>
      <c r="AF759" s="1"/>
      <c r="AG759" s="1"/>
      <c r="AH759" s="1"/>
      <c r="AI759" s="1"/>
      <c r="AJ759" s="1"/>
      <c r="AK759" s="1"/>
      <c r="AL759" s="1"/>
      <c r="AM759" s="1"/>
      <c r="AN759" s="37"/>
    </row>
    <row r="760" spans="1:40" ht="14.25" customHeight="1">
      <c r="A760" s="1"/>
      <c r="B760" s="32"/>
      <c r="C760" s="32"/>
      <c r="D760" s="33"/>
      <c r="E760" s="1"/>
      <c r="F760" s="34"/>
      <c r="G760" s="32"/>
      <c r="H760" s="1"/>
      <c r="I760" s="35"/>
      <c r="J760" s="1"/>
      <c r="K760" s="1"/>
      <c r="L760" s="32"/>
      <c r="M760" s="32"/>
      <c r="N760" s="32"/>
      <c r="O760" s="32"/>
      <c r="P760" s="36"/>
      <c r="Q760" s="36"/>
      <c r="R760" s="36"/>
      <c r="S760" s="36"/>
      <c r="T760" s="36"/>
      <c r="U760" s="32"/>
      <c r="V760" s="32"/>
      <c r="W760" s="32"/>
      <c r="X760" s="32"/>
      <c r="Y760" s="32"/>
      <c r="Z760" s="32"/>
      <c r="AA760" s="32"/>
      <c r="AB760" s="32"/>
      <c r="AC760" s="32"/>
      <c r="AD760" s="32"/>
      <c r="AE760" s="32"/>
      <c r="AF760" s="1"/>
      <c r="AG760" s="1"/>
      <c r="AH760" s="1"/>
      <c r="AI760" s="1"/>
      <c r="AJ760" s="1"/>
      <c r="AK760" s="1"/>
      <c r="AL760" s="1"/>
      <c r="AM760" s="1"/>
      <c r="AN760" s="37"/>
    </row>
    <row r="761" spans="1:40" ht="14.25" customHeight="1">
      <c r="A761" s="1"/>
      <c r="B761" s="32"/>
      <c r="C761" s="32"/>
      <c r="D761" s="33"/>
      <c r="E761" s="1"/>
      <c r="F761" s="34"/>
      <c r="G761" s="32"/>
      <c r="H761" s="1"/>
      <c r="I761" s="35"/>
      <c r="J761" s="1"/>
      <c r="K761" s="1"/>
      <c r="L761" s="32"/>
      <c r="M761" s="32"/>
      <c r="N761" s="32"/>
      <c r="O761" s="32"/>
      <c r="P761" s="36"/>
      <c r="Q761" s="36"/>
      <c r="R761" s="36"/>
      <c r="S761" s="36"/>
      <c r="T761" s="36"/>
      <c r="U761" s="32"/>
      <c r="V761" s="32"/>
      <c r="W761" s="32"/>
      <c r="X761" s="32"/>
      <c r="Y761" s="32"/>
      <c r="Z761" s="32"/>
      <c r="AA761" s="32"/>
      <c r="AB761" s="32"/>
      <c r="AC761" s="32"/>
      <c r="AD761" s="32"/>
      <c r="AE761" s="32"/>
      <c r="AF761" s="1"/>
      <c r="AG761" s="1"/>
      <c r="AH761" s="1"/>
      <c r="AI761" s="1"/>
      <c r="AJ761" s="1"/>
      <c r="AK761" s="1"/>
      <c r="AL761" s="1"/>
      <c r="AM761" s="1"/>
      <c r="AN761" s="37"/>
    </row>
    <row r="762" spans="1:40" ht="14.25" customHeight="1">
      <c r="A762" s="1"/>
      <c r="B762" s="32"/>
      <c r="C762" s="32"/>
      <c r="D762" s="33"/>
      <c r="E762" s="1"/>
      <c r="F762" s="34"/>
      <c r="G762" s="32"/>
      <c r="H762" s="1"/>
      <c r="I762" s="35"/>
      <c r="J762" s="1"/>
      <c r="K762" s="1"/>
      <c r="L762" s="32"/>
      <c r="M762" s="32"/>
      <c r="N762" s="32"/>
      <c r="O762" s="32"/>
      <c r="P762" s="36"/>
      <c r="Q762" s="36"/>
      <c r="R762" s="36"/>
      <c r="S762" s="36"/>
      <c r="T762" s="36"/>
      <c r="U762" s="32"/>
      <c r="V762" s="32"/>
      <c r="W762" s="32"/>
      <c r="X762" s="32"/>
      <c r="Y762" s="32"/>
      <c r="Z762" s="32"/>
      <c r="AA762" s="32"/>
      <c r="AB762" s="32"/>
      <c r="AC762" s="32"/>
      <c r="AD762" s="32"/>
      <c r="AE762" s="32"/>
      <c r="AF762" s="1"/>
      <c r="AG762" s="1"/>
      <c r="AH762" s="1"/>
      <c r="AI762" s="1"/>
      <c r="AJ762" s="1"/>
      <c r="AK762" s="1"/>
      <c r="AL762" s="1"/>
      <c r="AM762" s="1"/>
      <c r="AN762" s="37"/>
    </row>
    <row r="763" spans="1:40" ht="14.25" customHeight="1">
      <c r="A763" s="1"/>
      <c r="B763" s="32"/>
      <c r="C763" s="32"/>
      <c r="D763" s="33"/>
      <c r="E763" s="1"/>
      <c r="F763" s="34"/>
      <c r="G763" s="32"/>
      <c r="H763" s="1"/>
      <c r="I763" s="35"/>
      <c r="J763" s="1"/>
      <c r="K763" s="1"/>
      <c r="L763" s="32"/>
      <c r="M763" s="32"/>
      <c r="N763" s="32"/>
      <c r="O763" s="32"/>
      <c r="P763" s="36"/>
      <c r="Q763" s="36"/>
      <c r="R763" s="36"/>
      <c r="S763" s="36"/>
      <c r="T763" s="36"/>
      <c r="U763" s="32"/>
      <c r="V763" s="32"/>
      <c r="W763" s="32"/>
      <c r="X763" s="32"/>
      <c r="Y763" s="32"/>
      <c r="Z763" s="32"/>
      <c r="AA763" s="32"/>
      <c r="AB763" s="32"/>
      <c r="AC763" s="32"/>
      <c r="AD763" s="32"/>
      <c r="AE763" s="32"/>
      <c r="AF763" s="1"/>
      <c r="AG763" s="1"/>
      <c r="AH763" s="1"/>
      <c r="AI763" s="1"/>
      <c r="AJ763" s="1"/>
      <c r="AK763" s="1"/>
      <c r="AL763" s="1"/>
      <c r="AM763" s="1"/>
      <c r="AN763" s="37"/>
    </row>
    <row r="764" spans="1:40" ht="14.25" customHeight="1">
      <c r="A764" s="1"/>
      <c r="B764" s="32"/>
      <c r="C764" s="32"/>
      <c r="D764" s="33"/>
      <c r="E764" s="1"/>
      <c r="F764" s="34"/>
      <c r="G764" s="32"/>
      <c r="H764" s="1"/>
      <c r="I764" s="35"/>
      <c r="J764" s="1"/>
      <c r="K764" s="1"/>
      <c r="L764" s="32"/>
      <c r="M764" s="32"/>
      <c r="N764" s="32"/>
      <c r="O764" s="32"/>
      <c r="P764" s="36"/>
      <c r="Q764" s="36"/>
      <c r="R764" s="36"/>
      <c r="S764" s="36"/>
      <c r="T764" s="36"/>
      <c r="U764" s="32"/>
      <c r="V764" s="32"/>
      <c r="W764" s="32"/>
      <c r="X764" s="32"/>
      <c r="Y764" s="32"/>
      <c r="Z764" s="32"/>
      <c r="AA764" s="32"/>
      <c r="AB764" s="32"/>
      <c r="AC764" s="32"/>
      <c r="AD764" s="32"/>
      <c r="AE764" s="32"/>
      <c r="AF764" s="1"/>
      <c r="AG764" s="1"/>
      <c r="AH764" s="1"/>
      <c r="AI764" s="1"/>
      <c r="AJ764" s="1"/>
      <c r="AK764" s="1"/>
      <c r="AL764" s="1"/>
      <c r="AM764" s="1"/>
      <c r="AN764" s="37"/>
    </row>
    <row r="765" spans="1:40" ht="14.25" customHeight="1">
      <c r="A765" s="1"/>
      <c r="B765" s="32"/>
      <c r="C765" s="32"/>
      <c r="D765" s="33"/>
      <c r="E765" s="1"/>
      <c r="F765" s="34"/>
      <c r="G765" s="32"/>
      <c r="H765" s="1"/>
      <c r="I765" s="35"/>
      <c r="J765" s="1"/>
      <c r="K765" s="1"/>
      <c r="L765" s="32"/>
      <c r="M765" s="32"/>
      <c r="N765" s="32"/>
      <c r="O765" s="32"/>
      <c r="P765" s="36"/>
      <c r="Q765" s="36"/>
      <c r="R765" s="36"/>
      <c r="S765" s="36"/>
      <c r="T765" s="36"/>
      <c r="U765" s="32"/>
      <c r="V765" s="32"/>
      <c r="W765" s="32"/>
      <c r="X765" s="32"/>
      <c r="Y765" s="32"/>
      <c r="Z765" s="32"/>
      <c r="AA765" s="32"/>
      <c r="AB765" s="32"/>
      <c r="AC765" s="32"/>
      <c r="AD765" s="32"/>
      <c r="AE765" s="32"/>
      <c r="AF765" s="1"/>
      <c r="AG765" s="1"/>
      <c r="AH765" s="1"/>
      <c r="AI765" s="1"/>
      <c r="AJ765" s="1"/>
      <c r="AK765" s="1"/>
      <c r="AL765" s="1"/>
      <c r="AM765" s="1"/>
      <c r="AN765" s="37"/>
    </row>
    <row r="766" spans="1:40" ht="14.25" customHeight="1">
      <c r="A766" s="1"/>
      <c r="B766" s="32"/>
      <c r="C766" s="32"/>
      <c r="D766" s="33"/>
      <c r="E766" s="1"/>
      <c r="F766" s="34"/>
      <c r="G766" s="32"/>
      <c r="H766" s="1"/>
      <c r="I766" s="35"/>
      <c r="J766" s="1"/>
      <c r="K766" s="1"/>
      <c r="L766" s="32"/>
      <c r="M766" s="32"/>
      <c r="N766" s="32"/>
      <c r="O766" s="32"/>
      <c r="P766" s="36"/>
      <c r="Q766" s="36"/>
      <c r="R766" s="36"/>
      <c r="S766" s="36"/>
      <c r="T766" s="36"/>
      <c r="U766" s="32"/>
      <c r="V766" s="32"/>
      <c r="W766" s="32"/>
      <c r="X766" s="32"/>
      <c r="Y766" s="32"/>
      <c r="Z766" s="32"/>
      <c r="AA766" s="32"/>
      <c r="AB766" s="32"/>
      <c r="AC766" s="32"/>
      <c r="AD766" s="32"/>
      <c r="AE766" s="32"/>
      <c r="AF766" s="1"/>
      <c r="AG766" s="1"/>
      <c r="AH766" s="1"/>
      <c r="AI766" s="1"/>
      <c r="AJ766" s="1"/>
      <c r="AK766" s="1"/>
      <c r="AL766" s="1"/>
      <c r="AM766" s="1"/>
      <c r="AN766" s="37"/>
    </row>
    <row r="767" spans="1:40" ht="14.25" customHeight="1">
      <c r="A767" s="1"/>
      <c r="B767" s="32"/>
      <c r="C767" s="32"/>
      <c r="D767" s="33"/>
      <c r="E767" s="1"/>
      <c r="F767" s="34"/>
      <c r="G767" s="32"/>
      <c r="H767" s="1"/>
      <c r="I767" s="35"/>
      <c r="J767" s="1"/>
      <c r="K767" s="1"/>
      <c r="L767" s="32"/>
      <c r="M767" s="32"/>
      <c r="N767" s="32"/>
      <c r="O767" s="32"/>
      <c r="P767" s="36"/>
      <c r="Q767" s="36"/>
      <c r="R767" s="36"/>
      <c r="S767" s="36"/>
      <c r="T767" s="36"/>
      <c r="U767" s="32"/>
      <c r="V767" s="32"/>
      <c r="W767" s="32"/>
      <c r="X767" s="32"/>
      <c r="Y767" s="32"/>
      <c r="Z767" s="32"/>
      <c r="AA767" s="32"/>
      <c r="AB767" s="32"/>
      <c r="AC767" s="32"/>
      <c r="AD767" s="32"/>
      <c r="AE767" s="32"/>
      <c r="AF767" s="1"/>
      <c r="AG767" s="1"/>
      <c r="AH767" s="1"/>
      <c r="AI767" s="1"/>
      <c r="AJ767" s="1"/>
      <c r="AK767" s="1"/>
      <c r="AL767" s="1"/>
      <c r="AM767" s="1"/>
      <c r="AN767" s="37"/>
    </row>
    <row r="768" spans="1:40" ht="14.25" customHeight="1">
      <c r="A768" s="1"/>
      <c r="B768" s="32"/>
      <c r="C768" s="32"/>
      <c r="D768" s="33"/>
      <c r="E768" s="1"/>
      <c r="F768" s="34"/>
      <c r="G768" s="32"/>
      <c r="H768" s="1"/>
      <c r="I768" s="35"/>
      <c r="J768" s="1"/>
      <c r="K768" s="1"/>
      <c r="L768" s="32"/>
      <c r="M768" s="32"/>
      <c r="N768" s="32"/>
      <c r="O768" s="32"/>
      <c r="P768" s="36"/>
      <c r="Q768" s="36"/>
      <c r="R768" s="36"/>
      <c r="S768" s="36"/>
      <c r="T768" s="36"/>
      <c r="U768" s="32"/>
      <c r="V768" s="32"/>
      <c r="W768" s="32"/>
      <c r="X768" s="32"/>
      <c r="Y768" s="32"/>
      <c r="Z768" s="32"/>
      <c r="AA768" s="32"/>
      <c r="AB768" s="32"/>
      <c r="AC768" s="32"/>
      <c r="AD768" s="32"/>
      <c r="AE768" s="32"/>
      <c r="AF768" s="1"/>
      <c r="AG768" s="1"/>
      <c r="AH768" s="1"/>
      <c r="AI768" s="1"/>
      <c r="AJ768" s="1"/>
      <c r="AK768" s="1"/>
      <c r="AL768" s="1"/>
      <c r="AM768" s="1"/>
      <c r="AN768" s="37"/>
    </row>
    <row r="769" spans="1:40" ht="14.25" customHeight="1">
      <c r="A769" s="1"/>
      <c r="B769" s="32"/>
      <c r="C769" s="32"/>
      <c r="D769" s="33"/>
      <c r="E769" s="1"/>
      <c r="F769" s="34"/>
      <c r="G769" s="32"/>
      <c r="H769" s="1"/>
      <c r="I769" s="35"/>
      <c r="J769" s="1"/>
      <c r="K769" s="1"/>
      <c r="L769" s="32"/>
      <c r="M769" s="32"/>
      <c r="N769" s="32"/>
      <c r="O769" s="32"/>
      <c r="P769" s="36"/>
      <c r="Q769" s="36"/>
      <c r="R769" s="36"/>
      <c r="S769" s="36"/>
      <c r="T769" s="36"/>
      <c r="U769" s="32"/>
      <c r="V769" s="32"/>
      <c r="W769" s="32"/>
      <c r="X769" s="32"/>
      <c r="Y769" s="32"/>
      <c r="Z769" s="32"/>
      <c r="AA769" s="32"/>
      <c r="AB769" s="32"/>
      <c r="AC769" s="32"/>
      <c r="AD769" s="32"/>
      <c r="AE769" s="32"/>
      <c r="AF769" s="1"/>
      <c r="AG769" s="1"/>
      <c r="AH769" s="1"/>
      <c r="AI769" s="1"/>
      <c r="AJ769" s="1"/>
      <c r="AK769" s="1"/>
      <c r="AL769" s="1"/>
      <c r="AM769" s="1"/>
      <c r="AN769" s="37"/>
    </row>
    <row r="770" spans="1:40" ht="14.25" customHeight="1">
      <c r="A770" s="1"/>
      <c r="B770" s="32"/>
      <c r="C770" s="32"/>
      <c r="D770" s="33"/>
      <c r="E770" s="1"/>
      <c r="F770" s="34"/>
      <c r="G770" s="32"/>
      <c r="H770" s="1"/>
      <c r="I770" s="35"/>
      <c r="J770" s="1"/>
      <c r="K770" s="1"/>
      <c r="L770" s="32"/>
      <c r="M770" s="32"/>
      <c r="N770" s="32"/>
      <c r="O770" s="32"/>
      <c r="P770" s="36"/>
      <c r="Q770" s="36"/>
      <c r="R770" s="36"/>
      <c r="S770" s="36"/>
      <c r="T770" s="36"/>
      <c r="U770" s="32"/>
      <c r="V770" s="32"/>
      <c r="W770" s="32"/>
      <c r="X770" s="32"/>
      <c r="Y770" s="32"/>
      <c r="Z770" s="32"/>
      <c r="AA770" s="32"/>
      <c r="AB770" s="32"/>
      <c r="AC770" s="32"/>
      <c r="AD770" s="32"/>
      <c r="AE770" s="32"/>
      <c r="AF770" s="1"/>
      <c r="AG770" s="1"/>
      <c r="AH770" s="1"/>
      <c r="AI770" s="1"/>
      <c r="AJ770" s="1"/>
      <c r="AK770" s="1"/>
      <c r="AL770" s="1"/>
      <c r="AM770" s="1"/>
      <c r="AN770" s="37"/>
    </row>
    <row r="771" spans="1:40" ht="14.25" customHeight="1">
      <c r="A771" s="1"/>
      <c r="B771" s="32"/>
      <c r="C771" s="32"/>
      <c r="D771" s="33"/>
      <c r="E771" s="1"/>
      <c r="F771" s="34"/>
      <c r="G771" s="32"/>
      <c r="H771" s="1"/>
      <c r="I771" s="35"/>
      <c r="J771" s="1"/>
      <c r="K771" s="1"/>
      <c r="L771" s="32"/>
      <c r="M771" s="32"/>
      <c r="N771" s="32"/>
      <c r="O771" s="32"/>
      <c r="P771" s="36"/>
      <c r="Q771" s="36"/>
      <c r="R771" s="36"/>
      <c r="S771" s="36"/>
      <c r="T771" s="36"/>
      <c r="U771" s="32"/>
      <c r="V771" s="32"/>
      <c r="W771" s="32"/>
      <c r="X771" s="32"/>
      <c r="Y771" s="32"/>
      <c r="Z771" s="32"/>
      <c r="AA771" s="32"/>
      <c r="AB771" s="32"/>
      <c r="AC771" s="32"/>
      <c r="AD771" s="32"/>
      <c r="AE771" s="32"/>
      <c r="AF771" s="1"/>
      <c r="AG771" s="1"/>
      <c r="AH771" s="1"/>
      <c r="AI771" s="1"/>
      <c r="AJ771" s="1"/>
      <c r="AK771" s="1"/>
      <c r="AL771" s="1"/>
      <c r="AM771" s="1"/>
      <c r="AN771" s="37"/>
    </row>
    <row r="772" spans="1:40" ht="14.25" customHeight="1">
      <c r="A772" s="1"/>
      <c r="B772" s="32"/>
      <c r="C772" s="32"/>
      <c r="D772" s="33"/>
      <c r="E772" s="1"/>
      <c r="F772" s="34"/>
      <c r="G772" s="32"/>
      <c r="H772" s="1"/>
      <c r="I772" s="35"/>
      <c r="J772" s="1"/>
      <c r="K772" s="1"/>
      <c r="L772" s="32"/>
      <c r="M772" s="32"/>
      <c r="N772" s="32"/>
      <c r="O772" s="32"/>
      <c r="P772" s="36"/>
      <c r="Q772" s="36"/>
      <c r="R772" s="36"/>
      <c r="S772" s="36"/>
      <c r="T772" s="36"/>
      <c r="U772" s="32"/>
      <c r="V772" s="32"/>
      <c r="W772" s="32"/>
      <c r="X772" s="32"/>
      <c r="Y772" s="32"/>
      <c r="Z772" s="32"/>
      <c r="AA772" s="32"/>
      <c r="AB772" s="32"/>
      <c r="AC772" s="32"/>
      <c r="AD772" s="32"/>
      <c r="AE772" s="32"/>
      <c r="AF772" s="1"/>
      <c r="AG772" s="1"/>
      <c r="AH772" s="1"/>
      <c r="AI772" s="1"/>
      <c r="AJ772" s="1"/>
      <c r="AK772" s="1"/>
      <c r="AL772" s="1"/>
      <c r="AM772" s="1"/>
      <c r="AN772" s="37"/>
    </row>
    <row r="773" spans="1:40" ht="14.25" customHeight="1">
      <c r="A773" s="1"/>
      <c r="B773" s="32"/>
      <c r="C773" s="32"/>
      <c r="D773" s="33"/>
      <c r="E773" s="1"/>
      <c r="F773" s="34"/>
      <c r="G773" s="32"/>
      <c r="H773" s="1"/>
      <c r="I773" s="35"/>
      <c r="J773" s="1"/>
      <c r="K773" s="1"/>
      <c r="L773" s="32"/>
      <c r="M773" s="32"/>
      <c r="N773" s="32"/>
      <c r="O773" s="32"/>
      <c r="P773" s="36"/>
      <c r="Q773" s="36"/>
      <c r="R773" s="36"/>
      <c r="S773" s="36"/>
      <c r="T773" s="36"/>
      <c r="U773" s="32"/>
      <c r="V773" s="32"/>
      <c r="W773" s="32"/>
      <c r="X773" s="32"/>
      <c r="Y773" s="32"/>
      <c r="Z773" s="32"/>
      <c r="AA773" s="32"/>
      <c r="AB773" s="32"/>
      <c r="AC773" s="32"/>
      <c r="AD773" s="32"/>
      <c r="AE773" s="32"/>
      <c r="AF773" s="1"/>
      <c r="AG773" s="1"/>
      <c r="AH773" s="1"/>
      <c r="AI773" s="1"/>
      <c r="AJ773" s="1"/>
      <c r="AK773" s="1"/>
      <c r="AL773" s="1"/>
      <c r="AM773" s="1"/>
      <c r="AN773" s="37"/>
    </row>
    <row r="774" spans="1:40" ht="14.25" customHeight="1">
      <c r="A774" s="1"/>
      <c r="B774" s="32"/>
      <c r="C774" s="32"/>
      <c r="D774" s="33"/>
      <c r="E774" s="1"/>
      <c r="F774" s="34"/>
      <c r="G774" s="32"/>
      <c r="H774" s="1"/>
      <c r="I774" s="35"/>
      <c r="J774" s="1"/>
      <c r="K774" s="1"/>
      <c r="L774" s="32"/>
      <c r="M774" s="32"/>
      <c r="N774" s="32"/>
      <c r="O774" s="32"/>
      <c r="P774" s="36"/>
      <c r="Q774" s="36"/>
      <c r="R774" s="36"/>
      <c r="S774" s="36"/>
      <c r="T774" s="36"/>
      <c r="U774" s="32"/>
      <c r="V774" s="32"/>
      <c r="W774" s="32"/>
      <c r="X774" s="32"/>
      <c r="Y774" s="32"/>
      <c r="Z774" s="32"/>
      <c r="AA774" s="32"/>
      <c r="AB774" s="32"/>
      <c r="AC774" s="32"/>
      <c r="AD774" s="32"/>
      <c r="AE774" s="32"/>
      <c r="AF774" s="1"/>
      <c r="AG774" s="1"/>
      <c r="AH774" s="1"/>
      <c r="AI774" s="1"/>
      <c r="AJ774" s="1"/>
      <c r="AK774" s="1"/>
      <c r="AL774" s="1"/>
      <c r="AM774" s="1"/>
      <c r="AN774" s="37"/>
    </row>
    <row r="775" spans="1:40" ht="14.25" customHeight="1">
      <c r="A775" s="1"/>
      <c r="B775" s="32"/>
      <c r="C775" s="32"/>
      <c r="D775" s="33"/>
      <c r="E775" s="1"/>
      <c r="F775" s="34"/>
      <c r="G775" s="32"/>
      <c r="H775" s="1"/>
      <c r="I775" s="35"/>
      <c r="J775" s="1"/>
      <c r="K775" s="1"/>
      <c r="L775" s="32"/>
      <c r="M775" s="32"/>
      <c r="N775" s="32"/>
      <c r="O775" s="32"/>
      <c r="P775" s="36"/>
      <c r="Q775" s="36"/>
      <c r="R775" s="36"/>
      <c r="S775" s="36"/>
      <c r="T775" s="36"/>
      <c r="U775" s="32"/>
      <c r="V775" s="32"/>
      <c r="W775" s="32"/>
      <c r="X775" s="32"/>
      <c r="Y775" s="32"/>
      <c r="Z775" s="32"/>
      <c r="AA775" s="32"/>
      <c r="AB775" s="32"/>
      <c r="AC775" s="32"/>
      <c r="AD775" s="32"/>
      <c r="AE775" s="32"/>
      <c r="AF775" s="1"/>
      <c r="AG775" s="1"/>
      <c r="AH775" s="1"/>
      <c r="AI775" s="1"/>
      <c r="AJ775" s="1"/>
      <c r="AK775" s="1"/>
      <c r="AL775" s="1"/>
      <c r="AM775" s="1"/>
      <c r="AN775" s="37"/>
    </row>
    <row r="776" spans="1:40" ht="14.25" customHeight="1">
      <c r="A776" s="1"/>
      <c r="B776" s="32"/>
      <c r="C776" s="32"/>
      <c r="D776" s="33"/>
      <c r="E776" s="1"/>
      <c r="F776" s="34"/>
      <c r="G776" s="32"/>
      <c r="H776" s="1"/>
      <c r="I776" s="35"/>
      <c r="J776" s="1"/>
      <c r="K776" s="1"/>
      <c r="L776" s="32"/>
      <c r="M776" s="32"/>
      <c r="N776" s="32"/>
      <c r="O776" s="32"/>
      <c r="P776" s="36"/>
      <c r="Q776" s="36"/>
      <c r="R776" s="36"/>
      <c r="S776" s="36"/>
      <c r="T776" s="36"/>
      <c r="U776" s="32"/>
      <c r="V776" s="32"/>
      <c r="W776" s="32"/>
      <c r="X776" s="32"/>
      <c r="Y776" s="32"/>
      <c r="Z776" s="32"/>
      <c r="AA776" s="32"/>
      <c r="AB776" s="32"/>
      <c r="AC776" s="32"/>
      <c r="AD776" s="32"/>
      <c r="AE776" s="32"/>
      <c r="AF776" s="1"/>
      <c r="AG776" s="1"/>
      <c r="AH776" s="1"/>
      <c r="AI776" s="1"/>
      <c r="AJ776" s="1"/>
      <c r="AK776" s="1"/>
      <c r="AL776" s="1"/>
      <c r="AM776" s="1"/>
      <c r="AN776" s="37"/>
    </row>
    <row r="777" spans="1:40" ht="14.25" customHeight="1">
      <c r="A777" s="1"/>
      <c r="B777" s="32"/>
      <c r="C777" s="32"/>
      <c r="D777" s="33"/>
      <c r="E777" s="1"/>
      <c r="F777" s="34"/>
      <c r="G777" s="32"/>
      <c r="H777" s="1"/>
      <c r="I777" s="35"/>
      <c r="J777" s="1"/>
      <c r="K777" s="1"/>
      <c r="L777" s="32"/>
      <c r="M777" s="32"/>
      <c r="N777" s="32"/>
      <c r="O777" s="32"/>
      <c r="P777" s="36"/>
      <c r="Q777" s="36"/>
      <c r="R777" s="36"/>
      <c r="S777" s="36"/>
      <c r="T777" s="36"/>
      <c r="U777" s="32"/>
      <c r="V777" s="32"/>
      <c r="W777" s="32"/>
      <c r="X777" s="32"/>
      <c r="Y777" s="32"/>
      <c r="Z777" s="32"/>
      <c r="AA777" s="32"/>
      <c r="AB777" s="32"/>
      <c r="AC777" s="32"/>
      <c r="AD777" s="32"/>
      <c r="AE777" s="32"/>
      <c r="AF777" s="1"/>
      <c r="AG777" s="1"/>
      <c r="AH777" s="1"/>
      <c r="AI777" s="1"/>
      <c r="AJ777" s="1"/>
      <c r="AK777" s="1"/>
      <c r="AL777" s="1"/>
      <c r="AM777" s="1"/>
      <c r="AN777" s="37"/>
    </row>
    <row r="778" spans="1:40" ht="14.25" customHeight="1">
      <c r="A778" s="1"/>
      <c r="B778" s="32"/>
      <c r="C778" s="32"/>
      <c r="D778" s="33"/>
      <c r="E778" s="1"/>
      <c r="F778" s="34"/>
      <c r="G778" s="32"/>
      <c r="H778" s="1"/>
      <c r="I778" s="35"/>
      <c r="J778" s="1"/>
      <c r="K778" s="1"/>
      <c r="L778" s="32"/>
      <c r="M778" s="32"/>
      <c r="N778" s="32"/>
      <c r="O778" s="32"/>
      <c r="P778" s="36"/>
      <c r="Q778" s="36"/>
      <c r="R778" s="36"/>
      <c r="S778" s="36"/>
      <c r="T778" s="36"/>
      <c r="U778" s="32"/>
      <c r="V778" s="32"/>
      <c r="W778" s="32"/>
      <c r="X778" s="32"/>
      <c r="Y778" s="32"/>
      <c r="Z778" s="32"/>
      <c r="AA778" s="32"/>
      <c r="AB778" s="32"/>
      <c r="AC778" s="32"/>
      <c r="AD778" s="32"/>
      <c r="AE778" s="32"/>
      <c r="AF778" s="1"/>
      <c r="AG778" s="1"/>
      <c r="AH778" s="1"/>
      <c r="AI778" s="1"/>
      <c r="AJ778" s="1"/>
      <c r="AK778" s="1"/>
      <c r="AL778" s="1"/>
      <c r="AM778" s="1"/>
      <c r="AN778" s="37"/>
    </row>
    <row r="779" spans="1:40" ht="14.25" customHeight="1">
      <c r="A779" s="1"/>
      <c r="B779" s="32"/>
      <c r="C779" s="32"/>
      <c r="D779" s="33"/>
      <c r="E779" s="1"/>
      <c r="F779" s="34"/>
      <c r="G779" s="32"/>
      <c r="H779" s="1"/>
      <c r="I779" s="35"/>
      <c r="J779" s="1"/>
      <c r="K779" s="1"/>
      <c r="L779" s="32"/>
      <c r="M779" s="32"/>
      <c r="N779" s="32"/>
      <c r="O779" s="32"/>
      <c r="P779" s="36"/>
      <c r="Q779" s="36"/>
      <c r="R779" s="36"/>
      <c r="S779" s="36"/>
      <c r="T779" s="36"/>
      <c r="U779" s="32"/>
      <c r="V779" s="32"/>
      <c r="W779" s="32"/>
      <c r="X779" s="32"/>
      <c r="Y779" s="32"/>
      <c r="Z779" s="32"/>
      <c r="AA779" s="32"/>
      <c r="AB779" s="32"/>
      <c r="AC779" s="32"/>
      <c r="AD779" s="32"/>
      <c r="AE779" s="32"/>
      <c r="AF779" s="1"/>
      <c r="AG779" s="1"/>
      <c r="AH779" s="1"/>
      <c r="AI779" s="1"/>
      <c r="AJ779" s="1"/>
      <c r="AK779" s="1"/>
      <c r="AL779" s="1"/>
      <c r="AM779" s="1"/>
      <c r="AN779" s="37"/>
    </row>
    <row r="780" spans="1:40" ht="14.25" customHeight="1">
      <c r="A780" s="1"/>
      <c r="B780" s="32"/>
      <c r="C780" s="32"/>
      <c r="D780" s="33"/>
      <c r="E780" s="1"/>
      <c r="F780" s="34"/>
      <c r="G780" s="32"/>
      <c r="H780" s="1"/>
      <c r="I780" s="35"/>
      <c r="J780" s="1"/>
      <c r="K780" s="1"/>
      <c r="L780" s="32"/>
      <c r="M780" s="32"/>
      <c r="N780" s="32"/>
      <c r="O780" s="32"/>
      <c r="P780" s="36"/>
      <c r="Q780" s="36"/>
      <c r="R780" s="36"/>
      <c r="S780" s="36"/>
      <c r="T780" s="36"/>
      <c r="U780" s="32"/>
      <c r="V780" s="32"/>
      <c r="W780" s="32"/>
      <c r="X780" s="32"/>
      <c r="Y780" s="32"/>
      <c r="Z780" s="32"/>
      <c r="AA780" s="32"/>
      <c r="AB780" s="32"/>
      <c r="AC780" s="32"/>
      <c r="AD780" s="32"/>
      <c r="AE780" s="32"/>
      <c r="AF780" s="1"/>
      <c r="AG780" s="1"/>
      <c r="AH780" s="1"/>
      <c r="AI780" s="1"/>
      <c r="AJ780" s="1"/>
      <c r="AK780" s="1"/>
      <c r="AL780" s="1"/>
      <c r="AM780" s="1"/>
      <c r="AN780" s="37"/>
    </row>
    <row r="781" spans="1:40" ht="14.25" customHeight="1">
      <c r="A781" s="1"/>
      <c r="B781" s="32"/>
      <c r="C781" s="32"/>
      <c r="D781" s="33"/>
      <c r="E781" s="1"/>
      <c r="F781" s="34"/>
      <c r="G781" s="32"/>
      <c r="H781" s="1"/>
      <c r="I781" s="35"/>
      <c r="J781" s="1"/>
      <c r="K781" s="1"/>
      <c r="L781" s="32"/>
      <c r="M781" s="32"/>
      <c r="N781" s="32"/>
      <c r="O781" s="32"/>
      <c r="P781" s="36"/>
      <c r="Q781" s="36"/>
      <c r="R781" s="36"/>
      <c r="S781" s="36"/>
      <c r="T781" s="36"/>
      <c r="U781" s="32"/>
      <c r="V781" s="32"/>
      <c r="W781" s="32"/>
      <c r="X781" s="32"/>
      <c r="Y781" s="32"/>
      <c r="Z781" s="32"/>
      <c r="AA781" s="32"/>
      <c r="AB781" s="32"/>
      <c r="AC781" s="32"/>
      <c r="AD781" s="32"/>
      <c r="AE781" s="32"/>
      <c r="AF781" s="1"/>
      <c r="AG781" s="1"/>
      <c r="AH781" s="1"/>
      <c r="AI781" s="1"/>
      <c r="AJ781" s="1"/>
      <c r="AK781" s="1"/>
      <c r="AL781" s="1"/>
      <c r="AM781" s="1"/>
      <c r="AN781" s="37"/>
    </row>
    <row r="782" spans="1:40" ht="14.25" customHeight="1">
      <c r="A782" s="1"/>
      <c r="B782" s="32"/>
      <c r="C782" s="32"/>
      <c r="D782" s="33"/>
      <c r="E782" s="1"/>
      <c r="F782" s="34"/>
      <c r="G782" s="32"/>
      <c r="H782" s="1"/>
      <c r="I782" s="35"/>
      <c r="J782" s="1"/>
      <c r="K782" s="1"/>
      <c r="L782" s="32"/>
      <c r="M782" s="32"/>
      <c r="N782" s="32"/>
      <c r="O782" s="32"/>
      <c r="P782" s="36"/>
      <c r="Q782" s="36"/>
      <c r="R782" s="36"/>
      <c r="S782" s="36"/>
      <c r="T782" s="36"/>
      <c r="U782" s="32"/>
      <c r="V782" s="32"/>
      <c r="W782" s="32"/>
      <c r="X782" s="32"/>
      <c r="Y782" s="32"/>
      <c r="Z782" s="32"/>
      <c r="AA782" s="32"/>
      <c r="AB782" s="32"/>
      <c r="AC782" s="32"/>
      <c r="AD782" s="32"/>
      <c r="AE782" s="32"/>
      <c r="AF782" s="1"/>
      <c r="AG782" s="1"/>
      <c r="AH782" s="1"/>
      <c r="AI782" s="1"/>
      <c r="AJ782" s="1"/>
      <c r="AK782" s="1"/>
      <c r="AL782" s="1"/>
      <c r="AM782" s="1"/>
      <c r="AN782" s="37"/>
    </row>
    <row r="783" spans="1:40" ht="14.25" customHeight="1">
      <c r="A783" s="1"/>
      <c r="B783" s="32"/>
      <c r="C783" s="32"/>
      <c r="D783" s="33"/>
      <c r="E783" s="1"/>
      <c r="F783" s="34"/>
      <c r="G783" s="32"/>
      <c r="H783" s="1"/>
      <c r="I783" s="35"/>
      <c r="J783" s="1"/>
      <c r="K783" s="1"/>
      <c r="L783" s="32"/>
      <c r="M783" s="32"/>
      <c r="N783" s="32"/>
      <c r="O783" s="32"/>
      <c r="P783" s="36"/>
      <c r="Q783" s="36"/>
      <c r="R783" s="36"/>
      <c r="S783" s="36"/>
      <c r="T783" s="36"/>
      <c r="U783" s="32"/>
      <c r="V783" s="32"/>
      <c r="W783" s="32"/>
      <c r="X783" s="32"/>
      <c r="Y783" s="32"/>
      <c r="Z783" s="32"/>
      <c r="AA783" s="32"/>
      <c r="AB783" s="32"/>
      <c r="AC783" s="32"/>
      <c r="AD783" s="32"/>
      <c r="AE783" s="32"/>
      <c r="AF783" s="1"/>
      <c r="AG783" s="1"/>
      <c r="AH783" s="1"/>
      <c r="AI783" s="1"/>
      <c r="AJ783" s="1"/>
      <c r="AK783" s="1"/>
      <c r="AL783" s="1"/>
      <c r="AM783" s="1"/>
      <c r="AN783" s="37"/>
    </row>
    <row r="784" spans="1:40" ht="14.25" customHeight="1">
      <c r="A784" s="1"/>
      <c r="B784" s="32"/>
      <c r="C784" s="32"/>
      <c r="D784" s="33"/>
      <c r="E784" s="1"/>
      <c r="F784" s="34"/>
      <c r="G784" s="32"/>
      <c r="H784" s="1"/>
      <c r="I784" s="35"/>
      <c r="J784" s="1"/>
      <c r="K784" s="1"/>
      <c r="L784" s="32"/>
      <c r="M784" s="32"/>
      <c r="N784" s="32"/>
      <c r="O784" s="32"/>
      <c r="P784" s="36"/>
      <c r="Q784" s="36"/>
      <c r="R784" s="36"/>
      <c r="S784" s="36"/>
      <c r="T784" s="36"/>
      <c r="U784" s="32"/>
      <c r="V784" s="32"/>
      <c r="W784" s="32"/>
      <c r="X784" s="32"/>
      <c r="Y784" s="32"/>
      <c r="Z784" s="32"/>
      <c r="AA784" s="32"/>
      <c r="AB784" s="32"/>
      <c r="AC784" s="32"/>
      <c r="AD784" s="32"/>
      <c r="AE784" s="32"/>
      <c r="AF784" s="1"/>
      <c r="AG784" s="1"/>
      <c r="AH784" s="1"/>
      <c r="AI784" s="1"/>
      <c r="AJ784" s="1"/>
      <c r="AK784" s="1"/>
      <c r="AL784" s="1"/>
      <c r="AM784" s="1"/>
      <c r="AN784" s="37"/>
    </row>
    <row r="785" spans="1:40" ht="14.25" customHeight="1">
      <c r="A785" s="1"/>
      <c r="B785" s="32"/>
      <c r="C785" s="32"/>
      <c r="D785" s="33"/>
      <c r="E785" s="1"/>
      <c r="F785" s="34"/>
      <c r="G785" s="32"/>
      <c r="H785" s="1"/>
      <c r="I785" s="35"/>
      <c r="J785" s="1"/>
      <c r="K785" s="1"/>
      <c r="L785" s="32"/>
      <c r="M785" s="32"/>
      <c r="N785" s="32"/>
      <c r="O785" s="32"/>
      <c r="P785" s="36"/>
      <c r="Q785" s="36"/>
      <c r="R785" s="36"/>
      <c r="S785" s="36"/>
      <c r="T785" s="36"/>
      <c r="U785" s="32"/>
      <c r="V785" s="32"/>
      <c r="W785" s="32"/>
      <c r="X785" s="32"/>
      <c r="Y785" s="32"/>
      <c r="Z785" s="32"/>
      <c r="AA785" s="32"/>
      <c r="AB785" s="32"/>
      <c r="AC785" s="32"/>
      <c r="AD785" s="32"/>
      <c r="AE785" s="32"/>
      <c r="AF785" s="1"/>
      <c r="AG785" s="1"/>
      <c r="AH785" s="1"/>
      <c r="AI785" s="1"/>
      <c r="AJ785" s="1"/>
      <c r="AK785" s="1"/>
      <c r="AL785" s="1"/>
      <c r="AM785" s="1"/>
      <c r="AN785" s="37"/>
    </row>
    <row r="786" spans="1:40" ht="14.25" customHeight="1">
      <c r="A786" s="1"/>
      <c r="B786" s="32"/>
      <c r="C786" s="32"/>
      <c r="D786" s="33"/>
      <c r="E786" s="1"/>
      <c r="F786" s="34"/>
      <c r="G786" s="32"/>
      <c r="H786" s="1"/>
      <c r="I786" s="35"/>
      <c r="J786" s="1"/>
      <c r="K786" s="1"/>
      <c r="L786" s="32"/>
      <c r="M786" s="32"/>
      <c r="N786" s="32"/>
      <c r="O786" s="32"/>
      <c r="P786" s="36"/>
      <c r="Q786" s="36"/>
      <c r="R786" s="36"/>
      <c r="S786" s="36"/>
      <c r="T786" s="36"/>
      <c r="U786" s="32"/>
      <c r="V786" s="32"/>
      <c r="W786" s="32"/>
      <c r="X786" s="32"/>
      <c r="Y786" s="32"/>
      <c r="Z786" s="32"/>
      <c r="AA786" s="32"/>
      <c r="AB786" s="32"/>
      <c r="AC786" s="32"/>
      <c r="AD786" s="32"/>
      <c r="AE786" s="32"/>
      <c r="AF786" s="1"/>
      <c r="AG786" s="1"/>
      <c r="AH786" s="1"/>
      <c r="AI786" s="1"/>
      <c r="AJ786" s="1"/>
      <c r="AK786" s="1"/>
      <c r="AL786" s="1"/>
      <c r="AM786" s="1"/>
      <c r="AN786" s="37"/>
    </row>
    <row r="787" spans="1:40" ht="14.25" customHeight="1">
      <c r="A787" s="1"/>
      <c r="B787" s="32"/>
      <c r="C787" s="32"/>
      <c r="D787" s="33"/>
      <c r="E787" s="1"/>
      <c r="F787" s="34"/>
      <c r="G787" s="32"/>
      <c r="H787" s="1"/>
      <c r="I787" s="35"/>
      <c r="J787" s="1"/>
      <c r="K787" s="1"/>
      <c r="L787" s="32"/>
      <c r="M787" s="32"/>
      <c r="N787" s="32"/>
      <c r="O787" s="32"/>
      <c r="P787" s="36"/>
      <c r="Q787" s="36"/>
      <c r="R787" s="36"/>
      <c r="S787" s="36"/>
      <c r="T787" s="36"/>
      <c r="U787" s="32"/>
      <c r="V787" s="32"/>
      <c r="W787" s="32"/>
      <c r="X787" s="32"/>
      <c r="Y787" s="32"/>
      <c r="Z787" s="32"/>
      <c r="AA787" s="32"/>
      <c r="AB787" s="32"/>
      <c r="AC787" s="32"/>
      <c r="AD787" s="32"/>
      <c r="AE787" s="32"/>
      <c r="AF787" s="1"/>
      <c r="AG787" s="1"/>
      <c r="AH787" s="1"/>
      <c r="AI787" s="1"/>
      <c r="AJ787" s="1"/>
      <c r="AK787" s="1"/>
      <c r="AL787" s="1"/>
      <c r="AM787" s="1"/>
      <c r="AN787" s="37"/>
    </row>
    <row r="788" spans="1:40" ht="14.25" customHeight="1">
      <c r="A788" s="1"/>
      <c r="B788" s="32"/>
      <c r="C788" s="32"/>
      <c r="D788" s="33"/>
      <c r="E788" s="1"/>
      <c r="F788" s="34"/>
      <c r="G788" s="32"/>
      <c r="H788" s="1"/>
      <c r="I788" s="35"/>
      <c r="J788" s="1"/>
      <c r="K788" s="1"/>
      <c r="L788" s="32"/>
      <c r="M788" s="32"/>
      <c r="N788" s="32"/>
      <c r="O788" s="32"/>
      <c r="P788" s="36"/>
      <c r="Q788" s="36"/>
      <c r="R788" s="36"/>
      <c r="S788" s="36"/>
      <c r="T788" s="36"/>
      <c r="U788" s="32"/>
      <c r="V788" s="32"/>
      <c r="W788" s="32"/>
      <c r="X788" s="32"/>
      <c r="Y788" s="32"/>
      <c r="Z788" s="32"/>
      <c r="AA788" s="32"/>
      <c r="AB788" s="32"/>
      <c r="AC788" s="32"/>
      <c r="AD788" s="32"/>
      <c r="AE788" s="32"/>
      <c r="AF788" s="1"/>
      <c r="AG788" s="1"/>
      <c r="AH788" s="1"/>
      <c r="AI788" s="1"/>
      <c r="AJ788" s="1"/>
      <c r="AK788" s="1"/>
      <c r="AL788" s="1"/>
      <c r="AM788" s="1"/>
      <c r="AN788" s="37"/>
    </row>
    <row r="789" spans="1:40" ht="14.25" customHeight="1">
      <c r="A789" s="1"/>
      <c r="B789" s="32"/>
      <c r="C789" s="32"/>
      <c r="D789" s="33"/>
      <c r="E789" s="1"/>
      <c r="F789" s="34"/>
      <c r="G789" s="32"/>
      <c r="H789" s="1"/>
      <c r="I789" s="35"/>
      <c r="J789" s="1"/>
      <c r="K789" s="1"/>
      <c r="L789" s="32"/>
      <c r="M789" s="32"/>
      <c r="N789" s="32"/>
      <c r="O789" s="32"/>
      <c r="P789" s="36"/>
      <c r="Q789" s="36"/>
      <c r="R789" s="36"/>
      <c r="S789" s="36"/>
      <c r="T789" s="36"/>
      <c r="U789" s="32"/>
      <c r="V789" s="32"/>
      <c r="W789" s="32"/>
      <c r="X789" s="32"/>
      <c r="Y789" s="32"/>
      <c r="Z789" s="32"/>
      <c r="AA789" s="32"/>
      <c r="AB789" s="32"/>
      <c r="AC789" s="32"/>
      <c r="AD789" s="32"/>
      <c r="AE789" s="32"/>
      <c r="AF789" s="1"/>
      <c r="AG789" s="1"/>
      <c r="AH789" s="1"/>
      <c r="AI789" s="1"/>
      <c r="AJ789" s="1"/>
      <c r="AK789" s="1"/>
      <c r="AL789" s="1"/>
      <c r="AM789" s="1"/>
      <c r="AN789" s="37"/>
    </row>
    <row r="790" spans="1:40" ht="14.25" customHeight="1">
      <c r="A790" s="1"/>
      <c r="B790" s="32"/>
      <c r="C790" s="32"/>
      <c r="D790" s="33"/>
      <c r="E790" s="1"/>
      <c r="F790" s="34"/>
      <c r="G790" s="32"/>
      <c r="H790" s="1"/>
      <c r="I790" s="35"/>
      <c r="J790" s="1"/>
      <c r="K790" s="1"/>
      <c r="L790" s="32"/>
      <c r="M790" s="32"/>
      <c r="N790" s="32"/>
      <c r="O790" s="32"/>
      <c r="P790" s="36"/>
      <c r="Q790" s="36"/>
      <c r="R790" s="36"/>
      <c r="S790" s="36"/>
      <c r="T790" s="36"/>
      <c r="U790" s="32"/>
      <c r="V790" s="32"/>
      <c r="W790" s="32"/>
      <c r="X790" s="32"/>
      <c r="Y790" s="32"/>
      <c r="Z790" s="32"/>
      <c r="AA790" s="32"/>
      <c r="AB790" s="32"/>
      <c r="AC790" s="32"/>
      <c r="AD790" s="32"/>
      <c r="AE790" s="32"/>
      <c r="AF790" s="1"/>
      <c r="AG790" s="1"/>
      <c r="AH790" s="1"/>
      <c r="AI790" s="1"/>
      <c r="AJ790" s="1"/>
      <c r="AK790" s="1"/>
      <c r="AL790" s="1"/>
      <c r="AM790" s="1"/>
      <c r="AN790" s="37"/>
    </row>
    <row r="791" spans="1:40" ht="14.25" customHeight="1">
      <c r="A791" s="1"/>
      <c r="B791" s="32"/>
      <c r="C791" s="32"/>
      <c r="D791" s="33"/>
      <c r="E791" s="1"/>
      <c r="F791" s="34"/>
      <c r="G791" s="32"/>
      <c r="H791" s="1"/>
      <c r="I791" s="35"/>
      <c r="J791" s="1"/>
      <c r="K791" s="1"/>
      <c r="L791" s="32"/>
      <c r="M791" s="32"/>
      <c r="N791" s="32"/>
      <c r="O791" s="32"/>
      <c r="P791" s="36"/>
      <c r="Q791" s="36"/>
      <c r="R791" s="36"/>
      <c r="S791" s="36"/>
      <c r="T791" s="36"/>
      <c r="U791" s="32"/>
      <c r="V791" s="32"/>
      <c r="W791" s="32"/>
      <c r="X791" s="32"/>
      <c r="Y791" s="32"/>
      <c r="Z791" s="32"/>
      <c r="AA791" s="32"/>
      <c r="AB791" s="32"/>
      <c r="AC791" s="32"/>
      <c r="AD791" s="32"/>
      <c r="AE791" s="32"/>
      <c r="AF791" s="1"/>
      <c r="AG791" s="1"/>
      <c r="AH791" s="1"/>
      <c r="AI791" s="1"/>
      <c r="AJ791" s="1"/>
      <c r="AK791" s="1"/>
      <c r="AL791" s="1"/>
      <c r="AM791" s="1"/>
      <c r="AN791" s="37"/>
    </row>
    <row r="792" spans="1:40" ht="14.25" customHeight="1">
      <c r="A792" s="1"/>
      <c r="B792" s="32"/>
      <c r="C792" s="32"/>
      <c r="D792" s="33"/>
      <c r="E792" s="1"/>
      <c r="F792" s="34"/>
      <c r="G792" s="32"/>
      <c r="H792" s="1"/>
      <c r="I792" s="35"/>
      <c r="J792" s="1"/>
      <c r="K792" s="1"/>
      <c r="L792" s="32"/>
      <c r="M792" s="32"/>
      <c r="N792" s="32"/>
      <c r="O792" s="32"/>
      <c r="P792" s="36"/>
      <c r="Q792" s="36"/>
      <c r="R792" s="36"/>
      <c r="S792" s="36"/>
      <c r="T792" s="36"/>
      <c r="U792" s="32"/>
      <c r="V792" s="32"/>
      <c r="W792" s="32"/>
      <c r="X792" s="32"/>
      <c r="Y792" s="32"/>
      <c r="Z792" s="32"/>
      <c r="AA792" s="32"/>
      <c r="AB792" s="32"/>
      <c r="AC792" s="32"/>
      <c r="AD792" s="32"/>
      <c r="AE792" s="32"/>
      <c r="AF792" s="1"/>
      <c r="AG792" s="1"/>
      <c r="AH792" s="1"/>
      <c r="AI792" s="1"/>
      <c r="AJ792" s="1"/>
      <c r="AK792" s="1"/>
      <c r="AL792" s="1"/>
      <c r="AM792" s="1"/>
      <c r="AN792" s="37"/>
    </row>
    <row r="793" spans="1:40" ht="14.25" customHeight="1">
      <c r="A793" s="1"/>
      <c r="B793" s="32"/>
      <c r="C793" s="32"/>
      <c r="D793" s="33"/>
      <c r="E793" s="1"/>
      <c r="F793" s="34"/>
      <c r="G793" s="32"/>
      <c r="H793" s="1"/>
      <c r="I793" s="35"/>
      <c r="J793" s="1"/>
      <c r="K793" s="1"/>
      <c r="L793" s="32"/>
      <c r="M793" s="32"/>
      <c r="N793" s="32"/>
      <c r="O793" s="32"/>
      <c r="P793" s="36"/>
      <c r="Q793" s="36"/>
      <c r="R793" s="36"/>
      <c r="S793" s="36"/>
      <c r="T793" s="36"/>
      <c r="U793" s="32"/>
      <c r="V793" s="32"/>
      <c r="W793" s="32"/>
      <c r="X793" s="32"/>
      <c r="Y793" s="32"/>
      <c r="Z793" s="32"/>
      <c r="AA793" s="32"/>
      <c r="AB793" s="32"/>
      <c r="AC793" s="32"/>
      <c r="AD793" s="32"/>
      <c r="AE793" s="32"/>
      <c r="AF793" s="1"/>
      <c r="AG793" s="1"/>
      <c r="AH793" s="1"/>
      <c r="AI793" s="1"/>
      <c r="AJ793" s="1"/>
      <c r="AK793" s="1"/>
      <c r="AL793" s="1"/>
      <c r="AM793" s="1"/>
      <c r="AN793" s="37"/>
    </row>
    <row r="794" spans="1:40" ht="14.25" customHeight="1">
      <c r="A794" s="1"/>
      <c r="B794" s="32"/>
      <c r="C794" s="32"/>
      <c r="D794" s="33"/>
      <c r="E794" s="1"/>
      <c r="F794" s="34"/>
      <c r="G794" s="32"/>
      <c r="H794" s="1"/>
      <c r="I794" s="35"/>
      <c r="J794" s="1"/>
      <c r="K794" s="1"/>
      <c r="L794" s="32"/>
      <c r="M794" s="32"/>
      <c r="N794" s="32"/>
      <c r="O794" s="32"/>
      <c r="P794" s="36"/>
      <c r="Q794" s="36"/>
      <c r="R794" s="36"/>
      <c r="S794" s="36"/>
      <c r="T794" s="36"/>
      <c r="U794" s="32"/>
      <c r="V794" s="32"/>
      <c r="W794" s="32"/>
      <c r="X794" s="32"/>
      <c r="Y794" s="32"/>
      <c r="Z794" s="32"/>
      <c r="AA794" s="32"/>
      <c r="AB794" s="32"/>
      <c r="AC794" s="32"/>
      <c r="AD794" s="32"/>
      <c r="AE794" s="32"/>
      <c r="AF794" s="1"/>
      <c r="AG794" s="1"/>
      <c r="AH794" s="1"/>
      <c r="AI794" s="1"/>
      <c r="AJ794" s="1"/>
      <c r="AK794" s="1"/>
      <c r="AL794" s="1"/>
      <c r="AM794" s="1"/>
      <c r="AN794" s="37"/>
    </row>
    <row r="795" spans="1:40" ht="14.25" customHeight="1">
      <c r="A795" s="1"/>
      <c r="B795" s="32"/>
      <c r="C795" s="32"/>
      <c r="D795" s="33"/>
      <c r="E795" s="1"/>
      <c r="F795" s="34"/>
      <c r="G795" s="32"/>
      <c r="H795" s="1"/>
      <c r="I795" s="35"/>
      <c r="J795" s="1"/>
      <c r="K795" s="1"/>
      <c r="L795" s="32"/>
      <c r="M795" s="32"/>
      <c r="N795" s="32"/>
      <c r="O795" s="32"/>
      <c r="P795" s="36"/>
      <c r="Q795" s="36"/>
      <c r="R795" s="36"/>
      <c r="S795" s="36"/>
      <c r="T795" s="36"/>
      <c r="U795" s="32"/>
      <c r="V795" s="32"/>
      <c r="W795" s="32"/>
      <c r="X795" s="32"/>
      <c r="Y795" s="32"/>
      <c r="Z795" s="32"/>
      <c r="AA795" s="32"/>
      <c r="AB795" s="32"/>
      <c r="AC795" s="32"/>
      <c r="AD795" s="32"/>
      <c r="AE795" s="32"/>
      <c r="AF795" s="1"/>
      <c r="AG795" s="1"/>
      <c r="AH795" s="1"/>
      <c r="AI795" s="1"/>
      <c r="AJ795" s="1"/>
      <c r="AK795" s="1"/>
      <c r="AL795" s="1"/>
      <c r="AM795" s="1"/>
      <c r="AN795" s="37"/>
    </row>
    <row r="796" spans="1:40" ht="14.25" customHeight="1">
      <c r="A796" s="1"/>
      <c r="B796" s="32"/>
      <c r="C796" s="32"/>
      <c r="D796" s="33"/>
      <c r="E796" s="1"/>
      <c r="F796" s="34"/>
      <c r="G796" s="32"/>
      <c r="H796" s="1"/>
      <c r="I796" s="35"/>
      <c r="J796" s="1"/>
      <c r="K796" s="1"/>
      <c r="L796" s="32"/>
      <c r="M796" s="32"/>
      <c r="N796" s="32"/>
      <c r="O796" s="32"/>
      <c r="P796" s="36"/>
      <c r="Q796" s="36"/>
      <c r="R796" s="36"/>
      <c r="S796" s="36"/>
      <c r="T796" s="36"/>
      <c r="U796" s="32"/>
      <c r="V796" s="32"/>
      <c r="W796" s="32"/>
      <c r="X796" s="32"/>
      <c r="Y796" s="32"/>
      <c r="Z796" s="32"/>
      <c r="AA796" s="32"/>
      <c r="AB796" s="32"/>
      <c r="AC796" s="32"/>
      <c r="AD796" s="32"/>
      <c r="AE796" s="32"/>
      <c r="AF796" s="1"/>
      <c r="AG796" s="1"/>
      <c r="AH796" s="1"/>
      <c r="AI796" s="1"/>
      <c r="AJ796" s="1"/>
      <c r="AK796" s="1"/>
      <c r="AL796" s="1"/>
      <c r="AM796" s="1"/>
      <c r="AN796" s="37"/>
    </row>
    <row r="797" spans="1:40" ht="14.25" customHeight="1">
      <c r="A797" s="1"/>
      <c r="B797" s="32"/>
      <c r="C797" s="32"/>
      <c r="D797" s="33"/>
      <c r="E797" s="1"/>
      <c r="F797" s="34"/>
      <c r="G797" s="32"/>
      <c r="H797" s="1"/>
      <c r="I797" s="35"/>
      <c r="J797" s="1"/>
      <c r="K797" s="1"/>
      <c r="L797" s="32"/>
      <c r="M797" s="32"/>
      <c r="N797" s="32"/>
      <c r="O797" s="32"/>
      <c r="P797" s="36"/>
      <c r="Q797" s="36"/>
      <c r="R797" s="36"/>
      <c r="S797" s="36"/>
      <c r="T797" s="36"/>
      <c r="U797" s="32"/>
      <c r="V797" s="32"/>
      <c r="W797" s="32"/>
      <c r="X797" s="32"/>
      <c r="Y797" s="32"/>
      <c r="Z797" s="32"/>
      <c r="AA797" s="32"/>
      <c r="AB797" s="32"/>
      <c r="AC797" s="32"/>
      <c r="AD797" s="32"/>
      <c r="AE797" s="32"/>
      <c r="AF797" s="1"/>
      <c r="AG797" s="1"/>
      <c r="AH797" s="1"/>
      <c r="AI797" s="1"/>
      <c r="AJ797" s="1"/>
      <c r="AK797" s="1"/>
      <c r="AL797" s="1"/>
      <c r="AM797" s="1"/>
      <c r="AN797" s="37"/>
    </row>
    <row r="798" spans="1:40" ht="14.25" customHeight="1">
      <c r="A798" s="1"/>
      <c r="B798" s="32"/>
      <c r="C798" s="32"/>
      <c r="D798" s="33"/>
      <c r="E798" s="1"/>
      <c r="F798" s="34"/>
      <c r="G798" s="32"/>
      <c r="H798" s="1"/>
      <c r="I798" s="35"/>
      <c r="J798" s="1"/>
      <c r="K798" s="1"/>
      <c r="L798" s="32"/>
      <c r="M798" s="32"/>
      <c r="N798" s="32"/>
      <c r="O798" s="32"/>
      <c r="P798" s="36"/>
      <c r="Q798" s="36"/>
      <c r="R798" s="36"/>
      <c r="S798" s="36"/>
      <c r="T798" s="36"/>
      <c r="U798" s="32"/>
      <c r="V798" s="32"/>
      <c r="W798" s="32"/>
      <c r="X798" s="32"/>
      <c r="Y798" s="32"/>
      <c r="Z798" s="32"/>
      <c r="AA798" s="32"/>
      <c r="AB798" s="32"/>
      <c r="AC798" s="32"/>
      <c r="AD798" s="32"/>
      <c r="AE798" s="32"/>
      <c r="AF798" s="1"/>
      <c r="AG798" s="1"/>
      <c r="AH798" s="1"/>
      <c r="AI798" s="1"/>
      <c r="AJ798" s="1"/>
      <c r="AK798" s="1"/>
      <c r="AL798" s="1"/>
      <c r="AM798" s="1"/>
      <c r="AN798" s="37"/>
    </row>
    <row r="799" spans="1:40" ht="14.25" customHeight="1">
      <c r="A799" s="1"/>
      <c r="B799" s="32"/>
      <c r="C799" s="32"/>
      <c r="D799" s="33"/>
      <c r="E799" s="1"/>
      <c r="F799" s="34"/>
      <c r="G799" s="32"/>
      <c r="H799" s="1"/>
      <c r="I799" s="35"/>
      <c r="J799" s="1"/>
      <c r="K799" s="1"/>
      <c r="L799" s="32"/>
      <c r="M799" s="32"/>
      <c r="N799" s="32"/>
      <c r="O799" s="32"/>
      <c r="P799" s="36"/>
      <c r="Q799" s="36"/>
      <c r="R799" s="36"/>
      <c r="S799" s="36"/>
      <c r="T799" s="36"/>
      <c r="U799" s="32"/>
      <c r="V799" s="32"/>
      <c r="W799" s="32"/>
      <c r="X799" s="32"/>
      <c r="Y799" s="32"/>
      <c r="Z799" s="32"/>
      <c r="AA799" s="32"/>
      <c r="AB799" s="32"/>
      <c r="AC799" s="32"/>
      <c r="AD799" s="32"/>
      <c r="AE799" s="32"/>
      <c r="AF799" s="1"/>
      <c r="AG799" s="1"/>
      <c r="AH799" s="1"/>
      <c r="AI799" s="1"/>
      <c r="AJ799" s="1"/>
      <c r="AK799" s="1"/>
      <c r="AL799" s="1"/>
      <c r="AM799" s="1"/>
      <c r="AN799" s="37"/>
    </row>
    <row r="800" spans="1:40" ht="14.25" customHeight="1">
      <c r="A800" s="1"/>
      <c r="B800" s="32"/>
      <c r="C800" s="32"/>
      <c r="D800" s="33"/>
      <c r="E800" s="1"/>
      <c r="F800" s="34"/>
      <c r="G800" s="32"/>
      <c r="H800" s="1"/>
      <c r="I800" s="35"/>
      <c r="J800" s="1"/>
      <c r="K800" s="1"/>
      <c r="L800" s="32"/>
      <c r="M800" s="32"/>
      <c r="N800" s="32"/>
      <c r="O800" s="32"/>
      <c r="P800" s="36"/>
      <c r="Q800" s="36"/>
      <c r="R800" s="36"/>
      <c r="S800" s="36"/>
      <c r="T800" s="36"/>
      <c r="U800" s="32"/>
      <c r="V800" s="32"/>
      <c r="W800" s="32"/>
      <c r="X800" s="32"/>
      <c r="Y800" s="32"/>
      <c r="Z800" s="32"/>
      <c r="AA800" s="32"/>
      <c r="AB800" s="32"/>
      <c r="AC800" s="32"/>
      <c r="AD800" s="32"/>
      <c r="AE800" s="32"/>
      <c r="AF800" s="1"/>
      <c r="AG800" s="1"/>
      <c r="AH800" s="1"/>
      <c r="AI800" s="1"/>
      <c r="AJ800" s="1"/>
      <c r="AK800" s="1"/>
      <c r="AL800" s="1"/>
      <c r="AM800" s="1"/>
      <c r="AN800" s="37"/>
    </row>
    <row r="801" spans="1:40" ht="14.25" customHeight="1">
      <c r="A801" s="1"/>
      <c r="B801" s="32"/>
      <c r="C801" s="32"/>
      <c r="D801" s="33"/>
      <c r="E801" s="1"/>
      <c r="F801" s="34"/>
      <c r="G801" s="32"/>
      <c r="H801" s="1"/>
      <c r="I801" s="35"/>
      <c r="J801" s="1"/>
      <c r="K801" s="1"/>
      <c r="L801" s="32"/>
      <c r="M801" s="32"/>
      <c r="N801" s="32"/>
      <c r="O801" s="32"/>
      <c r="P801" s="36"/>
      <c r="Q801" s="36"/>
      <c r="R801" s="36"/>
      <c r="S801" s="36"/>
      <c r="T801" s="36"/>
      <c r="U801" s="32"/>
      <c r="V801" s="32"/>
      <c r="W801" s="32"/>
      <c r="X801" s="32"/>
      <c r="Y801" s="32"/>
      <c r="Z801" s="32"/>
      <c r="AA801" s="32"/>
      <c r="AB801" s="32"/>
      <c r="AC801" s="32"/>
      <c r="AD801" s="32"/>
      <c r="AE801" s="32"/>
      <c r="AF801" s="1"/>
      <c r="AG801" s="1"/>
      <c r="AH801" s="1"/>
      <c r="AI801" s="1"/>
      <c r="AJ801" s="1"/>
      <c r="AK801" s="1"/>
      <c r="AL801" s="1"/>
      <c r="AM801" s="1"/>
      <c r="AN801" s="37"/>
    </row>
    <row r="802" spans="1:40" ht="14.25" customHeight="1">
      <c r="A802" s="1"/>
      <c r="B802" s="32"/>
      <c r="C802" s="32"/>
      <c r="D802" s="33"/>
      <c r="E802" s="1"/>
      <c r="F802" s="34"/>
      <c r="G802" s="32"/>
      <c r="H802" s="1"/>
      <c r="I802" s="35"/>
      <c r="J802" s="1"/>
      <c r="K802" s="1"/>
      <c r="L802" s="32"/>
      <c r="M802" s="32"/>
      <c r="N802" s="32"/>
      <c r="O802" s="32"/>
      <c r="P802" s="36"/>
      <c r="Q802" s="36"/>
      <c r="R802" s="36"/>
      <c r="S802" s="36"/>
      <c r="T802" s="36"/>
      <c r="U802" s="32"/>
      <c r="V802" s="32"/>
      <c r="W802" s="32"/>
      <c r="X802" s="32"/>
      <c r="Y802" s="32"/>
      <c r="Z802" s="32"/>
      <c r="AA802" s="32"/>
      <c r="AB802" s="32"/>
      <c r="AC802" s="32"/>
      <c r="AD802" s="32"/>
      <c r="AE802" s="32"/>
      <c r="AF802" s="1"/>
      <c r="AG802" s="1"/>
      <c r="AH802" s="1"/>
      <c r="AI802" s="1"/>
      <c r="AJ802" s="1"/>
      <c r="AK802" s="1"/>
      <c r="AL802" s="1"/>
      <c r="AM802" s="1"/>
      <c r="AN802" s="37"/>
    </row>
    <row r="803" spans="1:40" ht="14.25" customHeight="1">
      <c r="A803" s="1"/>
      <c r="B803" s="32"/>
      <c r="C803" s="32"/>
      <c r="D803" s="33"/>
      <c r="E803" s="1"/>
      <c r="F803" s="34"/>
      <c r="G803" s="32"/>
      <c r="H803" s="1"/>
      <c r="I803" s="35"/>
      <c r="J803" s="1"/>
      <c r="K803" s="1"/>
      <c r="L803" s="32"/>
      <c r="M803" s="32"/>
      <c r="N803" s="32"/>
      <c r="O803" s="32"/>
      <c r="P803" s="36"/>
      <c r="Q803" s="36"/>
      <c r="R803" s="36"/>
      <c r="S803" s="36"/>
      <c r="T803" s="36"/>
      <c r="U803" s="32"/>
      <c r="V803" s="32"/>
      <c r="W803" s="32"/>
      <c r="X803" s="32"/>
      <c r="Y803" s="32"/>
      <c r="Z803" s="32"/>
      <c r="AA803" s="32"/>
      <c r="AB803" s="32"/>
      <c r="AC803" s="32"/>
      <c r="AD803" s="32"/>
      <c r="AE803" s="32"/>
      <c r="AF803" s="1"/>
      <c r="AG803" s="1"/>
      <c r="AH803" s="1"/>
      <c r="AI803" s="1"/>
      <c r="AJ803" s="1"/>
      <c r="AK803" s="1"/>
      <c r="AL803" s="1"/>
      <c r="AM803" s="1"/>
      <c r="AN803" s="37"/>
    </row>
    <row r="804" spans="1:40" ht="14.25" customHeight="1">
      <c r="A804" s="1"/>
      <c r="B804" s="32"/>
      <c r="C804" s="32"/>
      <c r="D804" s="33"/>
      <c r="E804" s="1"/>
      <c r="F804" s="34"/>
      <c r="G804" s="32"/>
      <c r="H804" s="1"/>
      <c r="I804" s="35"/>
      <c r="J804" s="1"/>
      <c r="K804" s="1"/>
      <c r="L804" s="32"/>
      <c r="M804" s="32"/>
      <c r="N804" s="32"/>
      <c r="O804" s="32"/>
      <c r="P804" s="36"/>
      <c r="Q804" s="36"/>
      <c r="R804" s="36"/>
      <c r="S804" s="36"/>
      <c r="T804" s="36"/>
      <c r="U804" s="32"/>
      <c r="V804" s="32"/>
      <c r="W804" s="32"/>
      <c r="X804" s="32"/>
      <c r="Y804" s="32"/>
      <c r="Z804" s="32"/>
      <c r="AA804" s="32"/>
      <c r="AB804" s="32"/>
      <c r="AC804" s="32"/>
      <c r="AD804" s="32"/>
      <c r="AE804" s="32"/>
      <c r="AF804" s="1"/>
      <c r="AG804" s="1"/>
      <c r="AH804" s="1"/>
      <c r="AI804" s="1"/>
      <c r="AJ804" s="1"/>
      <c r="AK804" s="1"/>
      <c r="AL804" s="1"/>
      <c r="AM804" s="1"/>
      <c r="AN804" s="37"/>
    </row>
    <row r="805" spans="1:40" ht="14.25" customHeight="1">
      <c r="A805" s="1"/>
      <c r="B805" s="32"/>
      <c r="C805" s="32"/>
      <c r="D805" s="33"/>
      <c r="E805" s="1"/>
      <c r="F805" s="34"/>
      <c r="G805" s="32"/>
      <c r="H805" s="1"/>
      <c r="I805" s="35"/>
      <c r="J805" s="1"/>
      <c r="K805" s="1"/>
      <c r="L805" s="32"/>
      <c r="M805" s="32"/>
      <c r="N805" s="32"/>
      <c r="O805" s="32"/>
      <c r="P805" s="36"/>
      <c r="Q805" s="36"/>
      <c r="R805" s="36"/>
      <c r="S805" s="36"/>
      <c r="T805" s="36"/>
      <c r="U805" s="32"/>
      <c r="V805" s="32"/>
      <c r="W805" s="32"/>
      <c r="X805" s="32"/>
      <c r="Y805" s="32"/>
      <c r="Z805" s="32"/>
      <c r="AA805" s="32"/>
      <c r="AB805" s="32"/>
      <c r="AC805" s="32"/>
      <c r="AD805" s="32"/>
      <c r="AE805" s="32"/>
      <c r="AF805" s="1"/>
      <c r="AG805" s="1"/>
      <c r="AH805" s="1"/>
      <c r="AI805" s="1"/>
      <c r="AJ805" s="1"/>
      <c r="AK805" s="1"/>
      <c r="AL805" s="1"/>
      <c r="AM805" s="1"/>
      <c r="AN805" s="37"/>
    </row>
    <row r="806" spans="1:40" ht="14.25" customHeight="1">
      <c r="A806" s="1"/>
      <c r="B806" s="32"/>
      <c r="C806" s="32"/>
      <c r="D806" s="33"/>
      <c r="E806" s="1"/>
      <c r="F806" s="34"/>
      <c r="G806" s="32"/>
      <c r="H806" s="1"/>
      <c r="I806" s="35"/>
      <c r="J806" s="1"/>
      <c r="K806" s="1"/>
      <c r="L806" s="32"/>
      <c r="M806" s="32"/>
      <c r="N806" s="32"/>
      <c r="O806" s="32"/>
      <c r="P806" s="36"/>
      <c r="Q806" s="36"/>
      <c r="R806" s="36"/>
      <c r="S806" s="36"/>
      <c r="T806" s="36"/>
      <c r="U806" s="32"/>
      <c r="V806" s="32"/>
      <c r="W806" s="32"/>
      <c r="X806" s="32"/>
      <c r="Y806" s="32"/>
      <c r="Z806" s="32"/>
      <c r="AA806" s="32"/>
      <c r="AB806" s="32"/>
      <c r="AC806" s="32"/>
      <c r="AD806" s="32"/>
      <c r="AE806" s="32"/>
      <c r="AF806" s="1"/>
      <c r="AG806" s="1"/>
      <c r="AH806" s="1"/>
      <c r="AI806" s="1"/>
      <c r="AJ806" s="1"/>
      <c r="AK806" s="1"/>
      <c r="AL806" s="1"/>
      <c r="AM806" s="1"/>
      <c r="AN806" s="37"/>
    </row>
    <row r="807" spans="1:40" ht="14.25" customHeight="1">
      <c r="A807" s="1"/>
      <c r="B807" s="32"/>
      <c r="C807" s="32"/>
      <c r="D807" s="33"/>
      <c r="E807" s="1"/>
      <c r="F807" s="34"/>
      <c r="G807" s="32"/>
      <c r="H807" s="1"/>
      <c r="I807" s="35"/>
      <c r="J807" s="1"/>
      <c r="K807" s="1"/>
      <c r="L807" s="32"/>
      <c r="M807" s="32"/>
      <c r="N807" s="32"/>
      <c r="O807" s="32"/>
      <c r="P807" s="36"/>
      <c r="Q807" s="36"/>
      <c r="R807" s="36"/>
      <c r="S807" s="36"/>
      <c r="T807" s="36"/>
      <c r="U807" s="32"/>
      <c r="V807" s="32"/>
      <c r="W807" s="32"/>
      <c r="X807" s="32"/>
      <c r="Y807" s="32"/>
      <c r="Z807" s="32"/>
      <c r="AA807" s="32"/>
      <c r="AB807" s="32"/>
      <c r="AC807" s="32"/>
      <c r="AD807" s="32"/>
      <c r="AE807" s="32"/>
      <c r="AF807" s="1"/>
      <c r="AG807" s="1"/>
      <c r="AH807" s="1"/>
      <c r="AI807" s="1"/>
      <c r="AJ807" s="1"/>
      <c r="AK807" s="1"/>
      <c r="AL807" s="1"/>
      <c r="AM807" s="1"/>
      <c r="AN807" s="37"/>
    </row>
    <row r="808" spans="1:40" ht="14.25" customHeight="1">
      <c r="A808" s="1"/>
      <c r="B808" s="32"/>
      <c r="C808" s="32"/>
      <c r="D808" s="33"/>
      <c r="E808" s="1"/>
      <c r="F808" s="34"/>
      <c r="G808" s="32"/>
      <c r="H808" s="1"/>
      <c r="I808" s="35"/>
      <c r="J808" s="1"/>
      <c r="K808" s="1"/>
      <c r="L808" s="32"/>
      <c r="M808" s="32"/>
      <c r="N808" s="32"/>
      <c r="O808" s="32"/>
      <c r="P808" s="36"/>
      <c r="Q808" s="36"/>
      <c r="R808" s="36"/>
      <c r="S808" s="36"/>
      <c r="T808" s="36"/>
      <c r="U808" s="32"/>
      <c r="V808" s="32"/>
      <c r="W808" s="32"/>
      <c r="X808" s="32"/>
      <c r="Y808" s="32"/>
      <c r="Z808" s="32"/>
      <c r="AA808" s="32"/>
      <c r="AB808" s="32"/>
      <c r="AC808" s="32"/>
      <c r="AD808" s="32"/>
      <c r="AE808" s="32"/>
      <c r="AF808" s="1"/>
      <c r="AG808" s="1"/>
      <c r="AH808" s="1"/>
      <c r="AI808" s="1"/>
      <c r="AJ808" s="1"/>
      <c r="AK808" s="1"/>
      <c r="AL808" s="1"/>
      <c r="AM808" s="1"/>
      <c r="AN808" s="37"/>
    </row>
    <row r="809" spans="1:40" ht="14.25" customHeight="1">
      <c r="A809" s="1"/>
      <c r="B809" s="32"/>
      <c r="C809" s="32"/>
      <c r="D809" s="33"/>
      <c r="E809" s="1"/>
      <c r="F809" s="34"/>
      <c r="G809" s="32"/>
      <c r="H809" s="1"/>
      <c r="I809" s="35"/>
      <c r="J809" s="1"/>
      <c r="K809" s="1"/>
      <c r="L809" s="32"/>
      <c r="M809" s="32"/>
      <c r="N809" s="32"/>
      <c r="O809" s="32"/>
      <c r="P809" s="36"/>
      <c r="Q809" s="36"/>
      <c r="R809" s="36"/>
      <c r="S809" s="36"/>
      <c r="T809" s="36"/>
      <c r="U809" s="32"/>
      <c r="V809" s="32"/>
      <c r="W809" s="32"/>
      <c r="X809" s="32"/>
      <c r="Y809" s="32"/>
      <c r="Z809" s="32"/>
      <c r="AA809" s="32"/>
      <c r="AB809" s="32"/>
      <c r="AC809" s="32"/>
      <c r="AD809" s="32"/>
      <c r="AE809" s="32"/>
      <c r="AF809" s="1"/>
      <c r="AG809" s="1"/>
      <c r="AH809" s="1"/>
      <c r="AI809" s="1"/>
      <c r="AJ809" s="1"/>
      <c r="AK809" s="1"/>
      <c r="AL809" s="1"/>
      <c r="AM809" s="1"/>
      <c r="AN809" s="37"/>
    </row>
    <row r="810" spans="1:40" ht="14.25" customHeight="1">
      <c r="A810" s="1"/>
      <c r="B810" s="32"/>
      <c r="C810" s="32"/>
      <c r="D810" s="33"/>
      <c r="E810" s="1"/>
      <c r="F810" s="34"/>
      <c r="G810" s="32"/>
      <c r="H810" s="1"/>
      <c r="I810" s="35"/>
      <c r="J810" s="1"/>
      <c r="K810" s="1"/>
      <c r="L810" s="32"/>
      <c r="M810" s="32"/>
      <c r="N810" s="32"/>
      <c r="O810" s="32"/>
      <c r="P810" s="36"/>
      <c r="Q810" s="36"/>
      <c r="R810" s="36"/>
      <c r="S810" s="36"/>
      <c r="T810" s="36"/>
      <c r="U810" s="32"/>
      <c r="V810" s="32"/>
      <c r="W810" s="32"/>
      <c r="X810" s="32"/>
      <c r="Y810" s="32"/>
      <c r="Z810" s="32"/>
      <c r="AA810" s="32"/>
      <c r="AB810" s="32"/>
      <c r="AC810" s="32"/>
      <c r="AD810" s="32"/>
      <c r="AE810" s="32"/>
      <c r="AF810" s="1"/>
      <c r="AG810" s="1"/>
      <c r="AH810" s="1"/>
      <c r="AI810" s="1"/>
      <c r="AJ810" s="1"/>
      <c r="AK810" s="1"/>
      <c r="AL810" s="1"/>
      <c r="AM810" s="1"/>
      <c r="AN810" s="37"/>
    </row>
    <row r="811" spans="1:40" ht="14.25" customHeight="1">
      <c r="A811" s="1"/>
      <c r="B811" s="32"/>
      <c r="C811" s="32"/>
      <c r="D811" s="33"/>
      <c r="E811" s="1"/>
      <c r="F811" s="34"/>
      <c r="G811" s="32"/>
      <c r="H811" s="1"/>
      <c r="I811" s="35"/>
      <c r="J811" s="1"/>
      <c r="K811" s="1"/>
      <c r="L811" s="32"/>
      <c r="M811" s="32"/>
      <c r="N811" s="32"/>
      <c r="O811" s="32"/>
      <c r="P811" s="36"/>
      <c r="Q811" s="36"/>
      <c r="R811" s="36"/>
      <c r="S811" s="36"/>
      <c r="T811" s="36"/>
      <c r="U811" s="32"/>
      <c r="V811" s="32"/>
      <c r="W811" s="32"/>
      <c r="X811" s="32"/>
      <c r="Y811" s="32"/>
      <c r="Z811" s="32"/>
      <c r="AA811" s="32"/>
      <c r="AB811" s="32"/>
      <c r="AC811" s="32"/>
      <c r="AD811" s="32"/>
      <c r="AE811" s="32"/>
      <c r="AF811" s="1"/>
      <c r="AG811" s="1"/>
      <c r="AH811" s="1"/>
      <c r="AI811" s="1"/>
      <c r="AJ811" s="1"/>
      <c r="AK811" s="1"/>
      <c r="AL811" s="1"/>
      <c r="AM811" s="1"/>
      <c r="AN811" s="37"/>
    </row>
    <row r="812" spans="1:40" ht="14.25" customHeight="1">
      <c r="A812" s="1"/>
      <c r="B812" s="32"/>
      <c r="C812" s="32"/>
      <c r="D812" s="33"/>
      <c r="E812" s="1"/>
      <c r="F812" s="34"/>
      <c r="G812" s="32"/>
      <c r="H812" s="1"/>
      <c r="I812" s="35"/>
      <c r="J812" s="1"/>
      <c r="K812" s="1"/>
      <c r="L812" s="32"/>
      <c r="M812" s="32"/>
      <c r="N812" s="32"/>
      <c r="O812" s="32"/>
      <c r="P812" s="36"/>
      <c r="Q812" s="36"/>
      <c r="R812" s="36"/>
      <c r="S812" s="36"/>
      <c r="T812" s="36"/>
      <c r="U812" s="32"/>
      <c r="V812" s="32"/>
      <c r="W812" s="32"/>
      <c r="X812" s="32"/>
      <c r="Y812" s="32"/>
      <c r="Z812" s="32"/>
      <c r="AA812" s="32"/>
      <c r="AB812" s="32"/>
      <c r="AC812" s="32"/>
      <c r="AD812" s="32"/>
      <c r="AE812" s="32"/>
      <c r="AF812" s="1"/>
      <c r="AG812" s="1"/>
      <c r="AH812" s="1"/>
      <c r="AI812" s="1"/>
      <c r="AJ812" s="1"/>
      <c r="AK812" s="1"/>
      <c r="AL812" s="1"/>
      <c r="AM812" s="1"/>
      <c r="AN812" s="37"/>
    </row>
    <row r="813" spans="1:40" ht="14.25" customHeight="1">
      <c r="A813" s="1"/>
      <c r="B813" s="32"/>
      <c r="C813" s="32"/>
      <c r="D813" s="33"/>
      <c r="E813" s="1"/>
      <c r="F813" s="34"/>
      <c r="G813" s="32"/>
      <c r="H813" s="1"/>
      <c r="I813" s="35"/>
      <c r="J813" s="1"/>
      <c r="K813" s="1"/>
      <c r="L813" s="32"/>
      <c r="M813" s="32"/>
      <c r="N813" s="32"/>
      <c r="O813" s="32"/>
      <c r="P813" s="36"/>
      <c r="Q813" s="36"/>
      <c r="R813" s="36"/>
      <c r="S813" s="36"/>
      <c r="T813" s="36"/>
      <c r="U813" s="32"/>
      <c r="V813" s="32"/>
      <c r="W813" s="32"/>
      <c r="X813" s="32"/>
      <c r="Y813" s="32"/>
      <c r="Z813" s="32"/>
      <c r="AA813" s="32"/>
      <c r="AB813" s="32"/>
      <c r="AC813" s="32"/>
      <c r="AD813" s="32"/>
      <c r="AE813" s="32"/>
      <c r="AF813" s="1"/>
      <c r="AG813" s="1"/>
      <c r="AH813" s="1"/>
      <c r="AI813" s="1"/>
      <c r="AJ813" s="1"/>
      <c r="AK813" s="1"/>
      <c r="AL813" s="1"/>
      <c r="AM813" s="1"/>
      <c r="AN813" s="37"/>
    </row>
    <row r="814" spans="1:40" ht="14.25" customHeight="1">
      <c r="A814" s="1"/>
      <c r="B814" s="32"/>
      <c r="C814" s="32"/>
      <c r="D814" s="33"/>
      <c r="E814" s="1"/>
      <c r="F814" s="34"/>
      <c r="G814" s="32"/>
      <c r="H814" s="1"/>
      <c r="I814" s="35"/>
      <c r="J814" s="1"/>
      <c r="K814" s="1"/>
      <c r="L814" s="32"/>
      <c r="M814" s="32"/>
      <c r="N814" s="32"/>
      <c r="O814" s="32"/>
      <c r="P814" s="36"/>
      <c r="Q814" s="36"/>
      <c r="R814" s="36"/>
      <c r="S814" s="36"/>
      <c r="T814" s="36"/>
      <c r="U814" s="32"/>
      <c r="V814" s="32"/>
      <c r="W814" s="32"/>
      <c r="X814" s="32"/>
      <c r="Y814" s="32"/>
      <c r="Z814" s="32"/>
      <c r="AA814" s="32"/>
      <c r="AB814" s="32"/>
      <c r="AC814" s="32"/>
      <c r="AD814" s="32"/>
      <c r="AE814" s="32"/>
      <c r="AF814" s="1"/>
      <c r="AG814" s="1"/>
      <c r="AH814" s="1"/>
      <c r="AI814" s="1"/>
      <c r="AJ814" s="1"/>
      <c r="AK814" s="1"/>
      <c r="AL814" s="1"/>
      <c r="AM814" s="1"/>
      <c r="AN814" s="37"/>
    </row>
    <row r="815" spans="1:40" ht="14.25" customHeight="1">
      <c r="A815" s="1"/>
      <c r="B815" s="32"/>
      <c r="C815" s="32"/>
      <c r="D815" s="33"/>
      <c r="E815" s="1"/>
      <c r="F815" s="34"/>
      <c r="G815" s="32"/>
      <c r="H815" s="1"/>
      <c r="I815" s="35"/>
      <c r="J815" s="1"/>
      <c r="K815" s="1"/>
      <c r="L815" s="32"/>
      <c r="M815" s="32"/>
      <c r="N815" s="32"/>
      <c r="O815" s="32"/>
      <c r="P815" s="36"/>
      <c r="Q815" s="36"/>
      <c r="R815" s="36"/>
      <c r="S815" s="36"/>
      <c r="T815" s="36"/>
      <c r="U815" s="32"/>
      <c r="V815" s="32"/>
      <c r="W815" s="32"/>
      <c r="X815" s="32"/>
      <c r="Y815" s="32"/>
      <c r="Z815" s="32"/>
      <c r="AA815" s="32"/>
      <c r="AB815" s="32"/>
      <c r="AC815" s="32"/>
      <c r="AD815" s="32"/>
      <c r="AE815" s="32"/>
      <c r="AF815" s="1"/>
      <c r="AG815" s="1"/>
      <c r="AH815" s="1"/>
      <c r="AI815" s="1"/>
      <c r="AJ815" s="1"/>
      <c r="AK815" s="1"/>
      <c r="AL815" s="1"/>
      <c r="AM815" s="1"/>
      <c r="AN815" s="37"/>
    </row>
    <row r="816" spans="1:40" ht="14.25" customHeight="1">
      <c r="A816" s="1"/>
      <c r="B816" s="32"/>
      <c r="C816" s="32"/>
      <c r="D816" s="33"/>
      <c r="E816" s="1"/>
      <c r="F816" s="34"/>
      <c r="G816" s="32"/>
      <c r="H816" s="1"/>
      <c r="I816" s="35"/>
      <c r="J816" s="1"/>
      <c r="K816" s="1"/>
      <c r="L816" s="32"/>
      <c r="M816" s="32"/>
      <c r="N816" s="32"/>
      <c r="O816" s="32"/>
      <c r="P816" s="36"/>
      <c r="Q816" s="36"/>
      <c r="R816" s="36"/>
      <c r="S816" s="36"/>
      <c r="T816" s="36"/>
      <c r="U816" s="32"/>
      <c r="V816" s="32"/>
      <c r="W816" s="32"/>
      <c r="X816" s="32"/>
      <c r="Y816" s="32"/>
      <c r="Z816" s="32"/>
      <c r="AA816" s="32"/>
      <c r="AB816" s="32"/>
      <c r="AC816" s="32"/>
      <c r="AD816" s="32"/>
      <c r="AE816" s="32"/>
      <c r="AF816" s="1"/>
      <c r="AG816" s="1"/>
      <c r="AH816" s="1"/>
      <c r="AI816" s="1"/>
      <c r="AJ816" s="1"/>
      <c r="AK816" s="1"/>
      <c r="AL816" s="1"/>
      <c r="AM816" s="1"/>
      <c r="AN816" s="37"/>
    </row>
    <row r="817" spans="1:40" ht="14.25" customHeight="1">
      <c r="A817" s="1"/>
      <c r="B817" s="32"/>
      <c r="C817" s="32"/>
      <c r="D817" s="33"/>
      <c r="E817" s="1"/>
      <c r="F817" s="34"/>
      <c r="G817" s="32"/>
      <c r="H817" s="1"/>
      <c r="I817" s="35"/>
      <c r="J817" s="1"/>
      <c r="K817" s="1"/>
      <c r="L817" s="32"/>
      <c r="M817" s="32"/>
      <c r="N817" s="32"/>
      <c r="O817" s="32"/>
      <c r="P817" s="36"/>
      <c r="Q817" s="36"/>
      <c r="R817" s="36"/>
      <c r="S817" s="36"/>
      <c r="T817" s="36"/>
      <c r="U817" s="32"/>
      <c r="V817" s="32"/>
      <c r="W817" s="32"/>
      <c r="X817" s="32"/>
      <c r="Y817" s="32"/>
      <c r="Z817" s="32"/>
      <c r="AA817" s="32"/>
      <c r="AB817" s="32"/>
      <c r="AC817" s="32"/>
      <c r="AD817" s="32"/>
      <c r="AE817" s="32"/>
      <c r="AF817" s="1"/>
      <c r="AG817" s="1"/>
      <c r="AH817" s="1"/>
      <c r="AI817" s="1"/>
      <c r="AJ817" s="1"/>
      <c r="AK817" s="1"/>
      <c r="AL817" s="1"/>
      <c r="AM817" s="1"/>
      <c r="AN817" s="37"/>
    </row>
    <row r="818" spans="1:40" ht="14.25" customHeight="1">
      <c r="A818" s="1"/>
      <c r="B818" s="32"/>
      <c r="C818" s="32"/>
      <c r="D818" s="33"/>
      <c r="E818" s="1"/>
      <c r="F818" s="34"/>
      <c r="G818" s="32"/>
      <c r="H818" s="1"/>
      <c r="I818" s="35"/>
      <c r="J818" s="1"/>
      <c r="K818" s="1"/>
      <c r="L818" s="32"/>
      <c r="M818" s="32"/>
      <c r="N818" s="32"/>
      <c r="O818" s="32"/>
      <c r="P818" s="36"/>
      <c r="Q818" s="36"/>
      <c r="R818" s="36"/>
      <c r="S818" s="36"/>
      <c r="T818" s="36"/>
      <c r="U818" s="32"/>
      <c r="V818" s="32"/>
      <c r="W818" s="32"/>
      <c r="X818" s="32"/>
      <c r="Y818" s="32"/>
      <c r="Z818" s="32"/>
      <c r="AA818" s="32"/>
      <c r="AB818" s="32"/>
      <c r="AC818" s="32"/>
      <c r="AD818" s="32"/>
      <c r="AE818" s="32"/>
      <c r="AF818" s="1"/>
      <c r="AG818" s="1"/>
      <c r="AH818" s="1"/>
      <c r="AI818" s="1"/>
      <c r="AJ818" s="1"/>
      <c r="AK818" s="1"/>
      <c r="AL818" s="1"/>
      <c r="AM818" s="1"/>
      <c r="AN818" s="37"/>
    </row>
    <row r="819" spans="1:40" ht="14.25" customHeight="1">
      <c r="A819" s="1"/>
      <c r="B819" s="32"/>
      <c r="C819" s="32"/>
      <c r="D819" s="33"/>
      <c r="E819" s="1"/>
      <c r="F819" s="34"/>
      <c r="G819" s="32"/>
      <c r="H819" s="1"/>
      <c r="I819" s="35"/>
      <c r="J819" s="1"/>
      <c r="K819" s="1"/>
      <c r="L819" s="32"/>
      <c r="M819" s="32"/>
      <c r="N819" s="32"/>
      <c r="O819" s="32"/>
      <c r="P819" s="36"/>
      <c r="Q819" s="36"/>
      <c r="R819" s="36"/>
      <c r="S819" s="36"/>
      <c r="T819" s="36"/>
      <c r="U819" s="32"/>
      <c r="V819" s="32"/>
      <c r="W819" s="32"/>
      <c r="X819" s="32"/>
      <c r="Y819" s="32"/>
      <c r="Z819" s="32"/>
      <c r="AA819" s="32"/>
      <c r="AB819" s="32"/>
      <c r="AC819" s="32"/>
      <c r="AD819" s="32"/>
      <c r="AE819" s="32"/>
      <c r="AF819" s="1"/>
      <c r="AG819" s="1"/>
      <c r="AH819" s="1"/>
      <c r="AI819" s="1"/>
      <c r="AJ819" s="1"/>
      <c r="AK819" s="1"/>
      <c r="AL819" s="1"/>
      <c r="AM819" s="1"/>
      <c r="AN819" s="37"/>
    </row>
    <row r="820" spans="1:40" ht="14.25" customHeight="1">
      <c r="A820" s="1"/>
      <c r="B820" s="32"/>
      <c r="C820" s="32"/>
      <c r="D820" s="33"/>
      <c r="E820" s="1"/>
      <c r="F820" s="34"/>
      <c r="G820" s="32"/>
      <c r="H820" s="1"/>
      <c r="I820" s="35"/>
      <c r="J820" s="1"/>
      <c r="K820" s="1"/>
      <c r="L820" s="32"/>
      <c r="M820" s="32"/>
      <c r="N820" s="32"/>
      <c r="O820" s="32"/>
      <c r="P820" s="36"/>
      <c r="Q820" s="36"/>
      <c r="R820" s="36"/>
      <c r="S820" s="36"/>
      <c r="T820" s="36"/>
      <c r="U820" s="32"/>
      <c r="V820" s="32"/>
      <c r="W820" s="32"/>
      <c r="X820" s="32"/>
      <c r="Y820" s="32"/>
      <c r="Z820" s="32"/>
      <c r="AA820" s="32"/>
      <c r="AB820" s="32"/>
      <c r="AC820" s="32"/>
      <c r="AD820" s="32"/>
      <c r="AE820" s="32"/>
      <c r="AF820" s="1"/>
      <c r="AG820" s="1"/>
      <c r="AH820" s="1"/>
      <c r="AI820" s="1"/>
      <c r="AJ820" s="1"/>
      <c r="AK820" s="1"/>
      <c r="AL820" s="1"/>
      <c r="AM820" s="1"/>
      <c r="AN820" s="37"/>
    </row>
    <row r="821" spans="1:40" ht="14.25" customHeight="1">
      <c r="A821" s="1"/>
      <c r="B821" s="32"/>
      <c r="C821" s="32"/>
      <c r="D821" s="33"/>
      <c r="E821" s="1"/>
      <c r="F821" s="34"/>
      <c r="G821" s="32"/>
      <c r="H821" s="1"/>
      <c r="I821" s="35"/>
      <c r="J821" s="1"/>
      <c r="K821" s="1"/>
      <c r="L821" s="32"/>
      <c r="M821" s="32"/>
      <c r="N821" s="32"/>
      <c r="O821" s="32"/>
      <c r="P821" s="36"/>
      <c r="Q821" s="36"/>
      <c r="R821" s="36"/>
      <c r="S821" s="36"/>
      <c r="T821" s="36"/>
      <c r="U821" s="32"/>
      <c r="V821" s="32"/>
      <c r="W821" s="32"/>
      <c r="X821" s="32"/>
      <c r="Y821" s="32"/>
      <c r="Z821" s="32"/>
      <c r="AA821" s="32"/>
      <c r="AB821" s="32"/>
      <c r="AC821" s="32"/>
      <c r="AD821" s="32"/>
      <c r="AE821" s="32"/>
      <c r="AF821" s="1"/>
      <c r="AG821" s="1"/>
      <c r="AH821" s="1"/>
      <c r="AI821" s="1"/>
      <c r="AJ821" s="1"/>
      <c r="AK821" s="1"/>
      <c r="AL821" s="1"/>
      <c r="AM821" s="1"/>
      <c r="AN821" s="37"/>
    </row>
    <row r="822" spans="1:40" ht="14.25" customHeight="1">
      <c r="A822" s="1"/>
      <c r="B822" s="32"/>
      <c r="C822" s="32"/>
      <c r="D822" s="33"/>
      <c r="E822" s="1"/>
      <c r="F822" s="34"/>
      <c r="G822" s="32"/>
      <c r="H822" s="1"/>
      <c r="I822" s="35"/>
      <c r="J822" s="1"/>
      <c r="K822" s="1"/>
      <c r="L822" s="32"/>
      <c r="M822" s="32"/>
      <c r="N822" s="32"/>
      <c r="O822" s="32"/>
      <c r="P822" s="36"/>
      <c r="Q822" s="36"/>
      <c r="R822" s="36"/>
      <c r="S822" s="36"/>
      <c r="T822" s="36"/>
      <c r="U822" s="32"/>
      <c r="V822" s="32"/>
      <c r="W822" s="32"/>
      <c r="X822" s="32"/>
      <c r="Y822" s="32"/>
      <c r="Z822" s="32"/>
      <c r="AA822" s="32"/>
      <c r="AB822" s="32"/>
      <c r="AC822" s="32"/>
      <c r="AD822" s="32"/>
      <c r="AE822" s="32"/>
      <c r="AF822" s="1"/>
      <c r="AG822" s="1"/>
      <c r="AH822" s="1"/>
      <c r="AI822" s="1"/>
      <c r="AJ822" s="1"/>
      <c r="AK822" s="1"/>
      <c r="AL822" s="1"/>
      <c r="AM822" s="1"/>
      <c r="AN822" s="37"/>
    </row>
    <row r="823" spans="1:40" ht="14.25" customHeight="1">
      <c r="A823" s="1"/>
      <c r="B823" s="32"/>
      <c r="C823" s="32"/>
      <c r="D823" s="33"/>
      <c r="E823" s="1"/>
      <c r="F823" s="34"/>
      <c r="G823" s="32"/>
      <c r="H823" s="1"/>
      <c r="I823" s="35"/>
      <c r="J823" s="1"/>
      <c r="K823" s="1"/>
      <c r="L823" s="32"/>
      <c r="M823" s="32"/>
      <c r="N823" s="32"/>
      <c r="O823" s="32"/>
      <c r="P823" s="36"/>
      <c r="Q823" s="36"/>
      <c r="R823" s="36"/>
      <c r="S823" s="36"/>
      <c r="T823" s="36"/>
      <c r="U823" s="32"/>
      <c r="V823" s="32"/>
      <c r="W823" s="32"/>
      <c r="X823" s="32"/>
      <c r="Y823" s="32"/>
      <c r="Z823" s="32"/>
      <c r="AA823" s="32"/>
      <c r="AB823" s="32"/>
      <c r="AC823" s="32"/>
      <c r="AD823" s="32"/>
      <c r="AE823" s="32"/>
      <c r="AF823" s="1"/>
      <c r="AG823" s="1"/>
      <c r="AH823" s="1"/>
      <c r="AI823" s="1"/>
      <c r="AJ823" s="1"/>
      <c r="AK823" s="1"/>
      <c r="AL823" s="1"/>
      <c r="AM823" s="1"/>
      <c r="AN823" s="37"/>
    </row>
    <row r="824" spans="1:40" ht="14.25" customHeight="1">
      <c r="A824" s="1"/>
      <c r="B824" s="32"/>
      <c r="C824" s="32"/>
      <c r="D824" s="33"/>
      <c r="E824" s="1"/>
      <c r="F824" s="34"/>
      <c r="G824" s="32"/>
      <c r="H824" s="1"/>
      <c r="I824" s="35"/>
      <c r="J824" s="1"/>
      <c r="K824" s="1"/>
      <c r="L824" s="32"/>
      <c r="M824" s="32"/>
      <c r="N824" s="32"/>
      <c r="O824" s="32"/>
      <c r="P824" s="36"/>
      <c r="Q824" s="36"/>
      <c r="R824" s="36"/>
      <c r="S824" s="36"/>
      <c r="T824" s="36"/>
      <c r="U824" s="32"/>
      <c r="V824" s="32"/>
      <c r="W824" s="32"/>
      <c r="X824" s="32"/>
      <c r="Y824" s="32"/>
      <c r="Z824" s="32"/>
      <c r="AA824" s="32"/>
      <c r="AB824" s="32"/>
      <c r="AC824" s="32"/>
      <c r="AD824" s="32"/>
      <c r="AE824" s="32"/>
      <c r="AF824" s="1"/>
      <c r="AG824" s="1"/>
      <c r="AH824" s="1"/>
      <c r="AI824" s="1"/>
      <c r="AJ824" s="1"/>
      <c r="AK824" s="1"/>
      <c r="AL824" s="1"/>
      <c r="AM824" s="1"/>
      <c r="AN824" s="37"/>
    </row>
    <row r="825" spans="1:40" ht="14.25" customHeight="1">
      <c r="A825" s="1"/>
      <c r="B825" s="32"/>
      <c r="C825" s="32"/>
      <c r="D825" s="33"/>
      <c r="E825" s="1"/>
      <c r="F825" s="34"/>
      <c r="G825" s="32"/>
      <c r="H825" s="1"/>
      <c r="I825" s="35"/>
      <c r="J825" s="1"/>
      <c r="K825" s="1"/>
      <c r="L825" s="32"/>
      <c r="M825" s="32"/>
      <c r="N825" s="32"/>
      <c r="O825" s="32"/>
      <c r="P825" s="36"/>
      <c r="Q825" s="36"/>
      <c r="R825" s="36"/>
      <c r="S825" s="36"/>
      <c r="T825" s="36"/>
      <c r="U825" s="32"/>
      <c r="V825" s="32"/>
      <c r="W825" s="32"/>
      <c r="X825" s="32"/>
      <c r="Y825" s="32"/>
      <c r="Z825" s="32"/>
      <c r="AA825" s="32"/>
      <c r="AB825" s="32"/>
      <c r="AC825" s="32"/>
      <c r="AD825" s="32"/>
      <c r="AE825" s="32"/>
      <c r="AF825" s="1"/>
      <c r="AG825" s="1"/>
      <c r="AH825" s="1"/>
      <c r="AI825" s="1"/>
      <c r="AJ825" s="1"/>
      <c r="AK825" s="1"/>
      <c r="AL825" s="1"/>
      <c r="AM825" s="1"/>
      <c r="AN825" s="37"/>
    </row>
    <row r="826" spans="1:40" ht="14.25" customHeight="1">
      <c r="A826" s="1"/>
      <c r="B826" s="32"/>
      <c r="C826" s="32"/>
      <c r="D826" s="33"/>
      <c r="E826" s="1"/>
      <c r="F826" s="34"/>
      <c r="G826" s="32"/>
      <c r="H826" s="1"/>
      <c r="I826" s="35"/>
      <c r="J826" s="1"/>
      <c r="K826" s="1"/>
      <c r="L826" s="32"/>
      <c r="M826" s="32"/>
      <c r="N826" s="32"/>
      <c r="O826" s="32"/>
      <c r="P826" s="36"/>
      <c r="Q826" s="36"/>
      <c r="R826" s="36"/>
      <c r="S826" s="36"/>
      <c r="T826" s="36"/>
      <c r="U826" s="32"/>
      <c r="V826" s="32"/>
      <c r="W826" s="32"/>
      <c r="X826" s="32"/>
      <c r="Y826" s="32"/>
      <c r="Z826" s="32"/>
      <c r="AA826" s="32"/>
      <c r="AB826" s="32"/>
      <c r="AC826" s="32"/>
      <c r="AD826" s="32"/>
      <c r="AE826" s="32"/>
      <c r="AF826" s="1"/>
      <c r="AG826" s="1"/>
      <c r="AH826" s="1"/>
      <c r="AI826" s="1"/>
      <c r="AJ826" s="1"/>
      <c r="AK826" s="1"/>
      <c r="AL826" s="1"/>
      <c r="AM826" s="1"/>
      <c r="AN826" s="37"/>
    </row>
    <row r="827" spans="1:40" ht="14.25" customHeight="1">
      <c r="A827" s="1"/>
      <c r="B827" s="32"/>
      <c r="C827" s="32"/>
      <c r="D827" s="33"/>
      <c r="E827" s="1"/>
      <c r="F827" s="34"/>
      <c r="G827" s="32"/>
      <c r="H827" s="1"/>
      <c r="I827" s="35"/>
      <c r="J827" s="1"/>
      <c r="K827" s="1"/>
      <c r="L827" s="32"/>
      <c r="M827" s="32"/>
      <c r="N827" s="32"/>
      <c r="O827" s="32"/>
      <c r="P827" s="36"/>
      <c r="Q827" s="36"/>
      <c r="R827" s="36"/>
      <c r="S827" s="36"/>
      <c r="T827" s="36"/>
      <c r="U827" s="32"/>
      <c r="V827" s="32"/>
      <c r="W827" s="32"/>
      <c r="X827" s="32"/>
      <c r="Y827" s="32"/>
      <c r="Z827" s="32"/>
      <c r="AA827" s="32"/>
      <c r="AB827" s="32"/>
      <c r="AC827" s="32"/>
      <c r="AD827" s="32"/>
      <c r="AE827" s="32"/>
      <c r="AF827" s="1"/>
      <c r="AG827" s="1"/>
      <c r="AH827" s="1"/>
      <c r="AI827" s="1"/>
      <c r="AJ827" s="1"/>
      <c r="AK827" s="1"/>
      <c r="AL827" s="1"/>
      <c r="AM827" s="1"/>
      <c r="AN827" s="37"/>
    </row>
    <row r="828" spans="1:40" ht="14.25" customHeight="1">
      <c r="A828" s="1"/>
      <c r="B828" s="32"/>
      <c r="C828" s="32"/>
      <c r="D828" s="33"/>
      <c r="E828" s="1"/>
      <c r="F828" s="34"/>
      <c r="G828" s="32"/>
      <c r="H828" s="1"/>
      <c r="I828" s="35"/>
      <c r="J828" s="1"/>
      <c r="K828" s="1"/>
      <c r="L828" s="32"/>
      <c r="M828" s="32"/>
      <c r="N828" s="32"/>
      <c r="O828" s="32"/>
      <c r="P828" s="36"/>
      <c r="Q828" s="36"/>
      <c r="R828" s="36"/>
      <c r="S828" s="36"/>
      <c r="T828" s="36"/>
      <c r="U828" s="32"/>
      <c r="V828" s="32"/>
      <c r="W828" s="32"/>
      <c r="X828" s="32"/>
      <c r="Y828" s="32"/>
      <c r="Z828" s="32"/>
      <c r="AA828" s="32"/>
      <c r="AB828" s="32"/>
      <c r="AC828" s="32"/>
      <c r="AD828" s="32"/>
      <c r="AE828" s="32"/>
      <c r="AF828" s="1"/>
      <c r="AG828" s="1"/>
      <c r="AH828" s="1"/>
      <c r="AI828" s="1"/>
      <c r="AJ828" s="1"/>
      <c r="AK828" s="1"/>
      <c r="AL828" s="1"/>
      <c r="AM828" s="1"/>
      <c r="AN828" s="37"/>
    </row>
    <row r="829" spans="1:40" ht="14.25" customHeight="1">
      <c r="A829" s="1"/>
      <c r="B829" s="32"/>
      <c r="C829" s="32"/>
      <c r="D829" s="33"/>
      <c r="E829" s="1"/>
      <c r="F829" s="34"/>
      <c r="G829" s="32"/>
      <c r="H829" s="1"/>
      <c r="I829" s="35"/>
      <c r="J829" s="1"/>
      <c r="K829" s="1"/>
      <c r="L829" s="32"/>
      <c r="M829" s="32"/>
      <c r="N829" s="32"/>
      <c r="O829" s="32"/>
      <c r="P829" s="36"/>
      <c r="Q829" s="36"/>
      <c r="R829" s="36"/>
      <c r="S829" s="36"/>
      <c r="T829" s="36"/>
      <c r="U829" s="32"/>
      <c r="V829" s="32"/>
      <c r="W829" s="32"/>
      <c r="X829" s="32"/>
      <c r="Y829" s="32"/>
      <c r="Z829" s="32"/>
      <c r="AA829" s="32"/>
      <c r="AB829" s="32"/>
      <c r="AC829" s="32"/>
      <c r="AD829" s="32"/>
      <c r="AE829" s="32"/>
      <c r="AF829" s="1"/>
      <c r="AG829" s="1"/>
      <c r="AH829" s="1"/>
      <c r="AI829" s="1"/>
      <c r="AJ829" s="1"/>
      <c r="AK829" s="1"/>
      <c r="AL829" s="1"/>
      <c r="AM829" s="1"/>
      <c r="AN829" s="37"/>
    </row>
    <row r="830" spans="1:40" ht="14.25" customHeight="1">
      <c r="A830" s="1"/>
      <c r="B830" s="32"/>
      <c r="C830" s="32"/>
      <c r="D830" s="33"/>
      <c r="E830" s="1"/>
      <c r="F830" s="34"/>
      <c r="G830" s="32"/>
      <c r="H830" s="1"/>
      <c r="I830" s="35"/>
      <c r="J830" s="1"/>
      <c r="K830" s="1"/>
      <c r="L830" s="32"/>
      <c r="M830" s="32"/>
      <c r="N830" s="32"/>
      <c r="O830" s="32"/>
      <c r="P830" s="36"/>
      <c r="Q830" s="36"/>
      <c r="R830" s="36"/>
      <c r="S830" s="36"/>
      <c r="T830" s="36"/>
      <c r="U830" s="32"/>
      <c r="V830" s="32"/>
      <c r="W830" s="32"/>
      <c r="X830" s="32"/>
      <c r="Y830" s="32"/>
      <c r="Z830" s="32"/>
      <c r="AA830" s="32"/>
      <c r="AB830" s="32"/>
      <c r="AC830" s="32"/>
      <c r="AD830" s="32"/>
      <c r="AE830" s="32"/>
      <c r="AF830" s="1"/>
      <c r="AG830" s="1"/>
      <c r="AH830" s="1"/>
      <c r="AI830" s="1"/>
      <c r="AJ830" s="1"/>
      <c r="AK830" s="1"/>
      <c r="AL830" s="1"/>
      <c r="AM830" s="1"/>
      <c r="AN830" s="37"/>
    </row>
    <row r="831" spans="1:40" ht="14.25" customHeight="1">
      <c r="A831" s="1"/>
      <c r="B831" s="32"/>
      <c r="C831" s="32"/>
      <c r="D831" s="33"/>
      <c r="E831" s="1"/>
      <c r="F831" s="34"/>
      <c r="G831" s="32"/>
      <c r="H831" s="1"/>
      <c r="I831" s="35"/>
      <c r="J831" s="1"/>
      <c r="K831" s="1"/>
      <c r="L831" s="32"/>
      <c r="M831" s="32"/>
      <c r="N831" s="32"/>
      <c r="O831" s="32"/>
      <c r="P831" s="36"/>
      <c r="Q831" s="36"/>
      <c r="R831" s="36"/>
      <c r="S831" s="36"/>
      <c r="T831" s="36"/>
      <c r="U831" s="32"/>
      <c r="V831" s="32"/>
      <c r="W831" s="32"/>
      <c r="X831" s="32"/>
      <c r="Y831" s="32"/>
      <c r="Z831" s="32"/>
      <c r="AA831" s="32"/>
      <c r="AB831" s="32"/>
      <c r="AC831" s="32"/>
      <c r="AD831" s="32"/>
      <c r="AE831" s="32"/>
      <c r="AF831" s="1"/>
      <c r="AG831" s="1"/>
      <c r="AH831" s="1"/>
      <c r="AI831" s="1"/>
      <c r="AJ831" s="1"/>
      <c r="AK831" s="1"/>
      <c r="AL831" s="1"/>
      <c r="AM831" s="1"/>
      <c r="AN831" s="37"/>
    </row>
    <row r="832" spans="1:40" ht="14.25" customHeight="1">
      <c r="A832" s="1"/>
      <c r="B832" s="32"/>
      <c r="C832" s="32"/>
      <c r="D832" s="33"/>
      <c r="E832" s="1"/>
      <c r="F832" s="34"/>
      <c r="G832" s="32"/>
      <c r="H832" s="1"/>
      <c r="I832" s="35"/>
      <c r="J832" s="1"/>
      <c r="K832" s="1"/>
      <c r="L832" s="32"/>
      <c r="M832" s="32"/>
      <c r="N832" s="32"/>
      <c r="O832" s="32"/>
      <c r="P832" s="36"/>
      <c r="Q832" s="36"/>
      <c r="R832" s="36"/>
      <c r="S832" s="36"/>
      <c r="T832" s="36"/>
      <c r="U832" s="32"/>
      <c r="V832" s="32"/>
      <c r="W832" s="32"/>
      <c r="X832" s="32"/>
      <c r="Y832" s="32"/>
      <c r="Z832" s="32"/>
      <c r="AA832" s="32"/>
      <c r="AB832" s="32"/>
      <c r="AC832" s="32"/>
      <c r="AD832" s="32"/>
      <c r="AE832" s="32"/>
      <c r="AF832" s="1"/>
      <c r="AG832" s="1"/>
      <c r="AH832" s="1"/>
      <c r="AI832" s="1"/>
      <c r="AJ832" s="1"/>
      <c r="AK832" s="1"/>
      <c r="AL832" s="1"/>
      <c r="AM832" s="1"/>
      <c r="AN832" s="37"/>
    </row>
    <row r="833" spans="1:40" ht="14.25" customHeight="1">
      <c r="A833" s="1"/>
      <c r="B833" s="32"/>
      <c r="C833" s="32"/>
      <c r="D833" s="33"/>
      <c r="E833" s="1"/>
      <c r="F833" s="34"/>
      <c r="G833" s="32"/>
      <c r="H833" s="1"/>
      <c r="I833" s="35"/>
      <c r="J833" s="1"/>
      <c r="K833" s="1"/>
      <c r="L833" s="32"/>
      <c r="M833" s="32"/>
      <c r="N833" s="32"/>
      <c r="O833" s="32"/>
      <c r="P833" s="36"/>
      <c r="Q833" s="36"/>
      <c r="R833" s="36"/>
      <c r="S833" s="36"/>
      <c r="T833" s="36"/>
      <c r="U833" s="32"/>
      <c r="V833" s="32"/>
      <c r="W833" s="32"/>
      <c r="X833" s="32"/>
      <c r="Y833" s="32"/>
      <c r="Z833" s="32"/>
      <c r="AA833" s="32"/>
      <c r="AB833" s="32"/>
      <c r="AC833" s="32"/>
      <c r="AD833" s="32"/>
      <c r="AE833" s="32"/>
      <c r="AF833" s="1"/>
      <c r="AG833" s="1"/>
      <c r="AH833" s="1"/>
      <c r="AI833" s="1"/>
      <c r="AJ833" s="1"/>
      <c r="AK833" s="1"/>
      <c r="AL833" s="1"/>
      <c r="AM833" s="1"/>
      <c r="AN833" s="37"/>
    </row>
    <row r="834" spans="1:40" ht="14.25" customHeight="1">
      <c r="A834" s="1"/>
      <c r="B834" s="32"/>
      <c r="C834" s="32"/>
      <c r="D834" s="33"/>
      <c r="E834" s="1"/>
      <c r="F834" s="34"/>
      <c r="G834" s="32"/>
      <c r="H834" s="1"/>
      <c r="I834" s="35"/>
      <c r="J834" s="1"/>
      <c r="K834" s="1"/>
      <c r="L834" s="32"/>
      <c r="M834" s="32"/>
      <c r="N834" s="32"/>
      <c r="O834" s="32"/>
      <c r="P834" s="36"/>
      <c r="Q834" s="36"/>
      <c r="R834" s="36"/>
      <c r="S834" s="36"/>
      <c r="T834" s="36"/>
      <c r="U834" s="32"/>
      <c r="V834" s="32"/>
      <c r="W834" s="32"/>
      <c r="X834" s="32"/>
      <c r="Y834" s="32"/>
      <c r="Z834" s="32"/>
      <c r="AA834" s="32"/>
      <c r="AB834" s="32"/>
      <c r="AC834" s="32"/>
      <c r="AD834" s="32"/>
      <c r="AE834" s="32"/>
      <c r="AF834" s="1"/>
      <c r="AG834" s="1"/>
      <c r="AH834" s="1"/>
      <c r="AI834" s="1"/>
      <c r="AJ834" s="1"/>
      <c r="AK834" s="1"/>
      <c r="AL834" s="1"/>
      <c r="AM834" s="1"/>
      <c r="AN834" s="37"/>
    </row>
    <row r="835" spans="1:40" ht="14.25" customHeight="1">
      <c r="A835" s="1"/>
      <c r="B835" s="32"/>
      <c r="C835" s="32"/>
      <c r="D835" s="33"/>
      <c r="E835" s="1"/>
      <c r="F835" s="34"/>
      <c r="G835" s="32"/>
      <c r="H835" s="1"/>
      <c r="I835" s="35"/>
      <c r="J835" s="1"/>
      <c r="K835" s="1"/>
      <c r="L835" s="32"/>
      <c r="M835" s="32"/>
      <c r="N835" s="32"/>
      <c r="O835" s="32"/>
      <c r="P835" s="36"/>
      <c r="Q835" s="36"/>
      <c r="R835" s="36"/>
      <c r="S835" s="36"/>
      <c r="T835" s="36"/>
      <c r="U835" s="32"/>
      <c r="V835" s="32"/>
      <c r="W835" s="32"/>
      <c r="X835" s="32"/>
      <c r="Y835" s="32"/>
      <c r="Z835" s="32"/>
      <c r="AA835" s="32"/>
      <c r="AB835" s="32"/>
      <c r="AC835" s="32"/>
      <c r="AD835" s="32"/>
      <c r="AE835" s="32"/>
      <c r="AF835" s="1"/>
      <c r="AG835" s="1"/>
      <c r="AH835" s="1"/>
      <c r="AI835" s="1"/>
      <c r="AJ835" s="1"/>
      <c r="AK835" s="1"/>
      <c r="AL835" s="1"/>
      <c r="AM835" s="1"/>
      <c r="AN835" s="37"/>
    </row>
    <row r="836" spans="1:40" ht="14.25" customHeight="1">
      <c r="A836" s="1"/>
      <c r="B836" s="32"/>
      <c r="C836" s="32"/>
      <c r="D836" s="33"/>
      <c r="E836" s="1"/>
      <c r="F836" s="34"/>
      <c r="G836" s="32"/>
      <c r="H836" s="1"/>
      <c r="I836" s="35"/>
      <c r="J836" s="1"/>
      <c r="K836" s="1"/>
      <c r="L836" s="32"/>
      <c r="M836" s="32"/>
      <c r="N836" s="32"/>
      <c r="O836" s="32"/>
      <c r="P836" s="36"/>
      <c r="Q836" s="36"/>
      <c r="R836" s="36"/>
      <c r="S836" s="36"/>
      <c r="T836" s="36"/>
      <c r="U836" s="32"/>
      <c r="V836" s="32"/>
      <c r="W836" s="32"/>
      <c r="X836" s="32"/>
      <c r="Y836" s="32"/>
      <c r="Z836" s="32"/>
      <c r="AA836" s="32"/>
      <c r="AB836" s="32"/>
      <c r="AC836" s="32"/>
      <c r="AD836" s="32"/>
      <c r="AE836" s="32"/>
      <c r="AF836" s="1"/>
      <c r="AG836" s="1"/>
      <c r="AH836" s="1"/>
      <c r="AI836" s="1"/>
      <c r="AJ836" s="1"/>
      <c r="AK836" s="1"/>
      <c r="AL836" s="1"/>
      <c r="AM836" s="1"/>
      <c r="AN836" s="37"/>
    </row>
    <row r="837" spans="1:40" ht="14.25" customHeight="1">
      <c r="A837" s="1"/>
      <c r="B837" s="32"/>
      <c r="C837" s="32"/>
      <c r="D837" s="33"/>
      <c r="E837" s="1"/>
      <c r="F837" s="34"/>
      <c r="G837" s="32"/>
      <c r="H837" s="1"/>
      <c r="I837" s="35"/>
      <c r="J837" s="1"/>
      <c r="K837" s="1"/>
      <c r="L837" s="32"/>
      <c r="M837" s="32"/>
      <c r="N837" s="32"/>
      <c r="O837" s="32"/>
      <c r="P837" s="36"/>
      <c r="Q837" s="36"/>
      <c r="R837" s="36"/>
      <c r="S837" s="36"/>
      <c r="T837" s="36"/>
      <c r="U837" s="32"/>
      <c r="V837" s="32"/>
      <c r="W837" s="32"/>
      <c r="X837" s="32"/>
      <c r="Y837" s="32"/>
      <c r="Z837" s="32"/>
      <c r="AA837" s="32"/>
      <c r="AB837" s="32"/>
      <c r="AC837" s="32"/>
      <c r="AD837" s="32"/>
      <c r="AE837" s="32"/>
      <c r="AF837" s="1"/>
      <c r="AG837" s="1"/>
      <c r="AH837" s="1"/>
      <c r="AI837" s="1"/>
      <c r="AJ837" s="1"/>
      <c r="AK837" s="1"/>
      <c r="AL837" s="1"/>
      <c r="AM837" s="1"/>
      <c r="AN837" s="37"/>
    </row>
    <row r="838" spans="1:40" ht="14.25" customHeight="1">
      <c r="A838" s="1"/>
      <c r="B838" s="32"/>
      <c r="C838" s="32"/>
      <c r="D838" s="33"/>
      <c r="E838" s="1"/>
      <c r="F838" s="34"/>
      <c r="G838" s="32"/>
      <c r="H838" s="1"/>
      <c r="I838" s="35"/>
      <c r="J838" s="1"/>
      <c r="K838" s="1"/>
      <c r="L838" s="32"/>
      <c r="M838" s="32"/>
      <c r="N838" s="32"/>
      <c r="O838" s="32"/>
      <c r="P838" s="36"/>
      <c r="Q838" s="36"/>
      <c r="R838" s="36"/>
      <c r="S838" s="36"/>
      <c r="T838" s="36"/>
      <c r="U838" s="32"/>
      <c r="V838" s="32"/>
      <c r="W838" s="32"/>
      <c r="X838" s="32"/>
      <c r="Y838" s="32"/>
      <c r="Z838" s="32"/>
      <c r="AA838" s="32"/>
      <c r="AB838" s="32"/>
      <c r="AC838" s="32"/>
      <c r="AD838" s="32"/>
      <c r="AE838" s="32"/>
      <c r="AF838" s="1"/>
      <c r="AG838" s="1"/>
      <c r="AH838" s="1"/>
      <c r="AI838" s="1"/>
      <c r="AJ838" s="1"/>
      <c r="AK838" s="1"/>
      <c r="AL838" s="1"/>
      <c r="AM838" s="1"/>
      <c r="AN838" s="37"/>
    </row>
    <row r="839" spans="1:40" ht="14.25" customHeight="1">
      <c r="A839" s="1"/>
      <c r="B839" s="32"/>
      <c r="C839" s="32"/>
      <c r="D839" s="33"/>
      <c r="E839" s="1"/>
      <c r="F839" s="34"/>
      <c r="G839" s="32"/>
      <c r="H839" s="1"/>
      <c r="I839" s="35"/>
      <c r="J839" s="1"/>
      <c r="K839" s="1"/>
      <c r="L839" s="32"/>
      <c r="M839" s="32"/>
      <c r="N839" s="32"/>
      <c r="O839" s="32"/>
      <c r="P839" s="36"/>
      <c r="Q839" s="36"/>
      <c r="R839" s="36"/>
      <c r="S839" s="36"/>
      <c r="T839" s="36"/>
      <c r="U839" s="32"/>
      <c r="V839" s="32"/>
      <c r="W839" s="32"/>
      <c r="X839" s="32"/>
      <c r="Y839" s="32"/>
      <c r="Z839" s="32"/>
      <c r="AA839" s="32"/>
      <c r="AB839" s="32"/>
      <c r="AC839" s="32"/>
      <c r="AD839" s="32"/>
      <c r="AE839" s="32"/>
      <c r="AF839" s="1"/>
      <c r="AG839" s="1"/>
      <c r="AH839" s="1"/>
      <c r="AI839" s="1"/>
      <c r="AJ839" s="1"/>
      <c r="AK839" s="1"/>
      <c r="AL839" s="1"/>
      <c r="AM839" s="1"/>
      <c r="AN839" s="37"/>
    </row>
    <row r="840" spans="1:40" ht="14.25" customHeight="1">
      <c r="A840" s="1"/>
      <c r="B840" s="32"/>
      <c r="C840" s="32"/>
      <c r="D840" s="33"/>
      <c r="E840" s="1"/>
      <c r="F840" s="34"/>
      <c r="G840" s="32"/>
      <c r="H840" s="1"/>
      <c r="I840" s="35"/>
      <c r="J840" s="1"/>
      <c r="K840" s="1"/>
      <c r="L840" s="32"/>
      <c r="M840" s="32"/>
      <c r="N840" s="32"/>
      <c r="O840" s="32"/>
      <c r="P840" s="36"/>
      <c r="Q840" s="36"/>
      <c r="R840" s="36"/>
      <c r="S840" s="36"/>
      <c r="T840" s="36"/>
      <c r="U840" s="32"/>
      <c r="V840" s="32"/>
      <c r="W840" s="32"/>
      <c r="X840" s="32"/>
      <c r="Y840" s="32"/>
      <c r="Z840" s="32"/>
      <c r="AA840" s="32"/>
      <c r="AB840" s="32"/>
      <c r="AC840" s="32"/>
      <c r="AD840" s="32"/>
      <c r="AE840" s="32"/>
      <c r="AF840" s="1"/>
      <c r="AG840" s="1"/>
      <c r="AH840" s="1"/>
      <c r="AI840" s="1"/>
      <c r="AJ840" s="1"/>
      <c r="AK840" s="1"/>
      <c r="AL840" s="1"/>
      <c r="AM840" s="1"/>
      <c r="AN840" s="37"/>
    </row>
    <row r="841" spans="1:40" ht="14.25" customHeight="1">
      <c r="A841" s="1"/>
      <c r="B841" s="32"/>
      <c r="C841" s="32"/>
      <c r="D841" s="33"/>
      <c r="E841" s="1"/>
      <c r="F841" s="34"/>
      <c r="G841" s="32"/>
      <c r="H841" s="1"/>
      <c r="I841" s="35"/>
      <c r="J841" s="1"/>
      <c r="K841" s="1"/>
      <c r="L841" s="32"/>
      <c r="M841" s="32"/>
      <c r="N841" s="32"/>
      <c r="O841" s="32"/>
      <c r="P841" s="36"/>
      <c r="Q841" s="36"/>
      <c r="R841" s="36"/>
      <c r="S841" s="36"/>
      <c r="T841" s="36"/>
      <c r="U841" s="32"/>
      <c r="V841" s="32"/>
      <c r="W841" s="32"/>
      <c r="X841" s="32"/>
      <c r="Y841" s="32"/>
      <c r="Z841" s="32"/>
      <c r="AA841" s="32"/>
      <c r="AB841" s="32"/>
      <c r="AC841" s="32"/>
      <c r="AD841" s="32"/>
      <c r="AE841" s="32"/>
      <c r="AF841" s="1"/>
      <c r="AG841" s="1"/>
      <c r="AH841" s="1"/>
      <c r="AI841" s="1"/>
      <c r="AJ841" s="1"/>
      <c r="AK841" s="1"/>
      <c r="AL841" s="1"/>
      <c r="AM841" s="1"/>
      <c r="AN841" s="37"/>
    </row>
    <row r="842" spans="1:40" ht="14.25" customHeight="1">
      <c r="A842" s="1"/>
      <c r="B842" s="32"/>
      <c r="C842" s="32"/>
      <c r="D842" s="33"/>
      <c r="E842" s="1"/>
      <c r="F842" s="34"/>
      <c r="G842" s="32"/>
      <c r="H842" s="1"/>
      <c r="I842" s="35"/>
      <c r="J842" s="1"/>
      <c r="K842" s="1"/>
      <c r="L842" s="32"/>
      <c r="M842" s="32"/>
      <c r="N842" s="32"/>
      <c r="O842" s="32"/>
      <c r="P842" s="36"/>
      <c r="Q842" s="36"/>
      <c r="R842" s="36"/>
      <c r="S842" s="36"/>
      <c r="T842" s="36"/>
      <c r="U842" s="32"/>
      <c r="V842" s="32"/>
      <c r="W842" s="32"/>
      <c r="X842" s="32"/>
      <c r="Y842" s="32"/>
      <c r="Z842" s="32"/>
      <c r="AA842" s="32"/>
      <c r="AB842" s="32"/>
      <c r="AC842" s="32"/>
      <c r="AD842" s="32"/>
      <c r="AE842" s="32"/>
      <c r="AF842" s="1"/>
      <c r="AG842" s="1"/>
      <c r="AH842" s="1"/>
      <c r="AI842" s="1"/>
      <c r="AJ842" s="1"/>
      <c r="AK842" s="1"/>
      <c r="AL842" s="1"/>
      <c r="AM842" s="1"/>
      <c r="AN842" s="37"/>
    </row>
    <row r="843" spans="1:40" ht="14.25" customHeight="1">
      <c r="A843" s="1"/>
      <c r="B843" s="32"/>
      <c r="C843" s="32"/>
      <c r="D843" s="33"/>
      <c r="E843" s="1"/>
      <c r="F843" s="34"/>
      <c r="G843" s="32"/>
      <c r="H843" s="1"/>
      <c r="I843" s="35"/>
      <c r="J843" s="1"/>
      <c r="K843" s="1"/>
      <c r="L843" s="32"/>
      <c r="M843" s="32"/>
      <c r="N843" s="32"/>
      <c r="O843" s="32"/>
      <c r="P843" s="36"/>
      <c r="Q843" s="36"/>
      <c r="R843" s="36"/>
      <c r="S843" s="36"/>
      <c r="T843" s="36"/>
      <c r="U843" s="32"/>
      <c r="V843" s="32"/>
      <c r="W843" s="32"/>
      <c r="X843" s="32"/>
      <c r="Y843" s="32"/>
      <c r="Z843" s="32"/>
      <c r="AA843" s="32"/>
      <c r="AB843" s="32"/>
      <c r="AC843" s="32"/>
      <c r="AD843" s="32"/>
      <c r="AE843" s="32"/>
      <c r="AF843" s="1"/>
      <c r="AG843" s="1"/>
      <c r="AH843" s="1"/>
      <c r="AI843" s="1"/>
      <c r="AJ843" s="1"/>
      <c r="AK843" s="1"/>
      <c r="AL843" s="1"/>
      <c r="AM843" s="1"/>
      <c r="AN843" s="37"/>
    </row>
    <row r="844" spans="1:40" ht="14.25" customHeight="1">
      <c r="A844" s="1"/>
      <c r="B844" s="32"/>
      <c r="C844" s="32"/>
      <c r="D844" s="33"/>
      <c r="E844" s="1"/>
      <c r="F844" s="34"/>
      <c r="G844" s="32"/>
      <c r="H844" s="1"/>
      <c r="I844" s="35"/>
      <c r="J844" s="1"/>
      <c r="K844" s="1"/>
      <c r="L844" s="32"/>
      <c r="M844" s="32"/>
      <c r="N844" s="32"/>
      <c r="O844" s="32"/>
      <c r="P844" s="36"/>
      <c r="Q844" s="36"/>
      <c r="R844" s="36"/>
      <c r="S844" s="36"/>
      <c r="T844" s="36"/>
      <c r="U844" s="32"/>
      <c r="V844" s="32"/>
      <c r="W844" s="32"/>
      <c r="X844" s="32"/>
      <c r="Y844" s="32"/>
      <c r="Z844" s="32"/>
      <c r="AA844" s="32"/>
      <c r="AB844" s="32"/>
      <c r="AC844" s="32"/>
      <c r="AD844" s="32"/>
      <c r="AE844" s="32"/>
      <c r="AF844" s="1"/>
      <c r="AG844" s="1"/>
      <c r="AH844" s="1"/>
      <c r="AI844" s="1"/>
      <c r="AJ844" s="1"/>
      <c r="AK844" s="1"/>
      <c r="AL844" s="1"/>
      <c r="AM844" s="1"/>
      <c r="AN844" s="37"/>
    </row>
    <row r="845" spans="1:40" ht="14.25" customHeight="1">
      <c r="A845" s="1"/>
      <c r="B845" s="32"/>
      <c r="C845" s="32"/>
      <c r="D845" s="33"/>
      <c r="E845" s="1"/>
      <c r="F845" s="34"/>
      <c r="G845" s="32"/>
      <c r="H845" s="1"/>
      <c r="I845" s="35"/>
      <c r="J845" s="1"/>
      <c r="K845" s="1"/>
      <c r="L845" s="32"/>
      <c r="M845" s="32"/>
      <c r="N845" s="32"/>
      <c r="O845" s="32"/>
      <c r="P845" s="36"/>
      <c r="Q845" s="36"/>
      <c r="R845" s="36"/>
      <c r="S845" s="36"/>
      <c r="T845" s="36"/>
      <c r="U845" s="32"/>
      <c r="V845" s="32"/>
      <c r="W845" s="32"/>
      <c r="X845" s="32"/>
      <c r="Y845" s="32"/>
      <c r="Z845" s="32"/>
      <c r="AA845" s="32"/>
      <c r="AB845" s="32"/>
      <c r="AC845" s="32"/>
      <c r="AD845" s="32"/>
      <c r="AE845" s="32"/>
      <c r="AF845" s="1"/>
      <c r="AG845" s="1"/>
      <c r="AH845" s="1"/>
      <c r="AI845" s="1"/>
      <c r="AJ845" s="1"/>
      <c r="AK845" s="1"/>
      <c r="AL845" s="1"/>
      <c r="AM845" s="1"/>
      <c r="AN845" s="37"/>
    </row>
    <row r="846" spans="1:40" ht="14.25" customHeight="1">
      <c r="A846" s="1"/>
      <c r="B846" s="32"/>
      <c r="C846" s="32"/>
      <c r="D846" s="33"/>
      <c r="E846" s="1"/>
      <c r="F846" s="34"/>
      <c r="G846" s="32"/>
      <c r="H846" s="1"/>
      <c r="I846" s="35"/>
      <c r="J846" s="1"/>
      <c r="K846" s="1"/>
      <c r="L846" s="32"/>
      <c r="M846" s="32"/>
      <c r="N846" s="32"/>
      <c r="O846" s="32"/>
      <c r="P846" s="36"/>
      <c r="Q846" s="36"/>
      <c r="R846" s="36"/>
      <c r="S846" s="36"/>
      <c r="T846" s="36"/>
      <c r="U846" s="32"/>
      <c r="V846" s="32"/>
      <c r="W846" s="32"/>
      <c r="X846" s="32"/>
      <c r="Y846" s="32"/>
      <c r="Z846" s="32"/>
      <c r="AA846" s="32"/>
      <c r="AB846" s="32"/>
      <c r="AC846" s="32"/>
      <c r="AD846" s="32"/>
      <c r="AE846" s="32"/>
      <c r="AF846" s="1"/>
      <c r="AG846" s="1"/>
      <c r="AH846" s="1"/>
      <c r="AI846" s="1"/>
      <c r="AJ846" s="1"/>
      <c r="AK846" s="1"/>
      <c r="AL846" s="1"/>
      <c r="AM846" s="1"/>
      <c r="AN846" s="37"/>
    </row>
    <row r="847" spans="1:40" ht="14.25" customHeight="1">
      <c r="A847" s="1"/>
      <c r="B847" s="32"/>
      <c r="C847" s="32"/>
      <c r="D847" s="33"/>
      <c r="E847" s="1"/>
      <c r="F847" s="34"/>
      <c r="G847" s="32"/>
      <c r="H847" s="1"/>
      <c r="I847" s="35"/>
      <c r="J847" s="1"/>
      <c r="K847" s="1"/>
      <c r="L847" s="32"/>
      <c r="M847" s="32"/>
      <c r="N847" s="32"/>
      <c r="O847" s="32"/>
      <c r="P847" s="36"/>
      <c r="Q847" s="36"/>
      <c r="R847" s="36"/>
      <c r="S847" s="36"/>
      <c r="T847" s="36"/>
      <c r="U847" s="32"/>
      <c r="V847" s="32"/>
      <c r="W847" s="32"/>
      <c r="X847" s="32"/>
      <c r="Y847" s="32"/>
      <c r="Z847" s="32"/>
      <c r="AA847" s="32"/>
      <c r="AB847" s="32"/>
      <c r="AC847" s="32"/>
      <c r="AD847" s="32"/>
      <c r="AE847" s="32"/>
      <c r="AF847" s="1"/>
      <c r="AG847" s="1"/>
      <c r="AH847" s="1"/>
      <c r="AI847" s="1"/>
      <c r="AJ847" s="1"/>
      <c r="AK847" s="1"/>
      <c r="AL847" s="1"/>
      <c r="AM847" s="1"/>
      <c r="AN847" s="37"/>
    </row>
    <row r="848" spans="1:40" ht="14.25" customHeight="1">
      <c r="A848" s="1"/>
      <c r="B848" s="32"/>
      <c r="C848" s="32"/>
      <c r="D848" s="33"/>
      <c r="E848" s="1"/>
      <c r="F848" s="34"/>
      <c r="G848" s="32"/>
      <c r="H848" s="1"/>
      <c r="I848" s="35"/>
      <c r="J848" s="1"/>
      <c r="K848" s="1"/>
      <c r="L848" s="32"/>
      <c r="M848" s="32"/>
      <c r="N848" s="32"/>
      <c r="O848" s="32"/>
      <c r="P848" s="36"/>
      <c r="Q848" s="36"/>
      <c r="R848" s="36"/>
      <c r="S848" s="36"/>
      <c r="T848" s="36"/>
      <c r="U848" s="32"/>
      <c r="V848" s="32"/>
      <c r="W848" s="32"/>
      <c r="X848" s="32"/>
      <c r="Y848" s="32"/>
      <c r="Z848" s="32"/>
      <c r="AA848" s="32"/>
      <c r="AB848" s="32"/>
      <c r="AC848" s="32"/>
      <c r="AD848" s="32"/>
      <c r="AE848" s="32"/>
      <c r="AF848" s="1"/>
      <c r="AG848" s="1"/>
      <c r="AH848" s="1"/>
      <c r="AI848" s="1"/>
      <c r="AJ848" s="1"/>
      <c r="AK848" s="1"/>
      <c r="AL848" s="1"/>
      <c r="AM848" s="1"/>
      <c r="AN848" s="37"/>
    </row>
    <row r="849" spans="1:40" ht="14.25" customHeight="1">
      <c r="A849" s="1"/>
      <c r="B849" s="32"/>
      <c r="C849" s="32"/>
      <c r="D849" s="33"/>
      <c r="E849" s="1"/>
      <c r="F849" s="34"/>
      <c r="G849" s="32"/>
      <c r="H849" s="1"/>
      <c r="I849" s="35"/>
      <c r="J849" s="1"/>
      <c r="K849" s="1"/>
      <c r="L849" s="32"/>
      <c r="M849" s="32"/>
      <c r="N849" s="32"/>
      <c r="O849" s="32"/>
      <c r="P849" s="36"/>
      <c r="Q849" s="36"/>
      <c r="R849" s="36"/>
      <c r="S849" s="36"/>
      <c r="T849" s="36"/>
      <c r="U849" s="32"/>
      <c r="V849" s="32"/>
      <c r="W849" s="32"/>
      <c r="X849" s="32"/>
      <c r="Y849" s="32"/>
      <c r="Z849" s="32"/>
      <c r="AA849" s="32"/>
      <c r="AB849" s="32"/>
      <c r="AC849" s="32"/>
      <c r="AD849" s="32"/>
      <c r="AE849" s="32"/>
      <c r="AF849" s="1"/>
      <c r="AG849" s="1"/>
      <c r="AH849" s="1"/>
      <c r="AI849" s="1"/>
      <c r="AJ849" s="1"/>
      <c r="AK849" s="1"/>
      <c r="AL849" s="1"/>
      <c r="AM849" s="1"/>
      <c r="AN849" s="37"/>
    </row>
    <row r="850" spans="1:40" ht="14.25" customHeight="1">
      <c r="A850" s="1"/>
      <c r="B850" s="32"/>
      <c r="C850" s="32"/>
      <c r="D850" s="33"/>
      <c r="E850" s="1"/>
      <c r="F850" s="34"/>
      <c r="G850" s="32"/>
      <c r="H850" s="1"/>
      <c r="I850" s="35"/>
      <c r="J850" s="1"/>
      <c r="K850" s="1"/>
      <c r="L850" s="32"/>
      <c r="M850" s="32"/>
      <c r="N850" s="32"/>
      <c r="O850" s="32"/>
      <c r="P850" s="36"/>
      <c r="Q850" s="36"/>
      <c r="R850" s="36"/>
      <c r="S850" s="36"/>
      <c r="T850" s="36"/>
      <c r="U850" s="32"/>
      <c r="V850" s="32"/>
      <c r="W850" s="32"/>
      <c r="X850" s="32"/>
      <c r="Y850" s="32"/>
      <c r="Z850" s="32"/>
      <c r="AA850" s="32"/>
      <c r="AB850" s="32"/>
      <c r="AC850" s="32"/>
      <c r="AD850" s="32"/>
      <c r="AE850" s="32"/>
      <c r="AF850" s="1"/>
      <c r="AG850" s="1"/>
      <c r="AH850" s="1"/>
      <c r="AI850" s="1"/>
      <c r="AJ850" s="1"/>
      <c r="AK850" s="1"/>
      <c r="AL850" s="1"/>
      <c r="AM850" s="1"/>
      <c r="AN850" s="37"/>
    </row>
    <row r="851" spans="1:40" ht="14.25" customHeight="1">
      <c r="A851" s="1"/>
      <c r="B851" s="32"/>
      <c r="C851" s="32"/>
      <c r="D851" s="33"/>
      <c r="E851" s="1"/>
      <c r="F851" s="34"/>
      <c r="G851" s="32"/>
      <c r="H851" s="1"/>
      <c r="I851" s="35"/>
      <c r="J851" s="1"/>
      <c r="K851" s="1"/>
      <c r="L851" s="32"/>
      <c r="M851" s="32"/>
      <c r="N851" s="32"/>
      <c r="O851" s="32"/>
      <c r="P851" s="36"/>
      <c r="Q851" s="36"/>
      <c r="R851" s="36"/>
      <c r="S851" s="36"/>
      <c r="T851" s="36"/>
      <c r="U851" s="32"/>
      <c r="V851" s="32"/>
      <c r="W851" s="32"/>
      <c r="X851" s="32"/>
      <c r="Y851" s="32"/>
      <c r="Z851" s="32"/>
      <c r="AA851" s="32"/>
      <c r="AB851" s="32"/>
      <c r="AC851" s="32"/>
      <c r="AD851" s="32"/>
      <c r="AE851" s="32"/>
      <c r="AF851" s="1"/>
      <c r="AG851" s="1"/>
      <c r="AH851" s="1"/>
      <c r="AI851" s="1"/>
      <c r="AJ851" s="1"/>
      <c r="AK851" s="1"/>
      <c r="AL851" s="1"/>
      <c r="AM851" s="1"/>
      <c r="AN851" s="37"/>
    </row>
    <row r="852" spans="1:40" ht="14.25" customHeight="1">
      <c r="A852" s="1"/>
      <c r="B852" s="32"/>
      <c r="C852" s="32"/>
      <c r="D852" s="33"/>
      <c r="E852" s="1"/>
      <c r="F852" s="34"/>
      <c r="G852" s="32"/>
      <c r="H852" s="1"/>
      <c r="I852" s="35"/>
      <c r="J852" s="1"/>
      <c r="K852" s="1"/>
      <c r="L852" s="32"/>
      <c r="M852" s="32"/>
      <c r="N852" s="32"/>
      <c r="O852" s="32"/>
      <c r="P852" s="36"/>
      <c r="Q852" s="36"/>
      <c r="R852" s="36"/>
      <c r="S852" s="36"/>
      <c r="T852" s="36"/>
      <c r="U852" s="32"/>
      <c r="V852" s="32"/>
      <c r="W852" s="32"/>
      <c r="X852" s="32"/>
      <c r="Y852" s="32"/>
      <c r="Z852" s="32"/>
      <c r="AA852" s="32"/>
      <c r="AB852" s="32"/>
      <c r="AC852" s="32"/>
      <c r="AD852" s="32"/>
      <c r="AE852" s="32"/>
      <c r="AF852" s="1"/>
      <c r="AG852" s="1"/>
      <c r="AH852" s="1"/>
      <c r="AI852" s="1"/>
      <c r="AJ852" s="1"/>
      <c r="AK852" s="1"/>
      <c r="AL852" s="1"/>
      <c r="AM852" s="1"/>
      <c r="AN852" s="37"/>
    </row>
    <row r="853" spans="1:40" ht="14.25" customHeight="1">
      <c r="A853" s="1"/>
      <c r="B853" s="32"/>
      <c r="C853" s="32"/>
      <c r="D853" s="33"/>
      <c r="E853" s="1"/>
      <c r="F853" s="34"/>
      <c r="G853" s="32"/>
      <c r="H853" s="1"/>
      <c r="I853" s="35"/>
      <c r="J853" s="1"/>
      <c r="K853" s="1"/>
      <c r="L853" s="32"/>
      <c r="M853" s="32"/>
      <c r="N853" s="32"/>
      <c r="O853" s="32"/>
      <c r="P853" s="36"/>
      <c r="Q853" s="36"/>
      <c r="R853" s="36"/>
      <c r="S853" s="36"/>
      <c r="T853" s="36"/>
      <c r="U853" s="32"/>
      <c r="V853" s="32"/>
      <c r="W853" s="32"/>
      <c r="X853" s="32"/>
      <c r="Y853" s="32"/>
      <c r="Z853" s="32"/>
      <c r="AA853" s="32"/>
      <c r="AB853" s="32"/>
      <c r="AC853" s="32"/>
      <c r="AD853" s="32"/>
      <c r="AE853" s="32"/>
      <c r="AF853" s="1"/>
      <c r="AG853" s="1"/>
      <c r="AH853" s="1"/>
      <c r="AI853" s="1"/>
      <c r="AJ853" s="1"/>
      <c r="AK853" s="1"/>
      <c r="AL853" s="1"/>
      <c r="AM853" s="1"/>
      <c r="AN853" s="37"/>
    </row>
    <row r="854" spans="1:40" ht="14.25" customHeight="1">
      <c r="A854" s="1"/>
      <c r="B854" s="32"/>
      <c r="C854" s="32"/>
      <c r="D854" s="33"/>
      <c r="E854" s="1"/>
      <c r="F854" s="34"/>
      <c r="G854" s="32"/>
      <c r="H854" s="1"/>
      <c r="I854" s="35"/>
      <c r="J854" s="1"/>
      <c r="K854" s="1"/>
      <c r="L854" s="32"/>
      <c r="M854" s="32"/>
      <c r="N854" s="32"/>
      <c r="O854" s="32"/>
      <c r="P854" s="36"/>
      <c r="Q854" s="36"/>
      <c r="R854" s="36"/>
      <c r="S854" s="36"/>
      <c r="T854" s="36"/>
      <c r="U854" s="32"/>
      <c r="V854" s="32"/>
      <c r="W854" s="32"/>
      <c r="X854" s="32"/>
      <c r="Y854" s="32"/>
      <c r="Z854" s="32"/>
      <c r="AA854" s="32"/>
      <c r="AB854" s="32"/>
      <c r="AC854" s="32"/>
      <c r="AD854" s="32"/>
      <c r="AE854" s="32"/>
      <c r="AF854" s="1"/>
      <c r="AG854" s="1"/>
      <c r="AH854" s="1"/>
      <c r="AI854" s="1"/>
      <c r="AJ854" s="1"/>
      <c r="AK854" s="1"/>
      <c r="AL854" s="1"/>
      <c r="AM854" s="1"/>
      <c r="AN854" s="37"/>
    </row>
    <row r="855" spans="1:40" ht="14.25" customHeight="1">
      <c r="A855" s="1"/>
      <c r="B855" s="32"/>
      <c r="C855" s="32"/>
      <c r="D855" s="33"/>
      <c r="E855" s="1"/>
      <c r="F855" s="34"/>
      <c r="G855" s="32"/>
      <c r="H855" s="1"/>
      <c r="I855" s="35"/>
      <c r="J855" s="1"/>
      <c r="K855" s="1"/>
      <c r="L855" s="32"/>
      <c r="M855" s="32"/>
      <c r="N855" s="32"/>
      <c r="O855" s="32"/>
      <c r="P855" s="36"/>
      <c r="Q855" s="36"/>
      <c r="R855" s="36"/>
      <c r="S855" s="36"/>
      <c r="T855" s="36"/>
      <c r="U855" s="32"/>
      <c r="V855" s="32"/>
      <c r="W855" s="32"/>
      <c r="X855" s="32"/>
      <c r="Y855" s="32"/>
      <c r="Z855" s="32"/>
      <c r="AA855" s="32"/>
      <c r="AB855" s="32"/>
      <c r="AC855" s="32"/>
      <c r="AD855" s="32"/>
      <c r="AE855" s="32"/>
      <c r="AF855" s="1"/>
      <c r="AG855" s="1"/>
      <c r="AH855" s="1"/>
      <c r="AI855" s="1"/>
      <c r="AJ855" s="1"/>
      <c r="AK855" s="1"/>
      <c r="AL855" s="1"/>
      <c r="AM855" s="1"/>
      <c r="AN855" s="37"/>
    </row>
    <row r="856" spans="1:40" ht="14.25" customHeight="1">
      <c r="A856" s="1"/>
      <c r="B856" s="32"/>
      <c r="C856" s="32"/>
      <c r="D856" s="33"/>
      <c r="E856" s="1"/>
      <c r="F856" s="34"/>
      <c r="G856" s="32"/>
      <c r="H856" s="1"/>
      <c r="I856" s="35"/>
      <c r="J856" s="1"/>
      <c r="K856" s="1"/>
      <c r="L856" s="32"/>
      <c r="M856" s="32"/>
      <c r="N856" s="32"/>
      <c r="O856" s="32"/>
      <c r="P856" s="36"/>
      <c r="Q856" s="36"/>
      <c r="R856" s="36"/>
      <c r="S856" s="36"/>
      <c r="T856" s="36"/>
      <c r="U856" s="32"/>
      <c r="V856" s="32"/>
      <c r="W856" s="32"/>
      <c r="X856" s="32"/>
      <c r="Y856" s="32"/>
      <c r="Z856" s="32"/>
      <c r="AA856" s="32"/>
      <c r="AB856" s="32"/>
      <c r="AC856" s="32"/>
      <c r="AD856" s="32"/>
      <c r="AE856" s="32"/>
      <c r="AF856" s="1"/>
      <c r="AG856" s="1"/>
      <c r="AH856" s="1"/>
      <c r="AI856" s="1"/>
      <c r="AJ856" s="1"/>
      <c r="AK856" s="1"/>
      <c r="AL856" s="1"/>
      <c r="AM856" s="1"/>
      <c r="AN856" s="37"/>
    </row>
    <row r="857" spans="1:40" ht="14.25" customHeight="1">
      <c r="A857" s="1"/>
      <c r="B857" s="32"/>
      <c r="C857" s="32"/>
      <c r="D857" s="33"/>
      <c r="E857" s="1"/>
      <c r="F857" s="34"/>
      <c r="G857" s="32"/>
      <c r="H857" s="1"/>
      <c r="I857" s="35"/>
      <c r="J857" s="1"/>
      <c r="K857" s="1"/>
      <c r="L857" s="32"/>
      <c r="M857" s="32"/>
      <c r="N857" s="32"/>
      <c r="O857" s="32"/>
      <c r="P857" s="36"/>
      <c r="Q857" s="36"/>
      <c r="R857" s="36"/>
      <c r="S857" s="36"/>
      <c r="T857" s="36"/>
      <c r="U857" s="32"/>
      <c r="V857" s="32"/>
      <c r="W857" s="32"/>
      <c r="X857" s="32"/>
      <c r="Y857" s="32"/>
      <c r="Z857" s="32"/>
      <c r="AA857" s="32"/>
      <c r="AB857" s="32"/>
      <c r="AC857" s="32"/>
      <c r="AD857" s="32"/>
      <c r="AE857" s="32"/>
      <c r="AF857" s="1"/>
      <c r="AG857" s="1"/>
      <c r="AH857" s="1"/>
      <c r="AI857" s="1"/>
      <c r="AJ857" s="1"/>
      <c r="AK857" s="1"/>
      <c r="AL857" s="1"/>
      <c r="AM857" s="1"/>
      <c r="AN857" s="37"/>
    </row>
    <row r="858" spans="1:40" ht="14.25" customHeight="1">
      <c r="A858" s="1"/>
      <c r="B858" s="32"/>
      <c r="C858" s="32"/>
      <c r="D858" s="33"/>
      <c r="E858" s="1"/>
      <c r="F858" s="34"/>
      <c r="G858" s="32"/>
      <c r="H858" s="1"/>
      <c r="I858" s="35"/>
      <c r="J858" s="1"/>
      <c r="K858" s="1"/>
      <c r="L858" s="32"/>
      <c r="M858" s="32"/>
      <c r="N858" s="32"/>
      <c r="O858" s="32"/>
      <c r="P858" s="36"/>
      <c r="Q858" s="36"/>
      <c r="R858" s="36"/>
      <c r="S858" s="36"/>
      <c r="T858" s="36"/>
      <c r="U858" s="32"/>
      <c r="V858" s="32"/>
      <c r="W858" s="32"/>
      <c r="X858" s="32"/>
      <c r="Y858" s="32"/>
      <c r="Z858" s="32"/>
      <c r="AA858" s="32"/>
      <c r="AB858" s="32"/>
      <c r="AC858" s="32"/>
      <c r="AD858" s="32"/>
      <c r="AE858" s="32"/>
      <c r="AF858" s="1"/>
      <c r="AG858" s="1"/>
      <c r="AH858" s="1"/>
      <c r="AI858" s="1"/>
      <c r="AJ858" s="1"/>
      <c r="AK858" s="1"/>
      <c r="AL858" s="1"/>
      <c r="AM858" s="1"/>
      <c r="AN858" s="37"/>
    </row>
    <row r="859" spans="1:40" ht="14.25" customHeight="1">
      <c r="A859" s="1"/>
      <c r="B859" s="32"/>
      <c r="C859" s="32"/>
      <c r="D859" s="33"/>
      <c r="E859" s="1"/>
      <c r="F859" s="34"/>
      <c r="G859" s="32"/>
      <c r="H859" s="1"/>
      <c r="I859" s="35"/>
      <c r="J859" s="1"/>
      <c r="K859" s="1"/>
      <c r="L859" s="32"/>
      <c r="M859" s="32"/>
      <c r="N859" s="32"/>
      <c r="O859" s="32"/>
      <c r="P859" s="36"/>
      <c r="Q859" s="36"/>
      <c r="R859" s="36"/>
      <c r="S859" s="36"/>
      <c r="T859" s="36"/>
      <c r="U859" s="32"/>
      <c r="V859" s="32"/>
      <c r="W859" s="32"/>
      <c r="X859" s="32"/>
      <c r="Y859" s="32"/>
      <c r="Z859" s="32"/>
      <c r="AA859" s="32"/>
      <c r="AB859" s="32"/>
      <c r="AC859" s="32"/>
      <c r="AD859" s="32"/>
      <c r="AE859" s="32"/>
      <c r="AF859" s="1"/>
      <c r="AG859" s="1"/>
      <c r="AH859" s="1"/>
      <c r="AI859" s="1"/>
      <c r="AJ859" s="1"/>
      <c r="AK859" s="1"/>
      <c r="AL859" s="1"/>
      <c r="AM859" s="1"/>
      <c r="AN859" s="37"/>
    </row>
    <row r="860" spans="1:40" ht="14.25" customHeight="1">
      <c r="A860" s="1"/>
      <c r="B860" s="32"/>
      <c r="C860" s="32"/>
      <c r="D860" s="33"/>
      <c r="E860" s="1"/>
      <c r="F860" s="34"/>
      <c r="G860" s="32"/>
      <c r="H860" s="1"/>
      <c r="I860" s="35"/>
      <c r="J860" s="1"/>
      <c r="K860" s="1"/>
      <c r="L860" s="32"/>
      <c r="M860" s="32"/>
      <c r="N860" s="32"/>
      <c r="O860" s="32"/>
      <c r="P860" s="36"/>
      <c r="Q860" s="36"/>
      <c r="R860" s="36"/>
      <c r="S860" s="36"/>
      <c r="T860" s="36"/>
      <c r="U860" s="32"/>
      <c r="V860" s="32"/>
      <c r="W860" s="32"/>
      <c r="X860" s="32"/>
      <c r="Y860" s="32"/>
      <c r="Z860" s="32"/>
      <c r="AA860" s="32"/>
      <c r="AB860" s="32"/>
      <c r="AC860" s="32"/>
      <c r="AD860" s="32"/>
      <c r="AE860" s="32"/>
      <c r="AF860" s="1"/>
      <c r="AG860" s="1"/>
      <c r="AH860" s="1"/>
      <c r="AI860" s="1"/>
      <c r="AJ860" s="1"/>
      <c r="AK860" s="1"/>
      <c r="AL860" s="1"/>
      <c r="AM860" s="1"/>
      <c r="AN860" s="37"/>
    </row>
    <row r="861" spans="1:40" ht="14.25" customHeight="1">
      <c r="A861" s="1"/>
      <c r="B861" s="32"/>
      <c r="C861" s="32"/>
      <c r="D861" s="33"/>
      <c r="E861" s="1"/>
      <c r="F861" s="34"/>
      <c r="G861" s="32"/>
      <c r="H861" s="1"/>
      <c r="I861" s="35"/>
      <c r="J861" s="1"/>
      <c r="K861" s="1"/>
      <c r="L861" s="32"/>
      <c r="M861" s="32"/>
      <c r="N861" s="32"/>
      <c r="O861" s="32"/>
      <c r="P861" s="36"/>
      <c r="Q861" s="36"/>
      <c r="R861" s="36"/>
      <c r="S861" s="36"/>
      <c r="T861" s="36"/>
      <c r="U861" s="32"/>
      <c r="V861" s="32"/>
      <c r="W861" s="32"/>
      <c r="X861" s="32"/>
      <c r="Y861" s="32"/>
      <c r="Z861" s="32"/>
      <c r="AA861" s="32"/>
      <c r="AB861" s="32"/>
      <c r="AC861" s="32"/>
      <c r="AD861" s="32"/>
      <c r="AE861" s="32"/>
      <c r="AF861" s="1"/>
      <c r="AG861" s="1"/>
      <c r="AH861" s="1"/>
      <c r="AI861" s="1"/>
      <c r="AJ861" s="1"/>
      <c r="AK861" s="1"/>
      <c r="AL861" s="1"/>
      <c r="AM861" s="1"/>
      <c r="AN861" s="37"/>
    </row>
    <row r="862" spans="1:40" ht="14.25" customHeight="1">
      <c r="A862" s="1"/>
      <c r="B862" s="32"/>
      <c r="C862" s="32"/>
      <c r="D862" s="33"/>
      <c r="E862" s="1"/>
      <c r="F862" s="34"/>
      <c r="G862" s="32"/>
      <c r="H862" s="1"/>
      <c r="I862" s="35"/>
      <c r="J862" s="1"/>
      <c r="K862" s="1"/>
      <c r="L862" s="32"/>
      <c r="M862" s="32"/>
      <c r="N862" s="32"/>
      <c r="O862" s="32"/>
      <c r="P862" s="36"/>
      <c r="Q862" s="36"/>
      <c r="R862" s="36"/>
      <c r="S862" s="36"/>
      <c r="T862" s="36"/>
      <c r="U862" s="32"/>
      <c r="V862" s="32"/>
      <c r="W862" s="32"/>
      <c r="X862" s="32"/>
      <c r="Y862" s="32"/>
      <c r="Z862" s="32"/>
      <c r="AA862" s="32"/>
      <c r="AB862" s="32"/>
      <c r="AC862" s="32"/>
      <c r="AD862" s="32"/>
      <c r="AE862" s="32"/>
      <c r="AF862" s="1"/>
      <c r="AG862" s="1"/>
      <c r="AH862" s="1"/>
      <c r="AI862" s="1"/>
      <c r="AJ862" s="1"/>
      <c r="AK862" s="1"/>
      <c r="AL862" s="1"/>
      <c r="AM862" s="1"/>
      <c r="AN862" s="37"/>
    </row>
    <row r="863" spans="1:40" ht="14.25" customHeight="1">
      <c r="A863" s="1"/>
      <c r="B863" s="32"/>
      <c r="C863" s="32"/>
      <c r="D863" s="33"/>
      <c r="E863" s="1"/>
      <c r="F863" s="34"/>
      <c r="G863" s="32"/>
      <c r="H863" s="1"/>
      <c r="I863" s="35"/>
      <c r="J863" s="1"/>
      <c r="K863" s="1"/>
      <c r="L863" s="32"/>
      <c r="M863" s="32"/>
      <c r="N863" s="32"/>
      <c r="O863" s="32"/>
      <c r="P863" s="36"/>
      <c r="Q863" s="36"/>
      <c r="R863" s="36"/>
      <c r="S863" s="36"/>
      <c r="T863" s="36"/>
      <c r="U863" s="32"/>
      <c r="V863" s="32"/>
      <c r="W863" s="32"/>
      <c r="X863" s="32"/>
      <c r="Y863" s="32"/>
      <c r="Z863" s="32"/>
      <c r="AA863" s="32"/>
      <c r="AB863" s="32"/>
      <c r="AC863" s="32"/>
      <c r="AD863" s="32"/>
      <c r="AE863" s="32"/>
      <c r="AF863" s="1"/>
      <c r="AG863" s="1"/>
      <c r="AH863" s="1"/>
      <c r="AI863" s="1"/>
      <c r="AJ863" s="1"/>
      <c r="AK863" s="1"/>
      <c r="AL863" s="1"/>
      <c r="AM863" s="1"/>
      <c r="AN863" s="37"/>
    </row>
    <row r="864" spans="1:40" ht="14.25" customHeight="1">
      <c r="A864" s="1"/>
      <c r="B864" s="32"/>
      <c r="C864" s="32"/>
      <c r="D864" s="33"/>
      <c r="E864" s="1"/>
      <c r="F864" s="34"/>
      <c r="G864" s="32"/>
      <c r="H864" s="1"/>
      <c r="I864" s="35"/>
      <c r="J864" s="1"/>
      <c r="K864" s="1"/>
      <c r="L864" s="32"/>
      <c r="M864" s="32"/>
      <c r="N864" s="32"/>
      <c r="O864" s="32"/>
      <c r="P864" s="36"/>
      <c r="Q864" s="36"/>
      <c r="R864" s="36"/>
      <c r="S864" s="36"/>
      <c r="T864" s="36"/>
      <c r="U864" s="32"/>
      <c r="V864" s="32"/>
      <c r="W864" s="32"/>
      <c r="X864" s="32"/>
      <c r="Y864" s="32"/>
      <c r="Z864" s="32"/>
      <c r="AA864" s="32"/>
      <c r="AB864" s="32"/>
      <c r="AC864" s="32"/>
      <c r="AD864" s="32"/>
      <c r="AE864" s="32"/>
      <c r="AF864" s="1"/>
      <c r="AG864" s="1"/>
      <c r="AH864" s="1"/>
      <c r="AI864" s="1"/>
      <c r="AJ864" s="1"/>
      <c r="AK864" s="1"/>
      <c r="AL864" s="1"/>
      <c r="AM864" s="1"/>
      <c r="AN864" s="37"/>
    </row>
    <row r="865" spans="1:40" ht="14.25" customHeight="1">
      <c r="A865" s="1"/>
      <c r="B865" s="32"/>
      <c r="C865" s="32"/>
      <c r="D865" s="33"/>
      <c r="E865" s="1"/>
      <c r="F865" s="34"/>
      <c r="G865" s="32"/>
      <c r="H865" s="1"/>
      <c r="I865" s="35"/>
      <c r="J865" s="1"/>
      <c r="K865" s="1"/>
      <c r="L865" s="32"/>
      <c r="M865" s="32"/>
      <c r="N865" s="32"/>
      <c r="O865" s="32"/>
      <c r="P865" s="36"/>
      <c r="Q865" s="36"/>
      <c r="R865" s="36"/>
      <c r="S865" s="36"/>
      <c r="T865" s="36"/>
      <c r="U865" s="32"/>
      <c r="V865" s="32"/>
      <c r="W865" s="32"/>
      <c r="X865" s="32"/>
      <c r="Y865" s="32"/>
      <c r="Z865" s="32"/>
      <c r="AA865" s="32"/>
      <c r="AB865" s="32"/>
      <c r="AC865" s="32"/>
      <c r="AD865" s="32"/>
      <c r="AE865" s="32"/>
      <c r="AF865" s="1"/>
      <c r="AG865" s="1"/>
      <c r="AH865" s="1"/>
      <c r="AI865" s="1"/>
      <c r="AJ865" s="1"/>
      <c r="AK865" s="1"/>
      <c r="AL865" s="1"/>
      <c r="AM865" s="1"/>
      <c r="AN865" s="37"/>
    </row>
    <row r="866" spans="1:40" ht="14.25" customHeight="1">
      <c r="A866" s="1"/>
      <c r="B866" s="32"/>
      <c r="C866" s="32"/>
      <c r="D866" s="33"/>
      <c r="E866" s="1"/>
      <c r="F866" s="34"/>
      <c r="G866" s="32"/>
      <c r="H866" s="1"/>
      <c r="I866" s="35"/>
      <c r="J866" s="1"/>
      <c r="K866" s="1"/>
      <c r="L866" s="32"/>
      <c r="M866" s="32"/>
      <c r="N866" s="32"/>
      <c r="O866" s="32"/>
      <c r="P866" s="36"/>
      <c r="Q866" s="36"/>
      <c r="R866" s="36"/>
      <c r="S866" s="36"/>
      <c r="T866" s="36"/>
      <c r="U866" s="32"/>
      <c r="V866" s="32"/>
      <c r="W866" s="32"/>
      <c r="X866" s="32"/>
      <c r="Y866" s="32"/>
      <c r="Z866" s="32"/>
      <c r="AA866" s="32"/>
      <c r="AB866" s="32"/>
      <c r="AC866" s="32"/>
      <c r="AD866" s="32"/>
      <c r="AE866" s="32"/>
      <c r="AF866" s="1"/>
      <c r="AG866" s="1"/>
      <c r="AH866" s="1"/>
      <c r="AI866" s="1"/>
      <c r="AJ866" s="1"/>
      <c r="AK866" s="1"/>
      <c r="AL866" s="1"/>
      <c r="AM866" s="1"/>
      <c r="AN866" s="37"/>
    </row>
    <row r="867" spans="1:40" ht="14.25" customHeight="1">
      <c r="A867" s="1"/>
      <c r="B867" s="32"/>
      <c r="C867" s="32"/>
      <c r="D867" s="33"/>
      <c r="E867" s="1"/>
      <c r="F867" s="34"/>
      <c r="G867" s="32"/>
      <c r="H867" s="1"/>
      <c r="I867" s="35"/>
      <c r="J867" s="1"/>
      <c r="K867" s="1"/>
      <c r="L867" s="32"/>
      <c r="M867" s="32"/>
      <c r="N867" s="32"/>
      <c r="O867" s="32"/>
      <c r="P867" s="36"/>
      <c r="Q867" s="36"/>
      <c r="R867" s="36"/>
      <c r="S867" s="36"/>
      <c r="T867" s="36"/>
      <c r="U867" s="32"/>
      <c r="V867" s="32"/>
      <c r="W867" s="32"/>
      <c r="X867" s="32"/>
      <c r="Y867" s="32"/>
      <c r="Z867" s="32"/>
      <c r="AA867" s="32"/>
      <c r="AB867" s="32"/>
      <c r="AC867" s="32"/>
      <c r="AD867" s="32"/>
      <c r="AE867" s="32"/>
      <c r="AF867" s="1"/>
      <c r="AG867" s="1"/>
      <c r="AH867" s="1"/>
      <c r="AI867" s="1"/>
      <c r="AJ867" s="1"/>
      <c r="AK867" s="1"/>
      <c r="AL867" s="1"/>
      <c r="AM867" s="1"/>
      <c r="AN867" s="37"/>
    </row>
    <row r="868" spans="1:40" ht="14.25" customHeight="1">
      <c r="A868" s="1"/>
      <c r="B868" s="32"/>
      <c r="C868" s="32"/>
      <c r="D868" s="33"/>
      <c r="E868" s="1"/>
      <c r="F868" s="34"/>
      <c r="G868" s="32"/>
      <c r="H868" s="1"/>
      <c r="I868" s="35"/>
      <c r="J868" s="1"/>
      <c r="K868" s="1"/>
      <c r="L868" s="32"/>
      <c r="M868" s="32"/>
      <c r="N868" s="32"/>
      <c r="O868" s="32"/>
      <c r="P868" s="36"/>
      <c r="Q868" s="36"/>
      <c r="R868" s="36"/>
      <c r="S868" s="36"/>
      <c r="T868" s="36"/>
      <c r="U868" s="32"/>
      <c r="V868" s="32"/>
      <c r="W868" s="32"/>
      <c r="X868" s="32"/>
      <c r="Y868" s="32"/>
      <c r="Z868" s="32"/>
      <c r="AA868" s="32"/>
      <c r="AB868" s="32"/>
      <c r="AC868" s="32"/>
      <c r="AD868" s="32"/>
      <c r="AE868" s="32"/>
      <c r="AF868" s="1"/>
      <c r="AG868" s="1"/>
      <c r="AH868" s="1"/>
      <c r="AI868" s="1"/>
      <c r="AJ868" s="1"/>
      <c r="AK868" s="1"/>
      <c r="AL868" s="1"/>
      <c r="AM868" s="1"/>
      <c r="AN868" s="37"/>
    </row>
    <row r="869" spans="1:40" ht="14.25" customHeight="1">
      <c r="A869" s="1"/>
      <c r="B869" s="32"/>
      <c r="C869" s="32"/>
      <c r="D869" s="33"/>
      <c r="E869" s="1"/>
      <c r="F869" s="34"/>
      <c r="G869" s="32"/>
      <c r="H869" s="1"/>
      <c r="I869" s="35"/>
      <c r="J869" s="1"/>
      <c r="K869" s="1"/>
      <c r="L869" s="32"/>
      <c r="M869" s="32"/>
      <c r="N869" s="32"/>
      <c r="O869" s="32"/>
      <c r="P869" s="36"/>
      <c r="Q869" s="36"/>
      <c r="R869" s="36"/>
      <c r="S869" s="36"/>
      <c r="T869" s="36"/>
      <c r="U869" s="32"/>
      <c r="V869" s="32"/>
      <c r="W869" s="32"/>
      <c r="X869" s="32"/>
      <c r="Y869" s="32"/>
      <c r="Z869" s="32"/>
      <c r="AA869" s="32"/>
      <c r="AB869" s="32"/>
      <c r="AC869" s="32"/>
      <c r="AD869" s="32"/>
      <c r="AE869" s="32"/>
      <c r="AF869" s="1"/>
      <c r="AG869" s="1"/>
      <c r="AH869" s="1"/>
      <c r="AI869" s="1"/>
      <c r="AJ869" s="1"/>
      <c r="AK869" s="1"/>
      <c r="AL869" s="1"/>
      <c r="AM869" s="1"/>
      <c r="AN869" s="37"/>
    </row>
    <row r="870" spans="1:40" ht="14.25" customHeight="1">
      <c r="A870" s="1"/>
      <c r="B870" s="32"/>
      <c r="C870" s="32"/>
      <c r="D870" s="33"/>
      <c r="E870" s="1"/>
      <c r="F870" s="34"/>
      <c r="G870" s="32"/>
      <c r="H870" s="1"/>
      <c r="I870" s="35"/>
      <c r="J870" s="1"/>
      <c r="K870" s="1"/>
      <c r="L870" s="32"/>
      <c r="M870" s="32"/>
      <c r="N870" s="32"/>
      <c r="O870" s="32"/>
      <c r="P870" s="36"/>
      <c r="Q870" s="36"/>
      <c r="R870" s="36"/>
      <c r="S870" s="36"/>
      <c r="T870" s="36"/>
      <c r="U870" s="32"/>
      <c r="V870" s="32"/>
      <c r="W870" s="32"/>
      <c r="X870" s="32"/>
      <c r="Y870" s="32"/>
      <c r="Z870" s="32"/>
      <c r="AA870" s="32"/>
      <c r="AB870" s="32"/>
      <c r="AC870" s="32"/>
      <c r="AD870" s="32"/>
      <c r="AE870" s="32"/>
      <c r="AF870" s="1"/>
      <c r="AG870" s="1"/>
      <c r="AH870" s="1"/>
      <c r="AI870" s="1"/>
      <c r="AJ870" s="1"/>
      <c r="AK870" s="1"/>
      <c r="AL870" s="1"/>
      <c r="AM870" s="1"/>
      <c r="AN870" s="37"/>
    </row>
    <row r="871" spans="1:40" ht="14.25" customHeight="1">
      <c r="A871" s="1"/>
      <c r="B871" s="32"/>
      <c r="C871" s="32"/>
      <c r="D871" s="33"/>
      <c r="E871" s="1"/>
      <c r="F871" s="34"/>
      <c r="G871" s="32"/>
      <c r="H871" s="1"/>
      <c r="I871" s="35"/>
      <c r="J871" s="1"/>
      <c r="K871" s="1"/>
      <c r="L871" s="32"/>
      <c r="M871" s="32"/>
      <c r="N871" s="32"/>
      <c r="O871" s="32"/>
      <c r="P871" s="36"/>
      <c r="Q871" s="36"/>
      <c r="R871" s="36"/>
      <c r="S871" s="36"/>
      <c r="T871" s="36"/>
      <c r="U871" s="32"/>
      <c r="V871" s="32"/>
      <c r="W871" s="32"/>
      <c r="X871" s="32"/>
      <c r="Y871" s="32"/>
      <c r="Z871" s="32"/>
      <c r="AA871" s="32"/>
      <c r="AB871" s="32"/>
      <c r="AC871" s="32"/>
      <c r="AD871" s="32"/>
      <c r="AE871" s="32"/>
      <c r="AF871" s="1"/>
      <c r="AG871" s="1"/>
      <c r="AH871" s="1"/>
      <c r="AI871" s="1"/>
      <c r="AJ871" s="1"/>
      <c r="AK871" s="1"/>
      <c r="AL871" s="1"/>
      <c r="AM871" s="1"/>
      <c r="AN871" s="37"/>
    </row>
    <row r="872" spans="1:40" ht="14.25" customHeight="1">
      <c r="A872" s="1"/>
      <c r="B872" s="32"/>
      <c r="C872" s="32"/>
      <c r="D872" s="33"/>
      <c r="E872" s="1"/>
      <c r="F872" s="34"/>
      <c r="G872" s="32"/>
      <c r="H872" s="1"/>
      <c r="I872" s="35"/>
      <c r="J872" s="1"/>
      <c r="K872" s="1"/>
      <c r="L872" s="32"/>
      <c r="M872" s="32"/>
      <c r="N872" s="32"/>
      <c r="O872" s="32"/>
      <c r="P872" s="36"/>
      <c r="Q872" s="36"/>
      <c r="R872" s="36"/>
      <c r="S872" s="36"/>
      <c r="T872" s="36"/>
      <c r="U872" s="32"/>
      <c r="V872" s="32"/>
      <c r="W872" s="32"/>
      <c r="X872" s="32"/>
      <c r="Y872" s="32"/>
      <c r="Z872" s="32"/>
      <c r="AA872" s="32"/>
      <c r="AB872" s="32"/>
      <c r="AC872" s="32"/>
      <c r="AD872" s="32"/>
      <c r="AE872" s="32"/>
      <c r="AF872" s="1"/>
      <c r="AG872" s="1"/>
      <c r="AH872" s="1"/>
      <c r="AI872" s="1"/>
      <c r="AJ872" s="1"/>
      <c r="AK872" s="1"/>
      <c r="AL872" s="1"/>
      <c r="AM872" s="1"/>
      <c r="AN872" s="37"/>
    </row>
    <row r="873" spans="1:40" ht="14.25" customHeight="1">
      <c r="A873" s="1"/>
      <c r="B873" s="32"/>
      <c r="C873" s="32"/>
      <c r="D873" s="33"/>
      <c r="E873" s="1"/>
      <c r="F873" s="34"/>
      <c r="G873" s="32"/>
      <c r="H873" s="1"/>
      <c r="I873" s="35"/>
      <c r="J873" s="1"/>
      <c r="K873" s="1"/>
      <c r="L873" s="32"/>
      <c r="M873" s="32"/>
      <c r="N873" s="32"/>
      <c r="O873" s="32"/>
      <c r="P873" s="36"/>
      <c r="Q873" s="36"/>
      <c r="R873" s="36"/>
      <c r="S873" s="36"/>
      <c r="T873" s="36"/>
      <c r="U873" s="32"/>
      <c r="V873" s="32"/>
      <c r="W873" s="32"/>
      <c r="X873" s="32"/>
      <c r="Y873" s="32"/>
      <c r="Z873" s="32"/>
      <c r="AA873" s="32"/>
      <c r="AB873" s="32"/>
      <c r="AC873" s="32"/>
      <c r="AD873" s="32"/>
      <c r="AE873" s="32"/>
      <c r="AF873" s="1"/>
      <c r="AG873" s="1"/>
      <c r="AH873" s="1"/>
      <c r="AI873" s="1"/>
      <c r="AJ873" s="1"/>
      <c r="AK873" s="1"/>
      <c r="AL873" s="1"/>
      <c r="AM873" s="1"/>
      <c r="AN873" s="37"/>
    </row>
    <row r="874" spans="1:40" ht="14.25" customHeight="1">
      <c r="A874" s="1"/>
      <c r="B874" s="32"/>
      <c r="C874" s="32"/>
      <c r="D874" s="33"/>
      <c r="E874" s="1"/>
      <c r="F874" s="34"/>
      <c r="G874" s="32"/>
      <c r="H874" s="1"/>
      <c r="I874" s="35"/>
      <c r="J874" s="1"/>
      <c r="K874" s="1"/>
      <c r="L874" s="32"/>
      <c r="M874" s="32"/>
      <c r="N874" s="32"/>
      <c r="O874" s="32"/>
      <c r="P874" s="36"/>
      <c r="Q874" s="36"/>
      <c r="R874" s="36"/>
      <c r="S874" s="36"/>
      <c r="T874" s="36"/>
      <c r="U874" s="32"/>
      <c r="V874" s="32"/>
      <c r="W874" s="32"/>
      <c r="X874" s="32"/>
      <c r="Y874" s="32"/>
      <c r="Z874" s="32"/>
      <c r="AA874" s="32"/>
      <c r="AB874" s="32"/>
      <c r="AC874" s="32"/>
      <c r="AD874" s="32"/>
      <c r="AE874" s="32"/>
      <c r="AF874" s="1"/>
      <c r="AG874" s="1"/>
      <c r="AH874" s="1"/>
      <c r="AI874" s="1"/>
      <c r="AJ874" s="1"/>
      <c r="AK874" s="1"/>
      <c r="AL874" s="1"/>
      <c r="AM874" s="1"/>
      <c r="AN874" s="37"/>
    </row>
    <row r="875" spans="1:40" ht="14.25" customHeight="1">
      <c r="A875" s="1"/>
      <c r="B875" s="32"/>
      <c r="C875" s="32"/>
      <c r="D875" s="33"/>
      <c r="E875" s="1"/>
      <c r="F875" s="34"/>
      <c r="G875" s="32"/>
      <c r="H875" s="1"/>
      <c r="I875" s="35"/>
      <c r="J875" s="1"/>
      <c r="K875" s="1"/>
      <c r="L875" s="32"/>
      <c r="M875" s="32"/>
      <c r="N875" s="32"/>
      <c r="O875" s="32"/>
      <c r="P875" s="36"/>
      <c r="Q875" s="36"/>
      <c r="R875" s="36"/>
      <c r="S875" s="36"/>
      <c r="T875" s="36"/>
      <c r="U875" s="32"/>
      <c r="V875" s="32"/>
      <c r="W875" s="32"/>
      <c r="X875" s="32"/>
      <c r="Y875" s="32"/>
      <c r="Z875" s="32"/>
      <c r="AA875" s="32"/>
      <c r="AB875" s="32"/>
      <c r="AC875" s="32"/>
      <c r="AD875" s="32"/>
      <c r="AE875" s="32"/>
      <c r="AF875" s="1"/>
      <c r="AG875" s="1"/>
      <c r="AH875" s="1"/>
      <c r="AI875" s="1"/>
      <c r="AJ875" s="1"/>
      <c r="AK875" s="1"/>
      <c r="AL875" s="1"/>
      <c r="AM875" s="1"/>
      <c r="AN875" s="37"/>
    </row>
    <row r="876" spans="1:40" ht="14.25" customHeight="1">
      <c r="A876" s="1"/>
      <c r="B876" s="32"/>
      <c r="C876" s="32"/>
      <c r="D876" s="33"/>
      <c r="E876" s="1"/>
      <c r="F876" s="34"/>
      <c r="G876" s="32"/>
      <c r="H876" s="1"/>
      <c r="I876" s="35"/>
      <c r="J876" s="1"/>
      <c r="K876" s="1"/>
      <c r="L876" s="32"/>
      <c r="M876" s="32"/>
      <c r="N876" s="32"/>
      <c r="O876" s="32"/>
      <c r="P876" s="36"/>
      <c r="Q876" s="36"/>
      <c r="R876" s="36"/>
      <c r="S876" s="36"/>
      <c r="T876" s="36"/>
      <c r="U876" s="32"/>
      <c r="V876" s="32"/>
      <c r="W876" s="32"/>
      <c r="X876" s="32"/>
      <c r="Y876" s="32"/>
      <c r="Z876" s="32"/>
      <c r="AA876" s="32"/>
      <c r="AB876" s="32"/>
      <c r="AC876" s="32"/>
      <c r="AD876" s="32"/>
      <c r="AE876" s="32"/>
      <c r="AF876" s="1"/>
      <c r="AG876" s="1"/>
      <c r="AH876" s="1"/>
      <c r="AI876" s="1"/>
      <c r="AJ876" s="1"/>
      <c r="AK876" s="1"/>
      <c r="AL876" s="1"/>
      <c r="AM876" s="1"/>
      <c r="AN876" s="37"/>
    </row>
    <row r="877" spans="1:40" ht="14.25" customHeight="1">
      <c r="A877" s="1"/>
      <c r="B877" s="32"/>
      <c r="C877" s="32"/>
      <c r="D877" s="33"/>
      <c r="E877" s="1"/>
      <c r="F877" s="34"/>
      <c r="G877" s="32"/>
      <c r="H877" s="1"/>
      <c r="I877" s="35"/>
      <c r="J877" s="1"/>
      <c r="K877" s="1"/>
      <c r="L877" s="32"/>
      <c r="M877" s="32"/>
      <c r="N877" s="32"/>
      <c r="O877" s="32"/>
      <c r="P877" s="36"/>
      <c r="Q877" s="36"/>
      <c r="R877" s="36"/>
      <c r="S877" s="36"/>
      <c r="T877" s="36"/>
      <c r="U877" s="32"/>
      <c r="V877" s="32"/>
      <c r="W877" s="32"/>
      <c r="X877" s="32"/>
      <c r="Y877" s="32"/>
      <c r="Z877" s="32"/>
      <c r="AA877" s="32"/>
      <c r="AB877" s="32"/>
      <c r="AC877" s="32"/>
      <c r="AD877" s="32"/>
      <c r="AE877" s="32"/>
      <c r="AF877" s="1"/>
      <c r="AG877" s="1"/>
      <c r="AH877" s="1"/>
      <c r="AI877" s="1"/>
      <c r="AJ877" s="1"/>
      <c r="AK877" s="1"/>
      <c r="AL877" s="1"/>
      <c r="AM877" s="1"/>
      <c r="AN877" s="37"/>
    </row>
    <row r="878" spans="1:40" ht="14.25" customHeight="1">
      <c r="A878" s="1"/>
      <c r="B878" s="32"/>
      <c r="C878" s="32"/>
      <c r="D878" s="33"/>
      <c r="E878" s="1"/>
      <c r="F878" s="34"/>
      <c r="G878" s="32"/>
      <c r="H878" s="1"/>
      <c r="I878" s="35"/>
      <c r="J878" s="1"/>
      <c r="K878" s="1"/>
      <c r="L878" s="32"/>
      <c r="M878" s="32"/>
      <c r="N878" s="32"/>
      <c r="O878" s="32"/>
      <c r="P878" s="36"/>
      <c r="Q878" s="36"/>
      <c r="R878" s="36"/>
      <c r="S878" s="36"/>
      <c r="T878" s="36"/>
      <c r="U878" s="32"/>
      <c r="V878" s="32"/>
      <c r="W878" s="32"/>
      <c r="X878" s="32"/>
      <c r="Y878" s="32"/>
      <c r="Z878" s="32"/>
      <c r="AA878" s="32"/>
      <c r="AB878" s="32"/>
      <c r="AC878" s="32"/>
      <c r="AD878" s="32"/>
      <c r="AE878" s="32"/>
      <c r="AF878" s="1"/>
      <c r="AG878" s="1"/>
      <c r="AH878" s="1"/>
      <c r="AI878" s="1"/>
      <c r="AJ878" s="1"/>
      <c r="AK878" s="1"/>
      <c r="AL878" s="1"/>
      <c r="AM878" s="1"/>
      <c r="AN878" s="37"/>
    </row>
    <row r="879" spans="1:40" ht="14.25" customHeight="1">
      <c r="A879" s="1"/>
      <c r="B879" s="32"/>
      <c r="C879" s="32"/>
      <c r="D879" s="33"/>
      <c r="E879" s="1"/>
      <c r="F879" s="34"/>
      <c r="G879" s="32"/>
      <c r="H879" s="1"/>
      <c r="I879" s="35"/>
      <c r="J879" s="1"/>
      <c r="K879" s="1"/>
      <c r="L879" s="32"/>
      <c r="M879" s="32"/>
      <c r="N879" s="32"/>
      <c r="O879" s="32"/>
      <c r="P879" s="36"/>
      <c r="Q879" s="36"/>
      <c r="R879" s="36"/>
      <c r="S879" s="36"/>
      <c r="T879" s="36"/>
      <c r="U879" s="32"/>
      <c r="V879" s="32"/>
      <c r="W879" s="32"/>
      <c r="X879" s="32"/>
      <c r="Y879" s="32"/>
      <c r="Z879" s="32"/>
      <c r="AA879" s="32"/>
      <c r="AB879" s="32"/>
      <c r="AC879" s="32"/>
      <c r="AD879" s="32"/>
      <c r="AE879" s="32"/>
      <c r="AF879" s="1"/>
      <c r="AG879" s="1"/>
      <c r="AH879" s="1"/>
      <c r="AI879" s="1"/>
      <c r="AJ879" s="1"/>
      <c r="AK879" s="1"/>
      <c r="AL879" s="1"/>
      <c r="AM879" s="1"/>
      <c r="AN879" s="37"/>
    </row>
    <row r="880" spans="1:40" ht="14.25" customHeight="1">
      <c r="A880" s="1"/>
      <c r="B880" s="32"/>
      <c r="C880" s="32"/>
      <c r="D880" s="33"/>
      <c r="E880" s="1"/>
      <c r="F880" s="34"/>
      <c r="G880" s="32"/>
      <c r="H880" s="1"/>
      <c r="I880" s="35"/>
      <c r="J880" s="1"/>
      <c r="K880" s="1"/>
      <c r="L880" s="32"/>
      <c r="M880" s="32"/>
      <c r="N880" s="32"/>
      <c r="O880" s="32"/>
      <c r="P880" s="36"/>
      <c r="Q880" s="36"/>
      <c r="R880" s="36"/>
      <c r="S880" s="36"/>
      <c r="T880" s="36"/>
      <c r="U880" s="32"/>
      <c r="V880" s="32"/>
      <c r="W880" s="32"/>
      <c r="X880" s="32"/>
      <c r="Y880" s="32"/>
      <c r="Z880" s="32"/>
      <c r="AA880" s="32"/>
      <c r="AB880" s="32"/>
      <c r="AC880" s="32"/>
      <c r="AD880" s="32"/>
      <c r="AE880" s="32"/>
      <c r="AF880" s="1"/>
      <c r="AG880" s="1"/>
      <c r="AH880" s="1"/>
      <c r="AI880" s="1"/>
      <c r="AJ880" s="1"/>
      <c r="AK880" s="1"/>
      <c r="AL880" s="1"/>
      <c r="AM880" s="1"/>
      <c r="AN880" s="37"/>
    </row>
    <row r="881" spans="1:40" ht="14.25" customHeight="1">
      <c r="A881" s="1"/>
      <c r="B881" s="32"/>
      <c r="C881" s="32"/>
      <c r="D881" s="33"/>
      <c r="E881" s="1"/>
      <c r="F881" s="34"/>
      <c r="G881" s="32"/>
      <c r="H881" s="1"/>
      <c r="I881" s="35"/>
      <c r="J881" s="1"/>
      <c r="K881" s="1"/>
      <c r="L881" s="32"/>
      <c r="M881" s="32"/>
      <c r="N881" s="32"/>
      <c r="O881" s="32"/>
      <c r="P881" s="36"/>
      <c r="Q881" s="36"/>
      <c r="R881" s="36"/>
      <c r="S881" s="36"/>
      <c r="T881" s="36"/>
      <c r="U881" s="32"/>
      <c r="V881" s="32"/>
      <c r="W881" s="32"/>
      <c r="X881" s="32"/>
      <c r="Y881" s="32"/>
      <c r="Z881" s="32"/>
      <c r="AA881" s="32"/>
      <c r="AB881" s="32"/>
      <c r="AC881" s="32"/>
      <c r="AD881" s="32"/>
      <c r="AE881" s="32"/>
      <c r="AF881" s="1"/>
      <c r="AG881" s="1"/>
      <c r="AH881" s="1"/>
      <c r="AI881" s="1"/>
      <c r="AJ881" s="1"/>
      <c r="AK881" s="1"/>
      <c r="AL881" s="1"/>
      <c r="AM881" s="1"/>
      <c r="AN881" s="37"/>
    </row>
    <row r="882" spans="1:40" ht="14.25" customHeight="1">
      <c r="A882" s="1"/>
      <c r="B882" s="32"/>
      <c r="C882" s="32"/>
      <c r="D882" s="33"/>
      <c r="E882" s="1"/>
      <c r="F882" s="34"/>
      <c r="G882" s="32"/>
      <c r="H882" s="1"/>
      <c r="I882" s="35"/>
      <c r="J882" s="1"/>
      <c r="K882" s="1"/>
      <c r="L882" s="32"/>
      <c r="M882" s="32"/>
      <c r="N882" s="32"/>
      <c r="O882" s="32"/>
      <c r="P882" s="36"/>
      <c r="Q882" s="36"/>
      <c r="R882" s="36"/>
      <c r="S882" s="36"/>
      <c r="T882" s="36"/>
      <c r="U882" s="32"/>
      <c r="V882" s="32"/>
      <c r="W882" s="32"/>
      <c r="X882" s="32"/>
      <c r="Y882" s="32"/>
      <c r="Z882" s="32"/>
      <c r="AA882" s="32"/>
      <c r="AB882" s="32"/>
      <c r="AC882" s="32"/>
      <c r="AD882" s="32"/>
      <c r="AE882" s="32"/>
      <c r="AF882" s="1"/>
      <c r="AG882" s="1"/>
      <c r="AH882" s="1"/>
      <c r="AI882" s="1"/>
      <c r="AJ882" s="1"/>
      <c r="AK882" s="1"/>
      <c r="AL882" s="1"/>
      <c r="AM882" s="1"/>
      <c r="AN882" s="37"/>
    </row>
    <row r="883" spans="1:40" ht="14.25" customHeight="1">
      <c r="A883" s="1"/>
      <c r="B883" s="32"/>
      <c r="C883" s="32"/>
      <c r="D883" s="33"/>
      <c r="E883" s="1"/>
      <c r="F883" s="34"/>
      <c r="G883" s="32"/>
      <c r="H883" s="1"/>
      <c r="I883" s="35"/>
      <c r="J883" s="1"/>
      <c r="K883" s="1"/>
      <c r="L883" s="32"/>
      <c r="M883" s="32"/>
      <c r="N883" s="32"/>
      <c r="O883" s="32"/>
      <c r="P883" s="36"/>
      <c r="Q883" s="36"/>
      <c r="R883" s="36"/>
      <c r="S883" s="36"/>
      <c r="T883" s="36"/>
      <c r="U883" s="32"/>
      <c r="V883" s="32"/>
      <c r="W883" s="32"/>
      <c r="X883" s="32"/>
      <c r="Y883" s="32"/>
      <c r="Z883" s="32"/>
      <c r="AA883" s="32"/>
      <c r="AB883" s="32"/>
      <c r="AC883" s="32"/>
      <c r="AD883" s="32"/>
      <c r="AE883" s="32"/>
      <c r="AF883" s="1"/>
      <c r="AG883" s="1"/>
      <c r="AH883" s="1"/>
      <c r="AI883" s="1"/>
      <c r="AJ883" s="1"/>
      <c r="AK883" s="1"/>
      <c r="AL883" s="1"/>
      <c r="AM883" s="1"/>
      <c r="AN883" s="37"/>
    </row>
    <row r="884" spans="1:40" ht="14.25" customHeight="1">
      <c r="A884" s="1"/>
      <c r="B884" s="32"/>
      <c r="C884" s="32"/>
      <c r="D884" s="33"/>
      <c r="E884" s="1"/>
      <c r="F884" s="34"/>
      <c r="G884" s="32"/>
      <c r="H884" s="1"/>
      <c r="I884" s="35"/>
      <c r="J884" s="1"/>
      <c r="K884" s="1"/>
      <c r="L884" s="32"/>
      <c r="M884" s="32"/>
      <c r="N884" s="32"/>
      <c r="O884" s="32"/>
      <c r="P884" s="36"/>
      <c r="Q884" s="36"/>
      <c r="R884" s="36"/>
      <c r="S884" s="36"/>
      <c r="T884" s="36"/>
      <c r="U884" s="32"/>
      <c r="V884" s="32"/>
      <c r="W884" s="32"/>
      <c r="X884" s="32"/>
      <c r="Y884" s="32"/>
      <c r="Z884" s="32"/>
      <c r="AA884" s="32"/>
      <c r="AB884" s="32"/>
      <c r="AC884" s="32"/>
      <c r="AD884" s="32"/>
      <c r="AE884" s="32"/>
      <c r="AF884" s="1"/>
      <c r="AG884" s="1"/>
      <c r="AH884" s="1"/>
      <c r="AI884" s="1"/>
      <c r="AJ884" s="1"/>
      <c r="AK884" s="1"/>
      <c r="AL884" s="1"/>
      <c r="AM884" s="1"/>
      <c r="AN884" s="37"/>
    </row>
    <row r="885" spans="1:40" ht="14.25" customHeight="1">
      <c r="A885" s="1"/>
      <c r="B885" s="32"/>
      <c r="C885" s="32"/>
      <c r="D885" s="33"/>
      <c r="E885" s="1"/>
      <c r="F885" s="34"/>
      <c r="G885" s="32"/>
      <c r="H885" s="1"/>
      <c r="I885" s="35"/>
      <c r="J885" s="1"/>
      <c r="K885" s="1"/>
      <c r="L885" s="32"/>
      <c r="M885" s="32"/>
      <c r="N885" s="32"/>
      <c r="O885" s="32"/>
      <c r="P885" s="36"/>
      <c r="Q885" s="36"/>
      <c r="R885" s="36"/>
      <c r="S885" s="36"/>
      <c r="T885" s="36"/>
      <c r="U885" s="32"/>
      <c r="V885" s="32"/>
      <c r="W885" s="32"/>
      <c r="X885" s="32"/>
      <c r="Y885" s="32"/>
      <c r="Z885" s="32"/>
      <c r="AA885" s="32"/>
      <c r="AB885" s="32"/>
      <c r="AC885" s="32"/>
      <c r="AD885" s="32"/>
      <c r="AE885" s="32"/>
      <c r="AF885" s="1"/>
      <c r="AG885" s="1"/>
      <c r="AH885" s="1"/>
      <c r="AI885" s="1"/>
      <c r="AJ885" s="1"/>
      <c r="AK885" s="1"/>
      <c r="AL885" s="1"/>
      <c r="AM885" s="1"/>
      <c r="AN885" s="37"/>
    </row>
    <row r="886" spans="1:40" ht="14.25" customHeight="1">
      <c r="A886" s="1"/>
      <c r="B886" s="32"/>
      <c r="C886" s="32"/>
      <c r="D886" s="33"/>
      <c r="E886" s="1"/>
      <c r="F886" s="34"/>
      <c r="G886" s="32"/>
      <c r="H886" s="1"/>
      <c r="I886" s="35"/>
      <c r="J886" s="1"/>
      <c r="K886" s="1"/>
      <c r="L886" s="32"/>
      <c r="M886" s="32"/>
      <c r="N886" s="32"/>
      <c r="O886" s="32"/>
      <c r="P886" s="36"/>
      <c r="Q886" s="36"/>
      <c r="R886" s="36"/>
      <c r="S886" s="36"/>
      <c r="T886" s="36"/>
      <c r="U886" s="32"/>
      <c r="V886" s="32"/>
      <c r="W886" s="32"/>
      <c r="X886" s="32"/>
      <c r="Y886" s="32"/>
      <c r="Z886" s="32"/>
      <c r="AA886" s="32"/>
      <c r="AB886" s="32"/>
      <c r="AC886" s="32"/>
      <c r="AD886" s="32"/>
      <c r="AE886" s="32"/>
      <c r="AF886" s="1"/>
      <c r="AG886" s="1"/>
      <c r="AH886" s="1"/>
      <c r="AI886" s="1"/>
      <c r="AJ886" s="1"/>
      <c r="AK886" s="1"/>
      <c r="AL886" s="1"/>
      <c r="AM886" s="1"/>
      <c r="AN886" s="37"/>
    </row>
    <row r="887" spans="1:40" ht="14.25" customHeight="1">
      <c r="A887" s="1"/>
      <c r="B887" s="32"/>
      <c r="C887" s="32"/>
      <c r="D887" s="33"/>
      <c r="E887" s="1"/>
      <c r="F887" s="34"/>
      <c r="G887" s="32"/>
      <c r="H887" s="1"/>
      <c r="I887" s="35"/>
      <c r="J887" s="1"/>
      <c r="K887" s="1"/>
      <c r="L887" s="32"/>
      <c r="M887" s="32"/>
      <c r="N887" s="32"/>
      <c r="O887" s="32"/>
      <c r="P887" s="36"/>
      <c r="Q887" s="36"/>
      <c r="R887" s="36"/>
      <c r="S887" s="36"/>
      <c r="T887" s="36"/>
      <c r="U887" s="32"/>
      <c r="V887" s="32"/>
      <c r="W887" s="32"/>
      <c r="X887" s="32"/>
      <c r="Y887" s="32"/>
      <c r="Z887" s="32"/>
      <c r="AA887" s="32"/>
      <c r="AB887" s="32"/>
      <c r="AC887" s="32"/>
      <c r="AD887" s="32"/>
      <c r="AE887" s="32"/>
      <c r="AF887" s="1"/>
      <c r="AG887" s="1"/>
      <c r="AH887" s="1"/>
      <c r="AI887" s="1"/>
      <c r="AJ887" s="1"/>
      <c r="AK887" s="1"/>
      <c r="AL887" s="1"/>
      <c r="AM887" s="1"/>
      <c r="AN887" s="37"/>
    </row>
    <row r="888" spans="1:40" ht="14.25" customHeight="1">
      <c r="A888" s="1"/>
      <c r="B888" s="32"/>
      <c r="C888" s="32"/>
      <c r="D888" s="33"/>
      <c r="E888" s="1"/>
      <c r="F888" s="34"/>
      <c r="G888" s="32"/>
      <c r="H888" s="1"/>
      <c r="I888" s="35"/>
      <c r="J888" s="1"/>
      <c r="K888" s="1"/>
      <c r="L888" s="32"/>
      <c r="M888" s="32"/>
      <c r="N888" s="32"/>
      <c r="O888" s="32"/>
      <c r="P888" s="36"/>
      <c r="Q888" s="36"/>
      <c r="R888" s="36"/>
      <c r="S888" s="36"/>
      <c r="T888" s="36"/>
      <c r="U888" s="32"/>
      <c r="V888" s="32"/>
      <c r="W888" s="32"/>
      <c r="X888" s="32"/>
      <c r="Y888" s="32"/>
      <c r="Z888" s="32"/>
      <c r="AA888" s="32"/>
      <c r="AB888" s="32"/>
      <c r="AC888" s="32"/>
      <c r="AD888" s="32"/>
      <c r="AE888" s="32"/>
      <c r="AF888" s="1"/>
      <c r="AG888" s="1"/>
      <c r="AH888" s="1"/>
      <c r="AI888" s="1"/>
      <c r="AJ888" s="1"/>
      <c r="AK888" s="1"/>
      <c r="AL888" s="1"/>
      <c r="AM888" s="1"/>
      <c r="AN888" s="37"/>
    </row>
    <row r="889" spans="1:40" ht="14.25" customHeight="1">
      <c r="A889" s="1"/>
      <c r="B889" s="32"/>
      <c r="C889" s="32"/>
      <c r="D889" s="33"/>
      <c r="E889" s="1"/>
      <c r="F889" s="34"/>
      <c r="G889" s="32"/>
      <c r="H889" s="1"/>
      <c r="I889" s="35"/>
      <c r="J889" s="1"/>
      <c r="K889" s="1"/>
      <c r="L889" s="32"/>
      <c r="M889" s="32"/>
      <c r="N889" s="32"/>
      <c r="O889" s="32"/>
      <c r="P889" s="36"/>
      <c r="Q889" s="36"/>
      <c r="R889" s="36"/>
      <c r="S889" s="36"/>
      <c r="T889" s="36"/>
      <c r="U889" s="32"/>
      <c r="V889" s="32"/>
      <c r="W889" s="32"/>
      <c r="X889" s="32"/>
      <c r="Y889" s="32"/>
      <c r="Z889" s="32"/>
      <c r="AA889" s="32"/>
      <c r="AB889" s="32"/>
      <c r="AC889" s="32"/>
      <c r="AD889" s="32"/>
      <c r="AE889" s="32"/>
      <c r="AF889" s="1"/>
      <c r="AG889" s="1"/>
      <c r="AH889" s="1"/>
      <c r="AI889" s="1"/>
      <c r="AJ889" s="1"/>
      <c r="AK889" s="1"/>
      <c r="AL889" s="1"/>
      <c r="AM889" s="1"/>
      <c r="AN889" s="37"/>
    </row>
    <row r="890" spans="1:40" ht="14.25" customHeight="1">
      <c r="A890" s="1"/>
      <c r="B890" s="32"/>
      <c r="C890" s="32"/>
      <c r="D890" s="33"/>
      <c r="E890" s="1"/>
      <c r="F890" s="34"/>
      <c r="G890" s="32"/>
      <c r="H890" s="1"/>
      <c r="I890" s="35"/>
      <c r="J890" s="1"/>
      <c r="K890" s="1"/>
      <c r="L890" s="32"/>
      <c r="M890" s="32"/>
      <c r="N890" s="32"/>
      <c r="O890" s="32"/>
      <c r="P890" s="36"/>
      <c r="Q890" s="36"/>
      <c r="R890" s="36"/>
      <c r="S890" s="36"/>
      <c r="T890" s="36"/>
      <c r="U890" s="32"/>
      <c r="V890" s="32"/>
      <c r="W890" s="32"/>
      <c r="X890" s="32"/>
      <c r="Y890" s="32"/>
      <c r="Z890" s="32"/>
      <c r="AA890" s="32"/>
      <c r="AB890" s="32"/>
      <c r="AC890" s="32"/>
      <c r="AD890" s="32"/>
      <c r="AE890" s="32"/>
      <c r="AF890" s="1"/>
      <c r="AG890" s="1"/>
      <c r="AH890" s="1"/>
      <c r="AI890" s="1"/>
      <c r="AJ890" s="1"/>
      <c r="AK890" s="1"/>
      <c r="AL890" s="1"/>
      <c r="AM890" s="1"/>
      <c r="AN890" s="37"/>
    </row>
    <row r="891" spans="1:40" ht="14.25" customHeight="1">
      <c r="A891" s="1"/>
      <c r="B891" s="32"/>
      <c r="C891" s="32"/>
      <c r="D891" s="33"/>
      <c r="E891" s="1"/>
      <c r="F891" s="34"/>
      <c r="G891" s="32"/>
      <c r="H891" s="1"/>
      <c r="I891" s="35"/>
      <c r="J891" s="1"/>
      <c r="K891" s="1"/>
      <c r="L891" s="32"/>
      <c r="M891" s="32"/>
      <c r="N891" s="32"/>
      <c r="O891" s="32"/>
      <c r="P891" s="36"/>
      <c r="Q891" s="36"/>
      <c r="R891" s="36"/>
      <c r="S891" s="36"/>
      <c r="T891" s="36"/>
      <c r="U891" s="32"/>
      <c r="V891" s="32"/>
      <c r="W891" s="32"/>
      <c r="X891" s="32"/>
      <c r="Y891" s="32"/>
      <c r="Z891" s="32"/>
      <c r="AA891" s="32"/>
      <c r="AB891" s="32"/>
      <c r="AC891" s="32"/>
      <c r="AD891" s="32"/>
      <c r="AE891" s="32"/>
      <c r="AF891" s="1"/>
      <c r="AG891" s="1"/>
      <c r="AH891" s="1"/>
      <c r="AI891" s="1"/>
      <c r="AJ891" s="1"/>
      <c r="AK891" s="1"/>
      <c r="AL891" s="1"/>
      <c r="AM891" s="1"/>
      <c r="AN891" s="37"/>
    </row>
    <row r="892" spans="1:40" ht="14.25" customHeight="1">
      <c r="A892" s="1"/>
      <c r="B892" s="32"/>
      <c r="C892" s="32"/>
      <c r="D892" s="33"/>
      <c r="E892" s="1"/>
      <c r="F892" s="34"/>
      <c r="G892" s="32"/>
      <c r="H892" s="1"/>
      <c r="I892" s="35"/>
      <c r="J892" s="1"/>
      <c r="K892" s="1"/>
      <c r="L892" s="32"/>
      <c r="M892" s="32"/>
      <c r="N892" s="32"/>
      <c r="O892" s="32"/>
      <c r="P892" s="36"/>
      <c r="Q892" s="36"/>
      <c r="R892" s="36"/>
      <c r="S892" s="36"/>
      <c r="T892" s="36"/>
      <c r="U892" s="32"/>
      <c r="V892" s="32"/>
      <c r="W892" s="32"/>
      <c r="X892" s="32"/>
      <c r="Y892" s="32"/>
      <c r="Z892" s="32"/>
      <c r="AA892" s="32"/>
      <c r="AB892" s="32"/>
      <c r="AC892" s="32"/>
      <c r="AD892" s="32"/>
      <c r="AE892" s="32"/>
      <c r="AF892" s="1"/>
      <c r="AG892" s="1"/>
      <c r="AH892" s="1"/>
      <c r="AI892" s="1"/>
      <c r="AJ892" s="1"/>
      <c r="AK892" s="1"/>
      <c r="AL892" s="1"/>
      <c r="AM892" s="1"/>
      <c r="AN892" s="37"/>
    </row>
    <row r="893" spans="1:40" ht="14.25" customHeight="1">
      <c r="A893" s="1"/>
      <c r="B893" s="32"/>
      <c r="C893" s="32"/>
      <c r="D893" s="33"/>
      <c r="E893" s="1"/>
      <c r="F893" s="34"/>
      <c r="G893" s="32"/>
      <c r="H893" s="1"/>
      <c r="I893" s="35"/>
      <c r="J893" s="1"/>
      <c r="K893" s="1"/>
      <c r="L893" s="32"/>
      <c r="M893" s="32"/>
      <c r="N893" s="32"/>
      <c r="O893" s="32"/>
      <c r="P893" s="36"/>
      <c r="Q893" s="36"/>
      <c r="R893" s="36"/>
      <c r="S893" s="36"/>
      <c r="T893" s="36"/>
      <c r="U893" s="32"/>
      <c r="V893" s="32"/>
      <c r="W893" s="32"/>
      <c r="X893" s="32"/>
      <c r="Y893" s="32"/>
      <c r="Z893" s="32"/>
      <c r="AA893" s="32"/>
      <c r="AB893" s="32"/>
      <c r="AC893" s="32"/>
      <c r="AD893" s="32"/>
      <c r="AE893" s="32"/>
      <c r="AF893" s="1"/>
      <c r="AG893" s="1"/>
      <c r="AH893" s="1"/>
      <c r="AI893" s="1"/>
      <c r="AJ893" s="1"/>
      <c r="AK893" s="1"/>
      <c r="AL893" s="1"/>
      <c r="AM893" s="1"/>
      <c r="AN893" s="37"/>
    </row>
    <row r="894" spans="1:40" ht="14.25" customHeight="1">
      <c r="A894" s="1"/>
      <c r="B894" s="32"/>
      <c r="C894" s="32"/>
      <c r="D894" s="33"/>
      <c r="E894" s="1"/>
      <c r="F894" s="34"/>
      <c r="G894" s="32"/>
      <c r="H894" s="1"/>
      <c r="I894" s="35"/>
      <c r="J894" s="1"/>
      <c r="K894" s="1"/>
      <c r="L894" s="32"/>
      <c r="M894" s="32"/>
      <c r="N894" s="32"/>
      <c r="O894" s="32"/>
      <c r="P894" s="36"/>
      <c r="Q894" s="36"/>
      <c r="R894" s="36"/>
      <c r="S894" s="36"/>
      <c r="T894" s="36"/>
      <c r="U894" s="32"/>
      <c r="V894" s="32"/>
      <c r="W894" s="32"/>
      <c r="X894" s="32"/>
      <c r="Y894" s="32"/>
      <c r="Z894" s="32"/>
      <c r="AA894" s="32"/>
      <c r="AB894" s="32"/>
      <c r="AC894" s="32"/>
      <c r="AD894" s="32"/>
      <c r="AE894" s="32"/>
      <c r="AF894" s="1"/>
      <c r="AG894" s="1"/>
      <c r="AH894" s="1"/>
      <c r="AI894" s="1"/>
      <c r="AJ894" s="1"/>
      <c r="AK894" s="1"/>
      <c r="AL894" s="1"/>
      <c r="AM894" s="1"/>
      <c r="AN894" s="37"/>
    </row>
    <row r="895" spans="1:40" ht="14.25" customHeight="1">
      <c r="A895" s="1"/>
      <c r="B895" s="32"/>
      <c r="C895" s="32"/>
      <c r="D895" s="33"/>
      <c r="E895" s="1"/>
      <c r="F895" s="34"/>
      <c r="G895" s="32"/>
      <c r="H895" s="1"/>
      <c r="I895" s="35"/>
      <c r="J895" s="1"/>
      <c r="K895" s="1"/>
      <c r="L895" s="32"/>
      <c r="M895" s="32"/>
      <c r="N895" s="32"/>
      <c r="O895" s="32"/>
      <c r="P895" s="36"/>
      <c r="Q895" s="36"/>
      <c r="R895" s="36"/>
      <c r="S895" s="36"/>
      <c r="T895" s="36"/>
      <c r="U895" s="32"/>
      <c r="V895" s="32"/>
      <c r="W895" s="32"/>
      <c r="X895" s="32"/>
      <c r="Y895" s="32"/>
      <c r="Z895" s="32"/>
      <c r="AA895" s="32"/>
      <c r="AB895" s="32"/>
      <c r="AC895" s="32"/>
      <c r="AD895" s="32"/>
      <c r="AE895" s="32"/>
      <c r="AF895" s="1"/>
      <c r="AG895" s="1"/>
      <c r="AH895" s="1"/>
      <c r="AI895" s="1"/>
      <c r="AJ895" s="1"/>
      <c r="AK895" s="1"/>
      <c r="AL895" s="1"/>
      <c r="AM895" s="1"/>
      <c r="AN895" s="37"/>
    </row>
    <row r="896" spans="1:40" ht="14.25" customHeight="1">
      <c r="A896" s="1"/>
      <c r="B896" s="32"/>
      <c r="C896" s="32"/>
      <c r="D896" s="33"/>
      <c r="E896" s="1"/>
      <c r="F896" s="34"/>
      <c r="G896" s="32"/>
      <c r="H896" s="1"/>
      <c r="I896" s="35"/>
      <c r="J896" s="1"/>
      <c r="K896" s="1"/>
      <c r="L896" s="32"/>
      <c r="M896" s="32"/>
      <c r="N896" s="32"/>
      <c r="O896" s="32"/>
      <c r="P896" s="36"/>
      <c r="Q896" s="36"/>
      <c r="R896" s="36"/>
      <c r="S896" s="36"/>
      <c r="T896" s="36"/>
      <c r="U896" s="32"/>
      <c r="V896" s="32"/>
      <c r="W896" s="32"/>
      <c r="X896" s="32"/>
      <c r="Y896" s="32"/>
      <c r="Z896" s="32"/>
      <c r="AA896" s="32"/>
      <c r="AB896" s="32"/>
      <c r="AC896" s="32"/>
      <c r="AD896" s="32"/>
      <c r="AE896" s="32"/>
      <c r="AF896" s="1"/>
      <c r="AG896" s="1"/>
      <c r="AH896" s="1"/>
      <c r="AI896" s="1"/>
      <c r="AJ896" s="1"/>
      <c r="AK896" s="1"/>
      <c r="AL896" s="1"/>
      <c r="AM896" s="1"/>
      <c r="AN896" s="37"/>
    </row>
    <row r="897" spans="1:40" ht="14.25" customHeight="1">
      <c r="A897" s="1"/>
      <c r="B897" s="32"/>
      <c r="C897" s="32"/>
      <c r="D897" s="33"/>
      <c r="E897" s="1"/>
      <c r="F897" s="34"/>
      <c r="G897" s="32"/>
      <c r="H897" s="1"/>
      <c r="I897" s="35"/>
      <c r="J897" s="1"/>
      <c r="K897" s="1"/>
      <c r="L897" s="32"/>
      <c r="M897" s="32"/>
      <c r="N897" s="32"/>
      <c r="O897" s="32"/>
      <c r="P897" s="36"/>
      <c r="Q897" s="36"/>
      <c r="R897" s="36"/>
      <c r="S897" s="36"/>
      <c r="T897" s="36"/>
      <c r="U897" s="32"/>
      <c r="V897" s="32"/>
      <c r="W897" s="32"/>
      <c r="X897" s="32"/>
      <c r="Y897" s="32"/>
      <c r="Z897" s="32"/>
      <c r="AA897" s="32"/>
      <c r="AB897" s="32"/>
      <c r="AC897" s="32"/>
      <c r="AD897" s="32"/>
      <c r="AE897" s="32"/>
      <c r="AF897" s="1"/>
      <c r="AG897" s="1"/>
      <c r="AH897" s="1"/>
      <c r="AI897" s="1"/>
      <c r="AJ897" s="1"/>
      <c r="AK897" s="1"/>
      <c r="AL897" s="1"/>
      <c r="AM897" s="1"/>
      <c r="AN897" s="37"/>
    </row>
    <row r="898" spans="1:40" ht="14.25" customHeight="1">
      <c r="A898" s="1"/>
      <c r="B898" s="32"/>
      <c r="C898" s="32"/>
      <c r="D898" s="33"/>
      <c r="E898" s="1"/>
      <c r="F898" s="34"/>
      <c r="G898" s="32"/>
      <c r="H898" s="1"/>
      <c r="I898" s="35"/>
      <c r="J898" s="1"/>
      <c r="K898" s="1"/>
      <c r="L898" s="32"/>
      <c r="M898" s="32"/>
      <c r="N898" s="32"/>
      <c r="O898" s="32"/>
      <c r="P898" s="36"/>
      <c r="Q898" s="36"/>
      <c r="R898" s="36"/>
      <c r="S898" s="36"/>
      <c r="T898" s="36"/>
      <c r="U898" s="32"/>
      <c r="V898" s="32"/>
      <c r="W898" s="32"/>
      <c r="X898" s="32"/>
      <c r="Y898" s="32"/>
      <c r="Z898" s="32"/>
      <c r="AA898" s="32"/>
      <c r="AB898" s="32"/>
      <c r="AC898" s="32"/>
      <c r="AD898" s="32"/>
      <c r="AE898" s="32"/>
      <c r="AF898" s="1"/>
      <c r="AG898" s="1"/>
      <c r="AH898" s="1"/>
      <c r="AI898" s="1"/>
      <c r="AJ898" s="1"/>
      <c r="AK898" s="1"/>
      <c r="AL898" s="1"/>
      <c r="AM898" s="1"/>
      <c r="AN898" s="37"/>
    </row>
    <row r="899" spans="1:40" ht="14.25" customHeight="1">
      <c r="A899" s="1"/>
      <c r="B899" s="32"/>
      <c r="C899" s="32"/>
      <c r="D899" s="33"/>
      <c r="E899" s="1"/>
      <c r="F899" s="34"/>
      <c r="G899" s="32"/>
      <c r="H899" s="1"/>
      <c r="I899" s="35"/>
      <c r="J899" s="1"/>
      <c r="K899" s="1"/>
      <c r="L899" s="32"/>
      <c r="M899" s="32"/>
      <c r="N899" s="32"/>
      <c r="O899" s="32"/>
      <c r="P899" s="36"/>
      <c r="Q899" s="36"/>
      <c r="R899" s="36"/>
      <c r="S899" s="36"/>
      <c r="T899" s="36"/>
      <c r="U899" s="32"/>
      <c r="V899" s="32"/>
      <c r="W899" s="32"/>
      <c r="X899" s="32"/>
      <c r="Y899" s="32"/>
      <c r="Z899" s="32"/>
      <c r="AA899" s="32"/>
      <c r="AB899" s="32"/>
      <c r="AC899" s="32"/>
      <c r="AD899" s="32"/>
      <c r="AE899" s="32"/>
      <c r="AF899" s="1"/>
      <c r="AG899" s="1"/>
      <c r="AH899" s="1"/>
      <c r="AI899" s="1"/>
      <c r="AJ899" s="1"/>
      <c r="AK899" s="1"/>
      <c r="AL899" s="1"/>
      <c r="AM899" s="1"/>
      <c r="AN899" s="37"/>
    </row>
    <row r="900" spans="1:40" ht="14.25" customHeight="1">
      <c r="A900" s="1"/>
      <c r="B900" s="32"/>
      <c r="C900" s="32"/>
      <c r="D900" s="33"/>
      <c r="E900" s="1"/>
      <c r="F900" s="34"/>
      <c r="G900" s="32"/>
      <c r="H900" s="1"/>
      <c r="I900" s="35"/>
      <c r="J900" s="1"/>
      <c r="K900" s="1"/>
      <c r="L900" s="32"/>
      <c r="M900" s="32"/>
      <c r="N900" s="32"/>
      <c r="O900" s="32"/>
      <c r="P900" s="36"/>
      <c r="Q900" s="36"/>
      <c r="R900" s="36"/>
      <c r="S900" s="36"/>
      <c r="T900" s="36"/>
      <c r="U900" s="32"/>
      <c r="V900" s="32"/>
      <c r="W900" s="32"/>
      <c r="X900" s="32"/>
      <c r="Y900" s="32"/>
      <c r="Z900" s="32"/>
      <c r="AA900" s="32"/>
      <c r="AB900" s="32"/>
      <c r="AC900" s="32"/>
      <c r="AD900" s="32"/>
      <c r="AE900" s="32"/>
      <c r="AF900" s="1"/>
      <c r="AG900" s="1"/>
      <c r="AH900" s="1"/>
      <c r="AI900" s="1"/>
      <c r="AJ900" s="1"/>
      <c r="AK900" s="1"/>
      <c r="AL900" s="1"/>
      <c r="AM900" s="1"/>
      <c r="AN900" s="37"/>
    </row>
    <row r="901" spans="1:40" ht="14.25" customHeight="1">
      <c r="A901" s="1"/>
      <c r="B901" s="32"/>
      <c r="C901" s="32"/>
      <c r="D901" s="33"/>
      <c r="E901" s="1"/>
      <c r="F901" s="34"/>
      <c r="G901" s="32"/>
      <c r="H901" s="1"/>
      <c r="I901" s="35"/>
      <c r="J901" s="1"/>
      <c r="K901" s="1"/>
      <c r="L901" s="32"/>
      <c r="M901" s="32"/>
      <c r="N901" s="32"/>
      <c r="O901" s="32"/>
      <c r="P901" s="36"/>
      <c r="Q901" s="36"/>
      <c r="R901" s="36"/>
      <c r="S901" s="36"/>
      <c r="T901" s="36"/>
      <c r="U901" s="32"/>
      <c r="V901" s="32"/>
      <c r="W901" s="32"/>
      <c r="X901" s="32"/>
      <c r="Y901" s="32"/>
      <c r="Z901" s="32"/>
      <c r="AA901" s="32"/>
      <c r="AB901" s="32"/>
      <c r="AC901" s="32"/>
      <c r="AD901" s="32"/>
      <c r="AE901" s="32"/>
      <c r="AF901" s="1"/>
      <c r="AG901" s="1"/>
      <c r="AH901" s="1"/>
      <c r="AI901" s="1"/>
      <c r="AJ901" s="1"/>
      <c r="AK901" s="1"/>
      <c r="AL901" s="1"/>
      <c r="AM901" s="1"/>
      <c r="AN901" s="37"/>
    </row>
    <row r="902" spans="1:40" ht="14.25" customHeight="1">
      <c r="A902" s="1"/>
      <c r="B902" s="32"/>
      <c r="C902" s="32"/>
      <c r="D902" s="33"/>
      <c r="E902" s="1"/>
      <c r="F902" s="34"/>
      <c r="G902" s="32"/>
      <c r="H902" s="1"/>
      <c r="I902" s="35"/>
      <c r="J902" s="1"/>
      <c r="K902" s="1"/>
      <c r="L902" s="32"/>
      <c r="M902" s="32"/>
      <c r="N902" s="32"/>
      <c r="O902" s="32"/>
      <c r="P902" s="36"/>
      <c r="Q902" s="36"/>
      <c r="R902" s="36"/>
      <c r="S902" s="36"/>
      <c r="T902" s="36"/>
      <c r="U902" s="32"/>
      <c r="V902" s="32"/>
      <c r="W902" s="32"/>
      <c r="X902" s="32"/>
      <c r="Y902" s="32"/>
      <c r="Z902" s="32"/>
      <c r="AA902" s="32"/>
      <c r="AB902" s="32"/>
      <c r="AC902" s="32"/>
      <c r="AD902" s="32"/>
      <c r="AE902" s="32"/>
      <c r="AF902" s="1"/>
      <c r="AG902" s="1"/>
      <c r="AH902" s="1"/>
      <c r="AI902" s="1"/>
      <c r="AJ902" s="1"/>
      <c r="AK902" s="1"/>
      <c r="AL902" s="1"/>
      <c r="AM902" s="1"/>
      <c r="AN902" s="37"/>
    </row>
    <row r="903" spans="1:40" ht="14.25" customHeight="1">
      <c r="A903" s="1"/>
      <c r="B903" s="32"/>
      <c r="C903" s="32"/>
      <c r="D903" s="33"/>
      <c r="E903" s="1"/>
      <c r="F903" s="34"/>
      <c r="G903" s="32"/>
      <c r="H903" s="1"/>
      <c r="I903" s="35"/>
      <c r="J903" s="1"/>
      <c r="K903" s="1"/>
      <c r="L903" s="32"/>
      <c r="M903" s="32"/>
      <c r="N903" s="32"/>
      <c r="O903" s="32"/>
      <c r="P903" s="36"/>
      <c r="Q903" s="36"/>
      <c r="R903" s="36"/>
      <c r="S903" s="36"/>
      <c r="T903" s="36"/>
      <c r="U903" s="32"/>
      <c r="V903" s="32"/>
      <c r="W903" s="32"/>
      <c r="X903" s="32"/>
      <c r="Y903" s="32"/>
      <c r="Z903" s="32"/>
      <c r="AA903" s="32"/>
      <c r="AB903" s="32"/>
      <c r="AC903" s="32"/>
      <c r="AD903" s="32"/>
      <c r="AE903" s="32"/>
      <c r="AF903" s="1"/>
      <c r="AG903" s="1"/>
      <c r="AH903" s="1"/>
      <c r="AI903" s="1"/>
      <c r="AJ903" s="1"/>
      <c r="AK903" s="1"/>
      <c r="AL903" s="1"/>
      <c r="AM903" s="1"/>
      <c r="AN903" s="37"/>
    </row>
    <row r="904" spans="1:40" ht="14.25" customHeight="1">
      <c r="A904" s="1"/>
      <c r="B904" s="32"/>
      <c r="C904" s="32"/>
      <c r="D904" s="33"/>
      <c r="E904" s="1"/>
      <c r="F904" s="34"/>
      <c r="G904" s="32"/>
      <c r="H904" s="1"/>
      <c r="I904" s="35"/>
      <c r="J904" s="1"/>
      <c r="K904" s="1"/>
      <c r="L904" s="32"/>
      <c r="M904" s="32"/>
      <c r="N904" s="32"/>
      <c r="O904" s="32"/>
      <c r="P904" s="36"/>
      <c r="Q904" s="36"/>
      <c r="R904" s="36"/>
      <c r="S904" s="36"/>
      <c r="T904" s="36"/>
      <c r="U904" s="32"/>
      <c r="V904" s="32"/>
      <c r="W904" s="32"/>
      <c r="X904" s="32"/>
      <c r="Y904" s="32"/>
      <c r="Z904" s="32"/>
      <c r="AA904" s="32"/>
      <c r="AB904" s="32"/>
      <c r="AC904" s="32"/>
      <c r="AD904" s="32"/>
      <c r="AE904" s="32"/>
      <c r="AF904" s="1"/>
      <c r="AG904" s="1"/>
      <c r="AH904" s="1"/>
      <c r="AI904" s="1"/>
      <c r="AJ904" s="1"/>
      <c r="AK904" s="1"/>
      <c r="AL904" s="1"/>
      <c r="AM904" s="1"/>
      <c r="AN904" s="37"/>
    </row>
    <row r="905" spans="1:40" ht="14.25" customHeight="1">
      <c r="A905" s="1"/>
      <c r="B905" s="32"/>
      <c r="C905" s="32"/>
      <c r="D905" s="33"/>
      <c r="E905" s="1"/>
      <c r="F905" s="34"/>
      <c r="G905" s="32"/>
      <c r="H905" s="1"/>
      <c r="I905" s="35"/>
      <c r="J905" s="1"/>
      <c r="K905" s="1"/>
      <c r="L905" s="32"/>
      <c r="M905" s="32"/>
      <c r="N905" s="32"/>
      <c r="O905" s="32"/>
      <c r="P905" s="36"/>
      <c r="Q905" s="36"/>
      <c r="R905" s="36"/>
      <c r="S905" s="36"/>
      <c r="T905" s="36"/>
      <c r="U905" s="32"/>
      <c r="V905" s="32"/>
      <c r="W905" s="32"/>
      <c r="X905" s="32"/>
      <c r="Y905" s="32"/>
      <c r="Z905" s="32"/>
      <c r="AA905" s="32"/>
      <c r="AB905" s="32"/>
      <c r="AC905" s="32"/>
      <c r="AD905" s="32"/>
      <c r="AE905" s="32"/>
      <c r="AF905" s="1"/>
      <c r="AG905" s="1"/>
      <c r="AH905" s="1"/>
      <c r="AI905" s="1"/>
      <c r="AJ905" s="1"/>
      <c r="AK905" s="1"/>
      <c r="AL905" s="1"/>
      <c r="AM905" s="1"/>
      <c r="AN905" s="37"/>
    </row>
    <row r="906" spans="1:40" ht="14.25" customHeight="1">
      <c r="A906" s="1"/>
      <c r="B906" s="32"/>
      <c r="C906" s="32"/>
      <c r="D906" s="33"/>
      <c r="E906" s="1"/>
      <c r="F906" s="34"/>
      <c r="G906" s="32"/>
      <c r="H906" s="1"/>
      <c r="I906" s="35"/>
      <c r="J906" s="1"/>
      <c r="K906" s="1"/>
      <c r="L906" s="32"/>
      <c r="M906" s="32"/>
      <c r="N906" s="32"/>
      <c r="O906" s="32"/>
      <c r="P906" s="36"/>
      <c r="Q906" s="36"/>
      <c r="R906" s="36"/>
      <c r="S906" s="36"/>
      <c r="T906" s="36"/>
      <c r="U906" s="32"/>
      <c r="V906" s="32"/>
      <c r="W906" s="32"/>
      <c r="X906" s="32"/>
      <c r="Y906" s="32"/>
      <c r="Z906" s="32"/>
      <c r="AA906" s="32"/>
      <c r="AB906" s="32"/>
      <c r="AC906" s="32"/>
      <c r="AD906" s="32"/>
      <c r="AE906" s="32"/>
      <c r="AF906" s="1"/>
      <c r="AG906" s="1"/>
      <c r="AH906" s="1"/>
      <c r="AI906" s="1"/>
      <c r="AJ906" s="1"/>
      <c r="AK906" s="1"/>
      <c r="AL906" s="1"/>
      <c r="AM906" s="1"/>
      <c r="AN906" s="37"/>
    </row>
    <row r="907" spans="1:40" ht="14.25" customHeight="1">
      <c r="A907" s="1"/>
      <c r="B907" s="32"/>
      <c r="C907" s="32"/>
      <c r="D907" s="33"/>
      <c r="E907" s="1"/>
      <c r="F907" s="34"/>
      <c r="G907" s="32"/>
      <c r="H907" s="1"/>
      <c r="I907" s="35"/>
      <c r="J907" s="1"/>
      <c r="K907" s="1"/>
      <c r="L907" s="32"/>
      <c r="M907" s="32"/>
      <c r="N907" s="32"/>
      <c r="O907" s="32"/>
      <c r="P907" s="36"/>
      <c r="Q907" s="36"/>
      <c r="R907" s="36"/>
      <c r="S907" s="36"/>
      <c r="T907" s="36"/>
      <c r="U907" s="32"/>
      <c r="V907" s="32"/>
      <c r="W907" s="32"/>
      <c r="X907" s="32"/>
      <c r="Y907" s="32"/>
      <c r="Z907" s="32"/>
      <c r="AA907" s="32"/>
      <c r="AB907" s="32"/>
      <c r="AC907" s="32"/>
      <c r="AD907" s="32"/>
      <c r="AE907" s="32"/>
      <c r="AF907" s="1"/>
      <c r="AG907" s="1"/>
      <c r="AH907" s="1"/>
      <c r="AI907" s="1"/>
      <c r="AJ907" s="1"/>
      <c r="AK907" s="1"/>
      <c r="AL907" s="1"/>
      <c r="AM907" s="1"/>
      <c r="AN907" s="37"/>
    </row>
    <row r="908" spans="1:40" ht="14.25" customHeight="1">
      <c r="A908" s="1"/>
      <c r="B908" s="32"/>
      <c r="C908" s="32"/>
      <c r="D908" s="33"/>
      <c r="E908" s="1"/>
      <c r="F908" s="34"/>
      <c r="G908" s="32"/>
      <c r="H908" s="1"/>
      <c r="I908" s="35"/>
      <c r="J908" s="1"/>
      <c r="K908" s="1"/>
      <c r="L908" s="32"/>
      <c r="M908" s="32"/>
      <c r="N908" s="32"/>
      <c r="O908" s="32"/>
      <c r="P908" s="36"/>
      <c r="Q908" s="36"/>
      <c r="R908" s="36"/>
      <c r="S908" s="36"/>
      <c r="T908" s="36"/>
      <c r="U908" s="32"/>
      <c r="V908" s="32"/>
      <c r="W908" s="32"/>
      <c r="X908" s="32"/>
      <c r="Y908" s="32"/>
      <c r="Z908" s="32"/>
      <c r="AA908" s="32"/>
      <c r="AB908" s="32"/>
      <c r="AC908" s="32"/>
      <c r="AD908" s="32"/>
      <c r="AE908" s="32"/>
      <c r="AF908" s="1"/>
      <c r="AG908" s="1"/>
      <c r="AH908" s="1"/>
      <c r="AI908" s="1"/>
      <c r="AJ908" s="1"/>
      <c r="AK908" s="1"/>
      <c r="AL908" s="1"/>
      <c r="AM908" s="1"/>
      <c r="AN908" s="37"/>
    </row>
    <row r="909" spans="1:40" ht="14.25" customHeight="1">
      <c r="A909" s="1"/>
      <c r="B909" s="32"/>
      <c r="C909" s="32"/>
      <c r="D909" s="33"/>
      <c r="E909" s="1"/>
      <c r="F909" s="34"/>
      <c r="G909" s="32"/>
      <c r="H909" s="1"/>
      <c r="I909" s="35"/>
      <c r="J909" s="1"/>
      <c r="K909" s="1"/>
      <c r="L909" s="32"/>
      <c r="M909" s="32"/>
      <c r="N909" s="32"/>
      <c r="O909" s="32"/>
      <c r="P909" s="36"/>
      <c r="Q909" s="36"/>
      <c r="R909" s="36"/>
      <c r="S909" s="36"/>
      <c r="T909" s="36"/>
      <c r="U909" s="32"/>
      <c r="V909" s="32"/>
      <c r="W909" s="32"/>
      <c r="X909" s="32"/>
      <c r="Y909" s="32"/>
      <c r="Z909" s="32"/>
      <c r="AA909" s="32"/>
      <c r="AB909" s="32"/>
      <c r="AC909" s="32"/>
      <c r="AD909" s="32"/>
      <c r="AE909" s="32"/>
      <c r="AF909" s="1"/>
      <c r="AG909" s="1"/>
      <c r="AH909" s="1"/>
      <c r="AI909" s="1"/>
      <c r="AJ909" s="1"/>
      <c r="AK909" s="1"/>
      <c r="AL909" s="1"/>
      <c r="AM909" s="1"/>
      <c r="AN909" s="37"/>
    </row>
    <row r="910" spans="1:40" ht="14.25" customHeight="1">
      <c r="A910" s="1"/>
      <c r="B910" s="32"/>
      <c r="C910" s="32"/>
      <c r="D910" s="33"/>
      <c r="E910" s="1"/>
      <c r="F910" s="34"/>
      <c r="G910" s="32"/>
      <c r="H910" s="1"/>
      <c r="I910" s="35"/>
      <c r="J910" s="1"/>
      <c r="K910" s="1"/>
      <c r="L910" s="32"/>
      <c r="M910" s="32"/>
      <c r="N910" s="32"/>
      <c r="O910" s="32"/>
      <c r="P910" s="36"/>
      <c r="Q910" s="36"/>
      <c r="R910" s="36"/>
      <c r="S910" s="36"/>
      <c r="T910" s="36"/>
      <c r="U910" s="32"/>
      <c r="V910" s="32"/>
      <c r="W910" s="32"/>
      <c r="X910" s="32"/>
      <c r="Y910" s="32"/>
      <c r="Z910" s="32"/>
      <c r="AA910" s="32"/>
      <c r="AB910" s="32"/>
      <c r="AC910" s="32"/>
      <c r="AD910" s="32"/>
      <c r="AE910" s="32"/>
      <c r="AF910" s="1"/>
      <c r="AG910" s="1"/>
      <c r="AH910" s="1"/>
      <c r="AI910" s="1"/>
      <c r="AJ910" s="1"/>
      <c r="AK910" s="1"/>
      <c r="AL910" s="1"/>
      <c r="AM910" s="1"/>
      <c r="AN910" s="37"/>
    </row>
    <row r="911" spans="1:40" ht="14.25" customHeight="1">
      <c r="A911" s="1"/>
      <c r="B911" s="32"/>
      <c r="C911" s="32"/>
      <c r="D911" s="33"/>
      <c r="E911" s="1"/>
      <c r="F911" s="34"/>
      <c r="G911" s="32"/>
      <c r="H911" s="1"/>
      <c r="I911" s="35"/>
      <c r="J911" s="1"/>
      <c r="K911" s="1"/>
      <c r="L911" s="32"/>
      <c r="M911" s="32"/>
      <c r="N911" s="32"/>
      <c r="O911" s="32"/>
      <c r="P911" s="36"/>
      <c r="Q911" s="36"/>
      <c r="R911" s="36"/>
      <c r="S911" s="36"/>
      <c r="T911" s="36"/>
      <c r="U911" s="32"/>
      <c r="V911" s="32"/>
      <c r="W911" s="32"/>
      <c r="X911" s="32"/>
      <c r="Y911" s="32"/>
      <c r="Z911" s="32"/>
      <c r="AA911" s="32"/>
      <c r="AB911" s="32"/>
      <c r="AC911" s="32"/>
      <c r="AD911" s="32"/>
      <c r="AE911" s="32"/>
      <c r="AF911" s="1"/>
      <c r="AG911" s="1"/>
      <c r="AH911" s="1"/>
      <c r="AI911" s="1"/>
      <c r="AJ911" s="1"/>
      <c r="AK911" s="1"/>
      <c r="AL911" s="1"/>
      <c r="AM911" s="1"/>
      <c r="AN911" s="37"/>
    </row>
    <row r="912" spans="1:40" ht="14.25" customHeight="1">
      <c r="A912" s="1"/>
      <c r="B912" s="32"/>
      <c r="C912" s="32"/>
      <c r="D912" s="33"/>
      <c r="E912" s="1"/>
      <c r="F912" s="34"/>
      <c r="G912" s="32"/>
      <c r="H912" s="1"/>
      <c r="I912" s="35"/>
      <c r="J912" s="1"/>
      <c r="K912" s="1"/>
      <c r="L912" s="32"/>
      <c r="M912" s="32"/>
      <c r="N912" s="32"/>
      <c r="O912" s="32"/>
      <c r="P912" s="36"/>
      <c r="Q912" s="36"/>
      <c r="R912" s="36"/>
      <c r="S912" s="36"/>
      <c r="T912" s="36"/>
      <c r="U912" s="32"/>
      <c r="V912" s="32"/>
      <c r="W912" s="32"/>
      <c r="X912" s="32"/>
      <c r="Y912" s="32"/>
      <c r="Z912" s="32"/>
      <c r="AA912" s="32"/>
      <c r="AB912" s="32"/>
      <c r="AC912" s="32"/>
      <c r="AD912" s="32"/>
      <c r="AE912" s="32"/>
      <c r="AF912" s="1"/>
      <c r="AG912" s="1"/>
      <c r="AH912" s="1"/>
      <c r="AI912" s="1"/>
      <c r="AJ912" s="1"/>
      <c r="AK912" s="1"/>
      <c r="AL912" s="1"/>
      <c r="AM912" s="1"/>
      <c r="AN912" s="37"/>
    </row>
    <row r="913" spans="1:40" ht="14.25" customHeight="1">
      <c r="A913" s="1"/>
      <c r="B913" s="32"/>
      <c r="C913" s="32"/>
      <c r="D913" s="33"/>
      <c r="E913" s="1"/>
      <c r="F913" s="34"/>
      <c r="G913" s="32"/>
      <c r="H913" s="1"/>
      <c r="I913" s="35"/>
      <c r="J913" s="1"/>
      <c r="K913" s="1"/>
      <c r="L913" s="32"/>
      <c r="M913" s="32"/>
      <c r="N913" s="32"/>
      <c r="O913" s="32"/>
      <c r="P913" s="36"/>
      <c r="Q913" s="36"/>
      <c r="R913" s="36"/>
      <c r="S913" s="36"/>
      <c r="T913" s="36"/>
      <c r="U913" s="32"/>
      <c r="V913" s="32"/>
      <c r="W913" s="32"/>
      <c r="X913" s="32"/>
      <c r="Y913" s="32"/>
      <c r="Z913" s="32"/>
      <c r="AA913" s="32"/>
      <c r="AB913" s="32"/>
      <c r="AC913" s="32"/>
      <c r="AD913" s="32"/>
      <c r="AE913" s="32"/>
      <c r="AF913" s="1"/>
      <c r="AG913" s="1"/>
      <c r="AH913" s="1"/>
      <c r="AI913" s="1"/>
      <c r="AJ913" s="1"/>
      <c r="AK913" s="1"/>
      <c r="AL913" s="1"/>
      <c r="AM913" s="1"/>
      <c r="AN913" s="37"/>
    </row>
    <row r="914" spans="1:40" ht="14.25" customHeight="1">
      <c r="A914" s="1"/>
      <c r="B914" s="32"/>
      <c r="C914" s="32"/>
      <c r="D914" s="33"/>
      <c r="E914" s="1"/>
      <c r="F914" s="34"/>
      <c r="G914" s="32"/>
      <c r="H914" s="1"/>
      <c r="I914" s="35"/>
      <c r="J914" s="1"/>
      <c r="K914" s="1"/>
      <c r="L914" s="32"/>
      <c r="M914" s="32"/>
      <c r="N914" s="32"/>
      <c r="O914" s="32"/>
      <c r="P914" s="36"/>
      <c r="Q914" s="36"/>
      <c r="R914" s="36"/>
      <c r="S914" s="36"/>
      <c r="T914" s="36"/>
      <c r="U914" s="32"/>
      <c r="V914" s="32"/>
      <c r="W914" s="32"/>
      <c r="X914" s="32"/>
      <c r="Y914" s="32"/>
      <c r="Z914" s="32"/>
      <c r="AA914" s="32"/>
      <c r="AB914" s="32"/>
      <c r="AC914" s="32"/>
      <c r="AD914" s="32"/>
      <c r="AE914" s="32"/>
      <c r="AF914" s="1"/>
      <c r="AG914" s="1"/>
      <c r="AH914" s="1"/>
      <c r="AI914" s="1"/>
      <c r="AJ914" s="1"/>
      <c r="AK914" s="1"/>
      <c r="AL914" s="1"/>
      <c r="AM914" s="1"/>
      <c r="AN914" s="37"/>
    </row>
    <row r="915" spans="1:40" ht="14.25" customHeight="1">
      <c r="A915" s="1"/>
      <c r="B915" s="32"/>
      <c r="C915" s="32"/>
      <c r="D915" s="33"/>
      <c r="E915" s="1"/>
      <c r="F915" s="34"/>
      <c r="G915" s="32"/>
      <c r="H915" s="1"/>
      <c r="I915" s="35"/>
      <c r="J915" s="1"/>
      <c r="K915" s="1"/>
      <c r="L915" s="32"/>
      <c r="M915" s="32"/>
      <c r="N915" s="32"/>
      <c r="O915" s="32"/>
      <c r="P915" s="36"/>
      <c r="Q915" s="36"/>
      <c r="R915" s="36"/>
      <c r="S915" s="36"/>
      <c r="T915" s="36"/>
      <c r="U915" s="32"/>
      <c r="V915" s="32"/>
      <c r="W915" s="32"/>
      <c r="X915" s="32"/>
      <c r="Y915" s="32"/>
      <c r="Z915" s="32"/>
      <c r="AA915" s="32"/>
      <c r="AB915" s="32"/>
      <c r="AC915" s="32"/>
      <c r="AD915" s="32"/>
      <c r="AE915" s="32"/>
      <c r="AF915" s="1"/>
      <c r="AG915" s="1"/>
      <c r="AH915" s="1"/>
      <c r="AI915" s="1"/>
      <c r="AJ915" s="1"/>
      <c r="AK915" s="1"/>
      <c r="AL915" s="1"/>
      <c r="AM915" s="1"/>
      <c r="AN915" s="37"/>
    </row>
    <row r="916" spans="1:40" ht="14.25" customHeight="1">
      <c r="A916" s="1"/>
      <c r="B916" s="32"/>
      <c r="C916" s="32"/>
      <c r="D916" s="33"/>
      <c r="E916" s="1"/>
      <c r="F916" s="34"/>
      <c r="G916" s="32"/>
      <c r="H916" s="1"/>
      <c r="I916" s="35"/>
      <c r="J916" s="1"/>
      <c r="K916" s="1"/>
      <c r="L916" s="32"/>
      <c r="M916" s="32"/>
      <c r="N916" s="32"/>
      <c r="O916" s="32"/>
      <c r="P916" s="36"/>
      <c r="Q916" s="36"/>
      <c r="R916" s="36"/>
      <c r="S916" s="36"/>
      <c r="T916" s="36"/>
      <c r="U916" s="32"/>
      <c r="V916" s="32"/>
      <c r="W916" s="32"/>
      <c r="X916" s="32"/>
      <c r="Y916" s="32"/>
      <c r="Z916" s="32"/>
      <c r="AA916" s="32"/>
      <c r="AB916" s="32"/>
      <c r="AC916" s="32"/>
      <c r="AD916" s="32"/>
      <c r="AE916" s="32"/>
      <c r="AF916" s="1"/>
      <c r="AG916" s="1"/>
      <c r="AH916" s="1"/>
      <c r="AI916" s="1"/>
      <c r="AJ916" s="1"/>
      <c r="AK916" s="1"/>
      <c r="AL916" s="1"/>
      <c r="AM916" s="1"/>
      <c r="AN916" s="37"/>
    </row>
    <row r="917" spans="1:40" ht="14.25" customHeight="1">
      <c r="A917" s="1"/>
      <c r="B917" s="32"/>
      <c r="C917" s="32"/>
      <c r="D917" s="33"/>
      <c r="E917" s="1"/>
      <c r="F917" s="34"/>
      <c r="G917" s="32"/>
      <c r="H917" s="1"/>
      <c r="I917" s="35"/>
      <c r="J917" s="1"/>
      <c r="K917" s="1"/>
      <c r="L917" s="32"/>
      <c r="M917" s="32"/>
      <c r="N917" s="32"/>
      <c r="O917" s="32"/>
      <c r="P917" s="36"/>
      <c r="Q917" s="36"/>
      <c r="R917" s="36"/>
      <c r="S917" s="36"/>
      <c r="T917" s="36"/>
      <c r="U917" s="32"/>
      <c r="V917" s="32"/>
      <c r="W917" s="32"/>
      <c r="X917" s="32"/>
      <c r="Y917" s="32"/>
      <c r="Z917" s="32"/>
      <c r="AA917" s="32"/>
      <c r="AB917" s="32"/>
      <c r="AC917" s="32"/>
      <c r="AD917" s="32"/>
      <c r="AE917" s="32"/>
      <c r="AF917" s="1"/>
      <c r="AG917" s="1"/>
      <c r="AH917" s="1"/>
      <c r="AI917" s="1"/>
      <c r="AJ917" s="1"/>
      <c r="AK917" s="1"/>
      <c r="AL917" s="1"/>
      <c r="AM917" s="1"/>
      <c r="AN917" s="37"/>
    </row>
    <row r="918" spans="1:40" ht="14.25" customHeight="1">
      <c r="A918" s="1"/>
      <c r="B918" s="32"/>
      <c r="C918" s="32"/>
      <c r="D918" s="33"/>
      <c r="E918" s="1"/>
      <c r="F918" s="34"/>
      <c r="G918" s="32"/>
      <c r="H918" s="1"/>
      <c r="I918" s="35"/>
      <c r="J918" s="1"/>
      <c r="K918" s="1"/>
      <c r="L918" s="32"/>
      <c r="M918" s="32"/>
      <c r="N918" s="32"/>
      <c r="O918" s="32"/>
      <c r="P918" s="36"/>
      <c r="Q918" s="36"/>
      <c r="R918" s="36"/>
      <c r="S918" s="36"/>
      <c r="T918" s="36"/>
      <c r="U918" s="32"/>
      <c r="V918" s="32"/>
      <c r="W918" s="32"/>
      <c r="X918" s="32"/>
      <c r="Y918" s="32"/>
      <c r="Z918" s="32"/>
      <c r="AA918" s="32"/>
      <c r="AB918" s="32"/>
      <c r="AC918" s="32"/>
      <c r="AD918" s="32"/>
      <c r="AE918" s="32"/>
      <c r="AF918" s="1"/>
      <c r="AG918" s="1"/>
      <c r="AH918" s="1"/>
      <c r="AI918" s="1"/>
      <c r="AJ918" s="1"/>
      <c r="AK918" s="1"/>
      <c r="AL918" s="1"/>
      <c r="AM918" s="1"/>
      <c r="AN918" s="37"/>
    </row>
    <row r="919" spans="1:40" ht="14.25" customHeight="1">
      <c r="A919" s="1"/>
      <c r="B919" s="32"/>
      <c r="C919" s="32"/>
      <c r="D919" s="33"/>
      <c r="E919" s="1"/>
      <c r="F919" s="34"/>
      <c r="G919" s="32"/>
      <c r="H919" s="1"/>
      <c r="I919" s="35"/>
      <c r="J919" s="1"/>
      <c r="K919" s="1"/>
      <c r="L919" s="32"/>
      <c r="M919" s="32"/>
      <c r="N919" s="32"/>
      <c r="O919" s="32"/>
      <c r="P919" s="36"/>
      <c r="Q919" s="36"/>
      <c r="R919" s="36"/>
      <c r="S919" s="36"/>
      <c r="T919" s="36"/>
      <c r="U919" s="32"/>
      <c r="V919" s="32"/>
      <c r="W919" s="32"/>
      <c r="X919" s="32"/>
      <c r="Y919" s="32"/>
      <c r="Z919" s="32"/>
      <c r="AA919" s="32"/>
      <c r="AB919" s="32"/>
      <c r="AC919" s="32"/>
      <c r="AD919" s="32"/>
      <c r="AE919" s="32"/>
      <c r="AF919" s="1"/>
      <c r="AG919" s="1"/>
      <c r="AH919" s="1"/>
      <c r="AI919" s="1"/>
      <c r="AJ919" s="1"/>
      <c r="AK919" s="1"/>
      <c r="AL919" s="1"/>
      <c r="AM919" s="1"/>
      <c r="AN919" s="37"/>
    </row>
    <row r="920" spans="1:40" ht="14.25" customHeight="1">
      <c r="A920" s="1"/>
      <c r="B920" s="32"/>
      <c r="C920" s="32"/>
      <c r="D920" s="33"/>
      <c r="E920" s="1"/>
      <c r="F920" s="34"/>
      <c r="G920" s="32"/>
      <c r="H920" s="1"/>
      <c r="I920" s="35"/>
      <c r="J920" s="1"/>
      <c r="K920" s="1"/>
      <c r="L920" s="32"/>
      <c r="M920" s="32"/>
      <c r="N920" s="32"/>
      <c r="O920" s="32"/>
      <c r="P920" s="36"/>
      <c r="Q920" s="36"/>
      <c r="R920" s="36"/>
      <c r="S920" s="36"/>
      <c r="T920" s="36"/>
      <c r="U920" s="32"/>
      <c r="V920" s="32"/>
      <c r="W920" s="32"/>
      <c r="X920" s="32"/>
      <c r="Y920" s="32"/>
      <c r="Z920" s="32"/>
      <c r="AA920" s="32"/>
      <c r="AB920" s="32"/>
      <c r="AC920" s="32"/>
      <c r="AD920" s="32"/>
      <c r="AE920" s="32"/>
      <c r="AF920" s="1"/>
      <c r="AG920" s="1"/>
      <c r="AH920" s="1"/>
      <c r="AI920" s="1"/>
      <c r="AJ920" s="1"/>
      <c r="AK920" s="1"/>
      <c r="AL920" s="1"/>
      <c r="AM920" s="1"/>
      <c r="AN920" s="37"/>
    </row>
    <row r="921" spans="1:40" ht="14.25" customHeight="1">
      <c r="A921" s="1"/>
      <c r="B921" s="32"/>
      <c r="C921" s="32"/>
      <c r="D921" s="33"/>
      <c r="E921" s="1"/>
      <c r="F921" s="34"/>
      <c r="G921" s="32"/>
      <c r="H921" s="1"/>
      <c r="I921" s="35"/>
      <c r="J921" s="1"/>
      <c r="K921" s="1"/>
      <c r="L921" s="32"/>
      <c r="M921" s="32"/>
      <c r="N921" s="32"/>
      <c r="O921" s="32"/>
      <c r="P921" s="36"/>
      <c r="Q921" s="36"/>
      <c r="R921" s="36"/>
      <c r="S921" s="36"/>
      <c r="T921" s="36"/>
      <c r="U921" s="32"/>
      <c r="V921" s="32"/>
      <c r="W921" s="32"/>
      <c r="X921" s="32"/>
      <c r="Y921" s="32"/>
      <c r="Z921" s="32"/>
      <c r="AA921" s="32"/>
      <c r="AB921" s="32"/>
      <c r="AC921" s="32"/>
      <c r="AD921" s="32"/>
      <c r="AE921" s="32"/>
      <c r="AF921" s="1"/>
      <c r="AG921" s="1"/>
      <c r="AH921" s="1"/>
      <c r="AI921" s="1"/>
      <c r="AJ921" s="1"/>
      <c r="AK921" s="1"/>
      <c r="AL921" s="1"/>
      <c r="AM921" s="1"/>
      <c r="AN921" s="37"/>
    </row>
    <row r="922" spans="1:40" ht="14.25" customHeight="1">
      <c r="A922" s="1"/>
      <c r="B922" s="32"/>
      <c r="C922" s="32"/>
      <c r="D922" s="33"/>
      <c r="E922" s="1"/>
      <c r="F922" s="34"/>
      <c r="G922" s="32"/>
      <c r="H922" s="1"/>
      <c r="I922" s="35"/>
      <c r="J922" s="1"/>
      <c r="K922" s="1"/>
      <c r="L922" s="32"/>
      <c r="M922" s="32"/>
      <c r="N922" s="32"/>
      <c r="O922" s="32"/>
      <c r="P922" s="36"/>
      <c r="Q922" s="36"/>
      <c r="R922" s="36"/>
      <c r="S922" s="36"/>
      <c r="T922" s="36"/>
      <c r="U922" s="32"/>
      <c r="V922" s="32"/>
      <c r="W922" s="32"/>
      <c r="X922" s="32"/>
      <c r="Y922" s="32"/>
      <c r="Z922" s="32"/>
      <c r="AA922" s="32"/>
      <c r="AB922" s="32"/>
      <c r="AC922" s="32"/>
      <c r="AD922" s="32"/>
      <c r="AE922" s="32"/>
      <c r="AF922" s="1"/>
      <c r="AG922" s="1"/>
      <c r="AH922" s="1"/>
      <c r="AI922" s="1"/>
      <c r="AJ922" s="1"/>
      <c r="AK922" s="1"/>
      <c r="AL922" s="1"/>
      <c r="AM922" s="1"/>
      <c r="AN922" s="37"/>
    </row>
    <row r="923" spans="1:40" ht="14.25" customHeight="1">
      <c r="A923" s="1"/>
      <c r="B923" s="32"/>
      <c r="C923" s="32"/>
      <c r="D923" s="33"/>
      <c r="E923" s="1"/>
      <c r="F923" s="34"/>
      <c r="G923" s="32"/>
      <c r="H923" s="1"/>
      <c r="I923" s="35"/>
      <c r="J923" s="1"/>
      <c r="K923" s="1"/>
      <c r="L923" s="32"/>
      <c r="M923" s="32"/>
      <c r="N923" s="32"/>
      <c r="O923" s="32"/>
      <c r="P923" s="36"/>
      <c r="Q923" s="36"/>
      <c r="R923" s="36"/>
      <c r="S923" s="36"/>
      <c r="T923" s="36"/>
      <c r="U923" s="32"/>
      <c r="V923" s="32"/>
      <c r="W923" s="32"/>
      <c r="X923" s="32"/>
      <c r="Y923" s="32"/>
      <c r="Z923" s="32"/>
      <c r="AA923" s="32"/>
      <c r="AB923" s="32"/>
      <c r="AC923" s="32"/>
      <c r="AD923" s="32"/>
      <c r="AE923" s="32"/>
      <c r="AF923" s="1"/>
      <c r="AG923" s="1"/>
      <c r="AH923" s="1"/>
      <c r="AI923" s="1"/>
      <c r="AJ923" s="1"/>
      <c r="AK923" s="1"/>
      <c r="AL923" s="1"/>
      <c r="AM923" s="1"/>
      <c r="AN923" s="37"/>
    </row>
    <row r="924" spans="1:40" ht="14.25" customHeight="1">
      <c r="A924" s="1"/>
      <c r="B924" s="32"/>
      <c r="C924" s="32"/>
      <c r="D924" s="33"/>
      <c r="E924" s="1"/>
      <c r="F924" s="34"/>
      <c r="G924" s="32"/>
      <c r="H924" s="1"/>
      <c r="I924" s="35"/>
      <c r="J924" s="1"/>
      <c r="K924" s="1"/>
      <c r="L924" s="32"/>
      <c r="M924" s="32"/>
      <c r="N924" s="32"/>
      <c r="O924" s="32"/>
      <c r="P924" s="36"/>
      <c r="Q924" s="36"/>
      <c r="R924" s="36"/>
      <c r="S924" s="36"/>
      <c r="T924" s="36"/>
      <c r="U924" s="32"/>
      <c r="V924" s="32"/>
      <c r="W924" s="32"/>
      <c r="X924" s="32"/>
      <c r="Y924" s="32"/>
      <c r="Z924" s="32"/>
      <c r="AA924" s="32"/>
      <c r="AB924" s="32"/>
      <c r="AC924" s="32"/>
      <c r="AD924" s="32"/>
      <c r="AE924" s="32"/>
      <c r="AF924" s="1"/>
      <c r="AG924" s="1"/>
      <c r="AH924" s="1"/>
      <c r="AI924" s="1"/>
      <c r="AJ924" s="1"/>
      <c r="AK924" s="1"/>
      <c r="AL924" s="1"/>
      <c r="AM924" s="1"/>
      <c r="AN924" s="37"/>
    </row>
    <row r="925" spans="1:40" ht="14.25" customHeight="1">
      <c r="A925" s="1"/>
      <c r="B925" s="32"/>
      <c r="C925" s="32"/>
      <c r="D925" s="33"/>
      <c r="E925" s="1"/>
      <c r="F925" s="34"/>
      <c r="G925" s="32"/>
      <c r="H925" s="1"/>
      <c r="I925" s="35"/>
      <c r="J925" s="1"/>
      <c r="K925" s="1"/>
      <c r="L925" s="32"/>
      <c r="M925" s="32"/>
      <c r="N925" s="32"/>
      <c r="O925" s="32"/>
      <c r="P925" s="36"/>
      <c r="Q925" s="36"/>
      <c r="R925" s="36"/>
      <c r="S925" s="36"/>
      <c r="T925" s="36"/>
      <c r="U925" s="32"/>
      <c r="V925" s="32"/>
      <c r="W925" s="32"/>
      <c r="X925" s="32"/>
      <c r="Y925" s="32"/>
      <c r="Z925" s="32"/>
      <c r="AA925" s="32"/>
      <c r="AB925" s="32"/>
      <c r="AC925" s="32"/>
      <c r="AD925" s="32"/>
      <c r="AE925" s="32"/>
      <c r="AF925" s="1"/>
      <c r="AG925" s="1"/>
      <c r="AH925" s="1"/>
      <c r="AI925" s="1"/>
      <c r="AJ925" s="1"/>
      <c r="AK925" s="1"/>
      <c r="AL925" s="1"/>
      <c r="AM925" s="1"/>
      <c r="AN925" s="37"/>
    </row>
    <row r="926" spans="1:40" ht="14.25" customHeight="1">
      <c r="A926" s="1"/>
      <c r="B926" s="32"/>
      <c r="C926" s="32"/>
      <c r="D926" s="33"/>
      <c r="E926" s="1"/>
      <c r="F926" s="34"/>
      <c r="G926" s="32"/>
      <c r="H926" s="1"/>
      <c r="I926" s="35"/>
      <c r="J926" s="1"/>
      <c r="K926" s="1"/>
      <c r="L926" s="32"/>
      <c r="M926" s="32"/>
      <c r="N926" s="32"/>
      <c r="O926" s="32"/>
      <c r="P926" s="36"/>
      <c r="Q926" s="36"/>
      <c r="R926" s="36"/>
      <c r="S926" s="36"/>
      <c r="T926" s="36"/>
      <c r="U926" s="32"/>
      <c r="V926" s="32"/>
      <c r="W926" s="32"/>
      <c r="X926" s="32"/>
      <c r="Y926" s="32"/>
      <c r="Z926" s="32"/>
      <c r="AA926" s="32"/>
      <c r="AB926" s="32"/>
      <c r="AC926" s="32"/>
      <c r="AD926" s="32"/>
      <c r="AE926" s="32"/>
      <c r="AF926" s="1"/>
      <c r="AG926" s="1"/>
      <c r="AH926" s="1"/>
      <c r="AI926" s="1"/>
      <c r="AJ926" s="1"/>
      <c r="AK926" s="1"/>
      <c r="AL926" s="1"/>
      <c r="AM926" s="1"/>
      <c r="AN926" s="37"/>
    </row>
    <row r="927" spans="1:40" ht="14.25" customHeight="1">
      <c r="A927" s="1"/>
      <c r="B927" s="32"/>
      <c r="C927" s="32"/>
      <c r="D927" s="33"/>
      <c r="E927" s="1"/>
      <c r="F927" s="34"/>
      <c r="G927" s="32"/>
      <c r="H927" s="1"/>
      <c r="I927" s="35"/>
      <c r="J927" s="1"/>
      <c r="K927" s="1"/>
      <c r="L927" s="32"/>
      <c r="M927" s="32"/>
      <c r="N927" s="32"/>
      <c r="O927" s="32"/>
      <c r="P927" s="36"/>
      <c r="Q927" s="36"/>
      <c r="R927" s="36"/>
      <c r="S927" s="36"/>
      <c r="T927" s="36"/>
      <c r="U927" s="32"/>
      <c r="V927" s="32"/>
      <c r="W927" s="32"/>
      <c r="X927" s="32"/>
      <c r="Y927" s="32"/>
      <c r="Z927" s="32"/>
      <c r="AA927" s="32"/>
      <c r="AB927" s="32"/>
      <c r="AC927" s="32"/>
      <c r="AD927" s="32"/>
      <c r="AE927" s="32"/>
      <c r="AF927" s="1"/>
      <c r="AG927" s="1"/>
      <c r="AH927" s="1"/>
      <c r="AI927" s="1"/>
      <c r="AJ927" s="1"/>
      <c r="AK927" s="1"/>
      <c r="AL927" s="1"/>
      <c r="AM927" s="1"/>
      <c r="AN927" s="37"/>
    </row>
    <row r="928" spans="1:40" ht="14.25" customHeight="1">
      <c r="A928" s="1"/>
      <c r="B928" s="32"/>
      <c r="C928" s="32"/>
      <c r="D928" s="33"/>
      <c r="E928" s="1"/>
      <c r="F928" s="34"/>
      <c r="G928" s="32"/>
      <c r="H928" s="1"/>
      <c r="I928" s="35"/>
      <c r="J928" s="1"/>
      <c r="K928" s="1"/>
      <c r="L928" s="32"/>
      <c r="M928" s="32"/>
      <c r="N928" s="32"/>
      <c r="O928" s="32"/>
      <c r="P928" s="36"/>
      <c r="Q928" s="36"/>
      <c r="R928" s="36"/>
      <c r="S928" s="36"/>
      <c r="T928" s="36"/>
      <c r="U928" s="32"/>
      <c r="V928" s="32"/>
      <c r="W928" s="32"/>
      <c r="X928" s="32"/>
      <c r="Y928" s="32"/>
      <c r="Z928" s="32"/>
      <c r="AA928" s="32"/>
      <c r="AB928" s="32"/>
      <c r="AC928" s="32"/>
      <c r="AD928" s="32"/>
      <c r="AE928" s="32"/>
      <c r="AF928" s="1"/>
      <c r="AG928" s="1"/>
      <c r="AH928" s="1"/>
      <c r="AI928" s="1"/>
      <c r="AJ928" s="1"/>
      <c r="AK928" s="1"/>
      <c r="AL928" s="1"/>
      <c r="AM928" s="1"/>
      <c r="AN928" s="37"/>
    </row>
    <row r="929" spans="1:40" ht="14.25" customHeight="1">
      <c r="A929" s="1"/>
      <c r="B929" s="32"/>
      <c r="C929" s="32"/>
      <c r="D929" s="33"/>
      <c r="E929" s="1"/>
      <c r="F929" s="34"/>
      <c r="G929" s="32"/>
      <c r="H929" s="1"/>
      <c r="I929" s="35"/>
      <c r="J929" s="1"/>
      <c r="K929" s="1"/>
      <c r="L929" s="32"/>
      <c r="M929" s="32"/>
      <c r="N929" s="32"/>
      <c r="O929" s="32"/>
      <c r="P929" s="36"/>
      <c r="Q929" s="36"/>
      <c r="R929" s="36"/>
      <c r="S929" s="36"/>
      <c r="T929" s="36"/>
      <c r="U929" s="32"/>
      <c r="V929" s="32"/>
      <c r="W929" s="32"/>
      <c r="X929" s="32"/>
      <c r="Y929" s="32"/>
      <c r="Z929" s="32"/>
      <c r="AA929" s="32"/>
      <c r="AB929" s="32"/>
      <c r="AC929" s="32"/>
      <c r="AD929" s="32"/>
      <c r="AE929" s="32"/>
      <c r="AF929" s="1"/>
      <c r="AG929" s="1"/>
      <c r="AH929" s="1"/>
      <c r="AI929" s="1"/>
      <c r="AJ929" s="1"/>
      <c r="AK929" s="1"/>
      <c r="AL929" s="1"/>
      <c r="AM929" s="1"/>
      <c r="AN929" s="37"/>
    </row>
    <row r="930" spans="1:40" ht="14.25" customHeight="1">
      <c r="A930" s="1"/>
      <c r="B930" s="32"/>
      <c r="C930" s="32"/>
      <c r="D930" s="33"/>
      <c r="E930" s="1"/>
      <c r="F930" s="34"/>
      <c r="G930" s="32"/>
      <c r="H930" s="1"/>
      <c r="I930" s="35"/>
      <c r="J930" s="1"/>
      <c r="K930" s="1"/>
      <c r="L930" s="32"/>
      <c r="M930" s="32"/>
      <c r="N930" s="32"/>
      <c r="O930" s="32"/>
      <c r="P930" s="36"/>
      <c r="Q930" s="36"/>
      <c r="R930" s="36"/>
      <c r="S930" s="36"/>
      <c r="T930" s="36"/>
      <c r="U930" s="32"/>
      <c r="V930" s="32"/>
      <c r="W930" s="32"/>
      <c r="X930" s="32"/>
      <c r="Y930" s="32"/>
      <c r="Z930" s="32"/>
      <c r="AA930" s="32"/>
      <c r="AB930" s="32"/>
      <c r="AC930" s="32"/>
      <c r="AD930" s="32"/>
      <c r="AE930" s="32"/>
      <c r="AF930" s="1"/>
      <c r="AG930" s="1"/>
      <c r="AH930" s="1"/>
      <c r="AI930" s="1"/>
      <c r="AJ930" s="1"/>
      <c r="AK930" s="1"/>
      <c r="AL930" s="1"/>
      <c r="AM930" s="1"/>
      <c r="AN930" s="37"/>
    </row>
    <row r="931" spans="1:40" ht="14.25" customHeight="1">
      <c r="A931" s="1"/>
      <c r="B931" s="32"/>
      <c r="C931" s="32"/>
      <c r="D931" s="33"/>
      <c r="E931" s="1"/>
      <c r="F931" s="34"/>
      <c r="G931" s="32"/>
      <c r="H931" s="1"/>
      <c r="I931" s="35"/>
      <c r="J931" s="1"/>
      <c r="K931" s="1"/>
      <c r="L931" s="32"/>
      <c r="M931" s="32"/>
      <c r="N931" s="32"/>
      <c r="O931" s="32"/>
      <c r="P931" s="36"/>
      <c r="Q931" s="36"/>
      <c r="R931" s="36"/>
      <c r="S931" s="36"/>
      <c r="T931" s="36"/>
      <c r="U931" s="32"/>
      <c r="V931" s="32"/>
      <c r="W931" s="32"/>
      <c r="X931" s="32"/>
      <c r="Y931" s="32"/>
      <c r="Z931" s="32"/>
      <c r="AA931" s="32"/>
      <c r="AB931" s="32"/>
      <c r="AC931" s="32"/>
      <c r="AD931" s="32"/>
      <c r="AE931" s="32"/>
      <c r="AF931" s="1"/>
      <c r="AG931" s="1"/>
      <c r="AH931" s="1"/>
      <c r="AI931" s="1"/>
      <c r="AJ931" s="1"/>
      <c r="AK931" s="1"/>
      <c r="AL931" s="1"/>
      <c r="AM931" s="1"/>
      <c r="AN931" s="37"/>
    </row>
    <row r="932" spans="1:40" ht="14.25" customHeight="1">
      <c r="A932" s="1"/>
      <c r="B932" s="32"/>
      <c r="C932" s="32"/>
      <c r="D932" s="33"/>
      <c r="E932" s="1"/>
      <c r="F932" s="34"/>
      <c r="G932" s="32"/>
      <c r="H932" s="1"/>
      <c r="I932" s="35"/>
      <c r="J932" s="1"/>
      <c r="K932" s="1"/>
      <c r="L932" s="32"/>
      <c r="M932" s="32"/>
      <c r="N932" s="32"/>
      <c r="O932" s="32"/>
      <c r="P932" s="36"/>
      <c r="Q932" s="36"/>
      <c r="R932" s="36"/>
      <c r="S932" s="36"/>
      <c r="T932" s="36"/>
      <c r="U932" s="32"/>
      <c r="V932" s="32"/>
      <c r="W932" s="32"/>
      <c r="X932" s="32"/>
      <c r="Y932" s="32"/>
      <c r="Z932" s="32"/>
      <c r="AA932" s="32"/>
      <c r="AB932" s="32"/>
      <c r="AC932" s="32"/>
      <c r="AD932" s="32"/>
      <c r="AE932" s="32"/>
      <c r="AF932" s="1"/>
      <c r="AG932" s="1"/>
      <c r="AH932" s="1"/>
      <c r="AI932" s="1"/>
      <c r="AJ932" s="1"/>
      <c r="AK932" s="1"/>
      <c r="AL932" s="1"/>
      <c r="AM932" s="1"/>
      <c r="AN932" s="37"/>
    </row>
    <row r="933" spans="1:40" ht="14.25" customHeight="1">
      <c r="A933" s="1"/>
      <c r="B933" s="32"/>
      <c r="C933" s="32"/>
      <c r="D933" s="33"/>
      <c r="E933" s="1"/>
      <c r="F933" s="34"/>
      <c r="G933" s="32"/>
      <c r="H933" s="1"/>
      <c r="I933" s="35"/>
      <c r="J933" s="1"/>
      <c r="K933" s="1"/>
      <c r="L933" s="32"/>
      <c r="M933" s="32"/>
      <c r="N933" s="32"/>
      <c r="O933" s="32"/>
      <c r="P933" s="36"/>
      <c r="Q933" s="36"/>
      <c r="R933" s="36"/>
      <c r="S933" s="36"/>
      <c r="T933" s="36"/>
      <c r="U933" s="32"/>
      <c r="V933" s="32"/>
      <c r="W933" s="32"/>
      <c r="X933" s="32"/>
      <c r="Y933" s="32"/>
      <c r="Z933" s="32"/>
      <c r="AA933" s="32"/>
      <c r="AB933" s="32"/>
      <c r="AC933" s="32"/>
      <c r="AD933" s="32"/>
      <c r="AE933" s="32"/>
      <c r="AF933" s="1"/>
      <c r="AG933" s="1"/>
      <c r="AH933" s="1"/>
      <c r="AI933" s="1"/>
      <c r="AJ933" s="1"/>
      <c r="AK933" s="1"/>
      <c r="AL933" s="1"/>
      <c r="AM933" s="1"/>
      <c r="AN933" s="37"/>
    </row>
    <row r="934" spans="1:40" ht="14.25" customHeight="1">
      <c r="A934" s="1"/>
      <c r="B934" s="32"/>
      <c r="C934" s="32"/>
      <c r="D934" s="33"/>
      <c r="E934" s="1"/>
      <c r="F934" s="34"/>
      <c r="G934" s="32"/>
      <c r="H934" s="1"/>
      <c r="I934" s="35"/>
      <c r="J934" s="1"/>
      <c r="K934" s="1"/>
      <c r="L934" s="32"/>
      <c r="M934" s="32"/>
      <c r="N934" s="32"/>
      <c r="O934" s="32"/>
      <c r="P934" s="36"/>
      <c r="Q934" s="36"/>
      <c r="R934" s="36"/>
      <c r="S934" s="36"/>
      <c r="T934" s="36"/>
      <c r="U934" s="32"/>
      <c r="V934" s="32"/>
      <c r="W934" s="32"/>
      <c r="X934" s="32"/>
      <c r="Y934" s="32"/>
      <c r="Z934" s="32"/>
      <c r="AA934" s="32"/>
      <c r="AB934" s="32"/>
      <c r="AC934" s="32"/>
      <c r="AD934" s="32"/>
      <c r="AE934" s="32"/>
      <c r="AF934" s="1"/>
      <c r="AG934" s="1"/>
      <c r="AH934" s="1"/>
      <c r="AI934" s="1"/>
      <c r="AJ934" s="1"/>
      <c r="AK934" s="1"/>
      <c r="AL934" s="1"/>
      <c r="AM934" s="1"/>
      <c r="AN934" s="37"/>
    </row>
    <row r="935" spans="1:40" ht="14.25" customHeight="1">
      <c r="A935" s="1"/>
      <c r="B935" s="32"/>
      <c r="C935" s="32"/>
      <c r="D935" s="33"/>
      <c r="E935" s="1"/>
      <c r="F935" s="34"/>
      <c r="G935" s="32"/>
      <c r="H935" s="1"/>
      <c r="I935" s="35"/>
      <c r="J935" s="1"/>
      <c r="K935" s="1"/>
      <c r="L935" s="32"/>
      <c r="M935" s="32"/>
      <c r="N935" s="32"/>
      <c r="O935" s="32"/>
      <c r="P935" s="36"/>
      <c r="Q935" s="36"/>
      <c r="R935" s="36"/>
      <c r="S935" s="36"/>
      <c r="T935" s="36"/>
      <c r="U935" s="32"/>
      <c r="V935" s="32"/>
      <c r="W935" s="32"/>
      <c r="X935" s="32"/>
      <c r="Y935" s="32"/>
      <c r="Z935" s="32"/>
      <c r="AA935" s="32"/>
      <c r="AB935" s="32"/>
      <c r="AC935" s="32"/>
      <c r="AD935" s="32"/>
      <c r="AE935" s="32"/>
      <c r="AF935" s="1"/>
      <c r="AG935" s="1"/>
      <c r="AH935" s="1"/>
      <c r="AI935" s="1"/>
      <c r="AJ935" s="1"/>
      <c r="AK935" s="1"/>
      <c r="AL935" s="1"/>
      <c r="AM935" s="1"/>
      <c r="AN935" s="37"/>
    </row>
    <row r="936" spans="1:40" ht="14.25" customHeight="1">
      <c r="A936" s="1"/>
      <c r="B936" s="32"/>
      <c r="C936" s="32"/>
      <c r="D936" s="33"/>
      <c r="E936" s="1"/>
      <c r="F936" s="34"/>
      <c r="G936" s="32"/>
      <c r="H936" s="1"/>
      <c r="I936" s="35"/>
      <c r="J936" s="1"/>
      <c r="K936" s="1"/>
      <c r="L936" s="32"/>
      <c r="M936" s="32"/>
      <c r="N936" s="32"/>
      <c r="O936" s="32"/>
      <c r="P936" s="36"/>
      <c r="Q936" s="36"/>
      <c r="R936" s="36"/>
      <c r="S936" s="36"/>
      <c r="T936" s="36"/>
      <c r="U936" s="32"/>
      <c r="V936" s="32"/>
      <c r="W936" s="32"/>
      <c r="X936" s="32"/>
      <c r="Y936" s="32"/>
      <c r="Z936" s="32"/>
      <c r="AA936" s="32"/>
      <c r="AB936" s="32"/>
      <c r="AC936" s="32"/>
      <c r="AD936" s="32"/>
      <c r="AE936" s="32"/>
      <c r="AF936" s="1"/>
      <c r="AG936" s="1"/>
      <c r="AH936" s="1"/>
      <c r="AI936" s="1"/>
      <c r="AJ936" s="1"/>
      <c r="AK936" s="1"/>
      <c r="AL936" s="1"/>
      <c r="AM936" s="1"/>
      <c r="AN936" s="37"/>
    </row>
    <row r="937" spans="1:40" ht="14.25" customHeight="1">
      <c r="A937" s="1"/>
      <c r="B937" s="32"/>
      <c r="C937" s="32"/>
      <c r="D937" s="33"/>
      <c r="E937" s="1"/>
      <c r="F937" s="34"/>
      <c r="G937" s="32"/>
      <c r="H937" s="1"/>
      <c r="I937" s="35"/>
      <c r="J937" s="1"/>
      <c r="K937" s="1"/>
      <c r="L937" s="32"/>
      <c r="M937" s="32"/>
      <c r="N937" s="32"/>
      <c r="O937" s="32"/>
      <c r="P937" s="36"/>
      <c r="Q937" s="36"/>
      <c r="R937" s="36"/>
      <c r="S937" s="36"/>
      <c r="T937" s="36"/>
      <c r="U937" s="32"/>
      <c r="V937" s="32"/>
      <c r="W937" s="32"/>
      <c r="X937" s="32"/>
      <c r="Y937" s="32"/>
      <c r="Z937" s="32"/>
      <c r="AA937" s="32"/>
      <c r="AB937" s="32"/>
      <c r="AC937" s="32"/>
      <c r="AD937" s="32"/>
      <c r="AE937" s="32"/>
      <c r="AF937" s="1"/>
      <c r="AG937" s="1"/>
      <c r="AH937" s="1"/>
      <c r="AI937" s="1"/>
      <c r="AJ937" s="1"/>
      <c r="AK937" s="1"/>
      <c r="AL937" s="1"/>
      <c r="AM937" s="1"/>
      <c r="AN937" s="37"/>
    </row>
    <row r="938" spans="1:40" ht="14.25" customHeight="1">
      <c r="A938" s="1"/>
      <c r="B938" s="32"/>
      <c r="C938" s="32"/>
      <c r="D938" s="33"/>
      <c r="E938" s="1"/>
      <c r="F938" s="34"/>
      <c r="G938" s="32"/>
      <c r="H938" s="1"/>
      <c r="I938" s="35"/>
      <c r="J938" s="1"/>
      <c r="K938" s="1"/>
      <c r="L938" s="32"/>
      <c r="M938" s="32"/>
      <c r="N938" s="32"/>
      <c r="O938" s="32"/>
      <c r="P938" s="36"/>
      <c r="Q938" s="36"/>
      <c r="R938" s="36"/>
      <c r="S938" s="36"/>
      <c r="T938" s="36"/>
      <c r="U938" s="32"/>
      <c r="V938" s="32"/>
      <c r="W938" s="32"/>
      <c r="X938" s="32"/>
      <c r="Y938" s="32"/>
      <c r="Z938" s="32"/>
      <c r="AA938" s="32"/>
      <c r="AB938" s="32"/>
      <c r="AC938" s="32"/>
      <c r="AD938" s="32"/>
      <c r="AE938" s="32"/>
      <c r="AF938" s="1"/>
      <c r="AG938" s="1"/>
      <c r="AH938" s="1"/>
      <c r="AI938" s="1"/>
      <c r="AJ938" s="1"/>
      <c r="AK938" s="1"/>
      <c r="AL938" s="1"/>
      <c r="AM938" s="1"/>
      <c r="AN938" s="37"/>
    </row>
    <row r="939" spans="1:40" ht="14.25" customHeight="1">
      <c r="A939" s="1"/>
      <c r="B939" s="32"/>
      <c r="C939" s="32"/>
      <c r="D939" s="33"/>
      <c r="E939" s="1"/>
      <c r="F939" s="34"/>
      <c r="G939" s="32"/>
      <c r="H939" s="1"/>
      <c r="I939" s="35"/>
      <c r="J939" s="1"/>
      <c r="K939" s="1"/>
      <c r="L939" s="32"/>
      <c r="M939" s="32"/>
      <c r="N939" s="32"/>
      <c r="O939" s="32"/>
      <c r="P939" s="36"/>
      <c r="Q939" s="36"/>
      <c r="R939" s="36"/>
      <c r="S939" s="36"/>
      <c r="T939" s="36"/>
      <c r="U939" s="32"/>
      <c r="V939" s="32"/>
      <c r="W939" s="32"/>
      <c r="X939" s="32"/>
      <c r="Y939" s="32"/>
      <c r="Z939" s="32"/>
      <c r="AA939" s="32"/>
      <c r="AB939" s="32"/>
      <c r="AC939" s="32"/>
      <c r="AD939" s="32"/>
      <c r="AE939" s="32"/>
      <c r="AF939" s="1"/>
      <c r="AG939" s="1"/>
      <c r="AH939" s="1"/>
      <c r="AI939" s="1"/>
      <c r="AJ939" s="1"/>
      <c r="AK939" s="1"/>
      <c r="AL939" s="1"/>
      <c r="AM939" s="1"/>
      <c r="AN939" s="37"/>
    </row>
    <row r="940" spans="1:40" ht="14.25" customHeight="1">
      <c r="A940" s="1"/>
      <c r="B940" s="32"/>
      <c r="C940" s="32"/>
      <c r="D940" s="33"/>
      <c r="E940" s="1"/>
      <c r="F940" s="34"/>
      <c r="G940" s="32"/>
      <c r="H940" s="1"/>
      <c r="I940" s="35"/>
      <c r="J940" s="1"/>
      <c r="K940" s="1"/>
      <c r="L940" s="32"/>
      <c r="M940" s="32"/>
      <c r="N940" s="32"/>
      <c r="O940" s="32"/>
      <c r="P940" s="36"/>
      <c r="Q940" s="36"/>
      <c r="R940" s="36"/>
      <c r="S940" s="36"/>
      <c r="T940" s="36"/>
      <c r="U940" s="32"/>
      <c r="V940" s="32"/>
      <c r="W940" s="32"/>
      <c r="X940" s="32"/>
      <c r="Y940" s="32"/>
      <c r="Z940" s="32"/>
      <c r="AA940" s="32"/>
      <c r="AB940" s="32"/>
      <c r="AC940" s="32"/>
      <c r="AD940" s="32"/>
      <c r="AE940" s="32"/>
      <c r="AF940" s="1"/>
      <c r="AG940" s="1"/>
      <c r="AH940" s="1"/>
      <c r="AI940" s="1"/>
      <c r="AJ940" s="1"/>
      <c r="AK940" s="1"/>
      <c r="AL940" s="1"/>
      <c r="AM940" s="1"/>
      <c r="AN940" s="37"/>
    </row>
    <row r="941" spans="1:40" ht="14.25" customHeight="1">
      <c r="A941" s="1"/>
      <c r="B941" s="32"/>
      <c r="C941" s="32"/>
      <c r="D941" s="33"/>
      <c r="E941" s="1"/>
      <c r="F941" s="34"/>
      <c r="G941" s="32"/>
      <c r="H941" s="1"/>
      <c r="I941" s="35"/>
      <c r="J941" s="1"/>
      <c r="K941" s="1"/>
      <c r="L941" s="32"/>
      <c r="M941" s="32"/>
      <c r="N941" s="32"/>
      <c r="O941" s="32"/>
      <c r="P941" s="36"/>
      <c r="Q941" s="36"/>
      <c r="R941" s="36"/>
      <c r="S941" s="36"/>
      <c r="T941" s="36"/>
      <c r="U941" s="32"/>
      <c r="V941" s="32"/>
      <c r="W941" s="32"/>
      <c r="X941" s="32"/>
      <c r="Y941" s="32"/>
      <c r="Z941" s="32"/>
      <c r="AA941" s="32"/>
      <c r="AB941" s="32"/>
      <c r="AC941" s="32"/>
      <c r="AD941" s="32"/>
      <c r="AE941" s="32"/>
      <c r="AF941" s="1"/>
      <c r="AG941" s="1"/>
      <c r="AH941" s="1"/>
      <c r="AI941" s="1"/>
      <c r="AJ941" s="1"/>
      <c r="AK941" s="1"/>
      <c r="AL941" s="1"/>
      <c r="AM941" s="1"/>
      <c r="AN941" s="37"/>
    </row>
    <row r="942" spans="1:40" ht="14.25" customHeight="1">
      <c r="A942" s="1"/>
      <c r="B942" s="32"/>
      <c r="C942" s="32"/>
      <c r="D942" s="33"/>
      <c r="E942" s="1"/>
      <c r="F942" s="34"/>
      <c r="G942" s="32"/>
      <c r="H942" s="1"/>
      <c r="I942" s="35"/>
      <c r="J942" s="1"/>
      <c r="K942" s="1"/>
      <c r="L942" s="32"/>
      <c r="M942" s="32"/>
      <c r="N942" s="32"/>
      <c r="O942" s="32"/>
      <c r="P942" s="36"/>
      <c r="Q942" s="36"/>
      <c r="R942" s="36"/>
      <c r="S942" s="36"/>
      <c r="T942" s="36"/>
      <c r="U942" s="32"/>
      <c r="V942" s="32"/>
      <c r="W942" s="32"/>
      <c r="X942" s="32"/>
      <c r="Y942" s="32"/>
      <c r="Z942" s="32"/>
      <c r="AA942" s="32"/>
      <c r="AB942" s="32"/>
      <c r="AC942" s="32"/>
      <c r="AD942" s="32"/>
      <c r="AE942" s="32"/>
      <c r="AF942" s="1"/>
      <c r="AG942" s="1"/>
      <c r="AH942" s="1"/>
      <c r="AI942" s="1"/>
      <c r="AJ942" s="1"/>
      <c r="AK942" s="1"/>
      <c r="AL942" s="1"/>
      <c r="AM942" s="1"/>
      <c r="AN942" s="37"/>
    </row>
    <row r="943" spans="1:40" ht="14.25" customHeight="1">
      <c r="A943" s="1"/>
      <c r="B943" s="32"/>
      <c r="C943" s="32"/>
      <c r="D943" s="33"/>
      <c r="E943" s="1"/>
      <c r="F943" s="34"/>
      <c r="G943" s="32"/>
      <c r="H943" s="1"/>
      <c r="I943" s="35"/>
      <c r="J943" s="1"/>
      <c r="K943" s="1"/>
      <c r="L943" s="32"/>
      <c r="M943" s="32"/>
      <c r="N943" s="32"/>
      <c r="O943" s="32"/>
      <c r="P943" s="36"/>
      <c r="Q943" s="36"/>
      <c r="R943" s="36"/>
      <c r="S943" s="36"/>
      <c r="T943" s="36"/>
      <c r="U943" s="32"/>
      <c r="V943" s="32"/>
      <c r="W943" s="32"/>
      <c r="X943" s="32"/>
      <c r="Y943" s="32"/>
      <c r="Z943" s="32"/>
      <c r="AA943" s="32"/>
      <c r="AB943" s="32"/>
      <c r="AC943" s="32"/>
      <c r="AD943" s="32"/>
      <c r="AE943" s="32"/>
      <c r="AF943" s="1"/>
      <c r="AG943" s="1"/>
      <c r="AH943" s="1"/>
      <c r="AI943" s="1"/>
      <c r="AJ943" s="1"/>
      <c r="AK943" s="1"/>
      <c r="AL943" s="1"/>
      <c r="AM943" s="1"/>
      <c r="AN943" s="37"/>
    </row>
    <row r="944" spans="1:40" ht="14.25" customHeight="1">
      <c r="A944" s="1"/>
      <c r="B944" s="32"/>
      <c r="C944" s="32"/>
      <c r="D944" s="33"/>
      <c r="E944" s="1"/>
      <c r="F944" s="34"/>
      <c r="G944" s="32"/>
      <c r="H944" s="1"/>
      <c r="I944" s="35"/>
      <c r="J944" s="1"/>
      <c r="K944" s="1"/>
      <c r="L944" s="32"/>
      <c r="M944" s="32"/>
      <c r="N944" s="32"/>
      <c r="O944" s="32"/>
      <c r="P944" s="36"/>
      <c r="Q944" s="36"/>
      <c r="R944" s="36"/>
      <c r="S944" s="36"/>
      <c r="T944" s="36"/>
      <c r="U944" s="32"/>
      <c r="V944" s="32"/>
      <c r="W944" s="32"/>
      <c r="X944" s="32"/>
      <c r="Y944" s="32"/>
      <c r="Z944" s="32"/>
      <c r="AA944" s="32"/>
      <c r="AB944" s="32"/>
      <c r="AC944" s="32"/>
      <c r="AD944" s="32"/>
      <c r="AE944" s="32"/>
      <c r="AF944" s="1"/>
      <c r="AG944" s="1"/>
      <c r="AH944" s="1"/>
      <c r="AI944" s="1"/>
      <c r="AJ944" s="1"/>
      <c r="AK944" s="1"/>
      <c r="AL944" s="1"/>
      <c r="AM944" s="1"/>
      <c r="AN944" s="37"/>
    </row>
    <row r="945" spans="1:40" ht="14.25" customHeight="1">
      <c r="A945" s="1"/>
      <c r="B945" s="32"/>
      <c r="C945" s="32"/>
      <c r="D945" s="33"/>
      <c r="E945" s="1"/>
      <c r="F945" s="34"/>
      <c r="G945" s="32"/>
      <c r="H945" s="1"/>
      <c r="I945" s="35"/>
      <c r="J945" s="1"/>
      <c r="K945" s="1"/>
      <c r="L945" s="32"/>
      <c r="M945" s="32"/>
      <c r="N945" s="32"/>
      <c r="O945" s="32"/>
      <c r="P945" s="36"/>
      <c r="Q945" s="36"/>
      <c r="R945" s="36"/>
      <c r="S945" s="36"/>
      <c r="T945" s="36"/>
      <c r="U945" s="32"/>
      <c r="V945" s="32"/>
      <c r="W945" s="32"/>
      <c r="X945" s="32"/>
      <c r="Y945" s="32"/>
      <c r="Z945" s="32"/>
      <c r="AA945" s="32"/>
      <c r="AB945" s="32"/>
      <c r="AC945" s="32"/>
      <c r="AD945" s="32"/>
      <c r="AE945" s="32"/>
      <c r="AF945" s="1"/>
      <c r="AG945" s="1"/>
      <c r="AH945" s="1"/>
      <c r="AI945" s="1"/>
      <c r="AJ945" s="1"/>
      <c r="AK945" s="1"/>
      <c r="AL945" s="1"/>
      <c r="AM945" s="1"/>
      <c r="AN945" s="37"/>
    </row>
    <row r="946" spans="1:40" ht="14.25" customHeight="1">
      <c r="A946" s="1"/>
      <c r="B946" s="32"/>
      <c r="C946" s="32"/>
      <c r="D946" s="33"/>
      <c r="E946" s="1"/>
      <c r="F946" s="34"/>
      <c r="G946" s="32"/>
      <c r="H946" s="1"/>
      <c r="I946" s="35"/>
      <c r="J946" s="1"/>
      <c r="K946" s="1"/>
      <c r="L946" s="32"/>
      <c r="M946" s="32"/>
      <c r="N946" s="32"/>
      <c r="O946" s="32"/>
      <c r="P946" s="36"/>
      <c r="Q946" s="36"/>
      <c r="R946" s="36"/>
      <c r="S946" s="36"/>
      <c r="T946" s="36"/>
      <c r="U946" s="32"/>
      <c r="V946" s="32"/>
      <c r="W946" s="32"/>
      <c r="X946" s="32"/>
      <c r="Y946" s="32"/>
      <c r="Z946" s="32"/>
      <c r="AA946" s="32"/>
      <c r="AB946" s="32"/>
      <c r="AC946" s="32"/>
      <c r="AD946" s="32"/>
      <c r="AE946" s="32"/>
      <c r="AF946" s="1"/>
      <c r="AG946" s="1"/>
      <c r="AH946" s="1"/>
      <c r="AI946" s="1"/>
      <c r="AJ946" s="1"/>
      <c r="AK946" s="1"/>
      <c r="AL946" s="1"/>
      <c r="AM946" s="1"/>
      <c r="AN946" s="37"/>
    </row>
    <row r="947" spans="1:40" ht="14.25" customHeight="1">
      <c r="A947" s="1"/>
      <c r="B947" s="32"/>
      <c r="C947" s="32"/>
      <c r="D947" s="33"/>
      <c r="E947" s="1"/>
      <c r="F947" s="34"/>
      <c r="G947" s="32"/>
      <c r="H947" s="1"/>
      <c r="I947" s="35"/>
      <c r="J947" s="1"/>
      <c r="K947" s="1"/>
      <c r="L947" s="32"/>
      <c r="M947" s="32"/>
      <c r="N947" s="32"/>
      <c r="O947" s="32"/>
      <c r="P947" s="36"/>
      <c r="Q947" s="36"/>
      <c r="R947" s="36"/>
      <c r="S947" s="36"/>
      <c r="T947" s="36"/>
      <c r="U947" s="32"/>
      <c r="V947" s="32"/>
      <c r="W947" s="32"/>
      <c r="X947" s="32"/>
      <c r="Y947" s="32"/>
      <c r="Z947" s="32"/>
      <c r="AA947" s="32"/>
      <c r="AB947" s="32"/>
      <c r="AC947" s="32"/>
      <c r="AD947" s="32"/>
      <c r="AE947" s="32"/>
      <c r="AF947" s="1"/>
      <c r="AG947" s="1"/>
      <c r="AH947" s="1"/>
      <c r="AI947" s="1"/>
      <c r="AJ947" s="1"/>
      <c r="AK947" s="1"/>
      <c r="AL947" s="1"/>
      <c r="AM947" s="1"/>
      <c r="AN947" s="37"/>
    </row>
    <row r="948" spans="1:40" ht="14.25" customHeight="1">
      <c r="A948" s="1"/>
      <c r="B948" s="32"/>
      <c r="C948" s="32"/>
      <c r="D948" s="33"/>
      <c r="E948" s="1"/>
      <c r="F948" s="34"/>
      <c r="G948" s="32"/>
      <c r="H948" s="1"/>
      <c r="I948" s="35"/>
      <c r="J948" s="1"/>
      <c r="K948" s="1"/>
      <c r="L948" s="32"/>
      <c r="M948" s="32"/>
      <c r="N948" s="32"/>
      <c r="O948" s="32"/>
      <c r="P948" s="36"/>
      <c r="Q948" s="36"/>
      <c r="R948" s="36"/>
      <c r="S948" s="36"/>
      <c r="T948" s="36"/>
      <c r="U948" s="32"/>
      <c r="V948" s="32"/>
      <c r="W948" s="32"/>
      <c r="X948" s="32"/>
      <c r="Y948" s="32"/>
      <c r="Z948" s="32"/>
      <c r="AA948" s="32"/>
      <c r="AB948" s="32"/>
      <c r="AC948" s="32"/>
      <c r="AD948" s="32"/>
      <c r="AE948" s="32"/>
      <c r="AF948" s="1"/>
      <c r="AG948" s="1"/>
      <c r="AH948" s="1"/>
      <c r="AI948" s="1"/>
      <c r="AJ948" s="1"/>
      <c r="AK948" s="1"/>
      <c r="AL948" s="1"/>
      <c r="AM948" s="1"/>
      <c r="AN948" s="37"/>
    </row>
    <row r="949" spans="1:40" ht="14.25" customHeight="1">
      <c r="A949" s="1"/>
      <c r="B949" s="32"/>
      <c r="C949" s="32"/>
      <c r="D949" s="33"/>
      <c r="E949" s="1"/>
      <c r="F949" s="34"/>
      <c r="G949" s="32"/>
      <c r="H949" s="1"/>
      <c r="I949" s="35"/>
      <c r="J949" s="1"/>
      <c r="K949" s="1"/>
      <c r="L949" s="32"/>
      <c r="M949" s="32"/>
      <c r="N949" s="32"/>
      <c r="O949" s="32"/>
      <c r="P949" s="36"/>
      <c r="Q949" s="36"/>
      <c r="R949" s="36"/>
      <c r="S949" s="36"/>
      <c r="T949" s="36"/>
      <c r="U949" s="32"/>
      <c r="V949" s="32"/>
      <c r="W949" s="32"/>
      <c r="X949" s="32"/>
      <c r="Y949" s="32"/>
      <c r="Z949" s="32"/>
      <c r="AA949" s="32"/>
      <c r="AB949" s="32"/>
      <c r="AC949" s="32"/>
      <c r="AD949" s="32"/>
      <c r="AE949" s="32"/>
      <c r="AF949" s="1"/>
      <c r="AG949" s="1"/>
      <c r="AH949" s="1"/>
      <c r="AI949" s="1"/>
      <c r="AJ949" s="1"/>
      <c r="AK949" s="1"/>
      <c r="AL949" s="1"/>
      <c r="AM949" s="1"/>
      <c r="AN949" s="37"/>
    </row>
    <row r="950" spans="1:40" ht="14.25" customHeight="1">
      <c r="A950" s="1"/>
      <c r="B950" s="32"/>
      <c r="C950" s="32"/>
      <c r="D950" s="33"/>
      <c r="E950" s="1"/>
      <c r="F950" s="34"/>
      <c r="G950" s="32"/>
      <c r="H950" s="1"/>
      <c r="I950" s="35"/>
      <c r="J950" s="1"/>
      <c r="K950" s="1"/>
      <c r="L950" s="32"/>
      <c r="M950" s="32"/>
      <c r="N950" s="32"/>
      <c r="O950" s="32"/>
      <c r="P950" s="36"/>
      <c r="Q950" s="36"/>
      <c r="R950" s="36"/>
      <c r="S950" s="36"/>
      <c r="T950" s="36"/>
      <c r="U950" s="32"/>
      <c r="V950" s="32"/>
      <c r="W950" s="32"/>
      <c r="X950" s="32"/>
      <c r="Y950" s="32"/>
      <c r="Z950" s="32"/>
      <c r="AA950" s="32"/>
      <c r="AB950" s="32"/>
      <c r="AC950" s="32"/>
      <c r="AD950" s="32"/>
      <c r="AE950" s="32"/>
      <c r="AF950" s="1"/>
      <c r="AG950" s="1"/>
      <c r="AH950" s="1"/>
      <c r="AI950" s="1"/>
      <c r="AJ950" s="1"/>
      <c r="AK950" s="1"/>
      <c r="AL950" s="1"/>
      <c r="AM950" s="1"/>
      <c r="AN950" s="37"/>
    </row>
    <row r="951" spans="1:40" ht="14.25" customHeight="1">
      <c r="A951" s="1"/>
      <c r="B951" s="32"/>
      <c r="C951" s="32"/>
      <c r="D951" s="33"/>
      <c r="E951" s="1"/>
      <c r="F951" s="34"/>
      <c r="G951" s="32"/>
      <c r="H951" s="1"/>
      <c r="I951" s="35"/>
      <c r="J951" s="1"/>
      <c r="K951" s="1"/>
      <c r="L951" s="32"/>
      <c r="M951" s="32"/>
      <c r="N951" s="32"/>
      <c r="O951" s="32"/>
      <c r="P951" s="36"/>
      <c r="Q951" s="36"/>
      <c r="R951" s="36"/>
      <c r="S951" s="36"/>
      <c r="T951" s="36"/>
      <c r="U951" s="32"/>
      <c r="V951" s="32"/>
      <c r="W951" s="32"/>
      <c r="X951" s="32"/>
      <c r="Y951" s="32"/>
      <c r="Z951" s="32"/>
      <c r="AA951" s="32"/>
      <c r="AB951" s="32"/>
      <c r="AC951" s="32"/>
      <c r="AD951" s="32"/>
      <c r="AE951" s="32"/>
      <c r="AF951" s="1"/>
      <c r="AG951" s="1"/>
      <c r="AH951" s="1"/>
      <c r="AI951" s="1"/>
      <c r="AJ951" s="1"/>
      <c r="AK951" s="1"/>
      <c r="AL951" s="1"/>
      <c r="AM951" s="1"/>
      <c r="AN951" s="37"/>
    </row>
    <row r="952" spans="1:40" ht="14.25" customHeight="1">
      <c r="A952" s="1"/>
      <c r="B952" s="32"/>
      <c r="C952" s="32"/>
      <c r="D952" s="33"/>
      <c r="E952" s="1"/>
      <c r="F952" s="34"/>
      <c r="G952" s="32"/>
      <c r="H952" s="1"/>
      <c r="I952" s="35"/>
      <c r="J952" s="1"/>
      <c r="K952" s="1"/>
      <c r="L952" s="32"/>
      <c r="M952" s="32"/>
      <c r="N952" s="32"/>
      <c r="O952" s="32"/>
      <c r="P952" s="36"/>
      <c r="Q952" s="36"/>
      <c r="R952" s="36"/>
      <c r="S952" s="36"/>
      <c r="T952" s="36"/>
      <c r="U952" s="32"/>
      <c r="V952" s="32"/>
      <c r="W952" s="32"/>
      <c r="X952" s="32"/>
      <c r="Y952" s="32"/>
      <c r="Z952" s="32"/>
      <c r="AA952" s="32"/>
      <c r="AB952" s="32"/>
      <c r="AC952" s="32"/>
      <c r="AD952" s="32"/>
      <c r="AE952" s="32"/>
      <c r="AF952" s="1"/>
      <c r="AG952" s="1"/>
      <c r="AH952" s="1"/>
      <c r="AI952" s="1"/>
      <c r="AJ952" s="1"/>
      <c r="AK952" s="1"/>
      <c r="AL952" s="1"/>
      <c r="AM952" s="1"/>
      <c r="AN952" s="37"/>
    </row>
    <row r="953" spans="1:40" ht="14.25" customHeight="1">
      <c r="A953" s="1"/>
      <c r="B953" s="32"/>
      <c r="C953" s="32"/>
      <c r="D953" s="33"/>
      <c r="E953" s="1"/>
      <c r="F953" s="34"/>
      <c r="G953" s="32"/>
      <c r="H953" s="1"/>
      <c r="I953" s="35"/>
      <c r="J953" s="1"/>
      <c r="K953" s="1"/>
      <c r="L953" s="32"/>
      <c r="M953" s="32"/>
      <c r="N953" s="32"/>
      <c r="O953" s="32"/>
      <c r="P953" s="36"/>
      <c r="Q953" s="36"/>
      <c r="R953" s="36"/>
      <c r="S953" s="36"/>
      <c r="T953" s="36"/>
      <c r="U953" s="32"/>
      <c r="V953" s="32"/>
      <c r="W953" s="32"/>
      <c r="X953" s="32"/>
      <c r="Y953" s="32"/>
      <c r="Z953" s="32"/>
      <c r="AA953" s="32"/>
      <c r="AB953" s="32"/>
      <c r="AC953" s="32"/>
      <c r="AD953" s="32"/>
      <c r="AE953" s="32"/>
      <c r="AF953" s="1"/>
      <c r="AG953" s="1"/>
      <c r="AH953" s="1"/>
      <c r="AI953" s="1"/>
      <c r="AJ953" s="1"/>
      <c r="AK953" s="1"/>
      <c r="AL953" s="1"/>
      <c r="AM953" s="1"/>
      <c r="AN953" s="37"/>
    </row>
    <row r="954" spans="1:40" ht="14.25" customHeight="1">
      <c r="A954" s="1"/>
      <c r="B954" s="32"/>
      <c r="C954" s="32"/>
      <c r="D954" s="33"/>
      <c r="E954" s="1"/>
      <c r="F954" s="34"/>
      <c r="G954" s="32"/>
      <c r="H954" s="1"/>
      <c r="I954" s="35"/>
      <c r="J954" s="1"/>
      <c r="K954" s="1"/>
      <c r="L954" s="32"/>
      <c r="M954" s="32"/>
      <c r="N954" s="32"/>
      <c r="O954" s="32"/>
      <c r="P954" s="36"/>
      <c r="Q954" s="36"/>
      <c r="R954" s="36"/>
      <c r="S954" s="36"/>
      <c r="T954" s="36"/>
      <c r="U954" s="32"/>
      <c r="V954" s="32"/>
      <c r="W954" s="32"/>
      <c r="X954" s="32"/>
      <c r="Y954" s="32"/>
      <c r="Z954" s="32"/>
      <c r="AA954" s="32"/>
      <c r="AB954" s="32"/>
      <c r="AC954" s="32"/>
      <c r="AD954" s="32"/>
      <c r="AE954" s="32"/>
      <c r="AF954" s="1"/>
      <c r="AG954" s="1"/>
      <c r="AH954" s="1"/>
      <c r="AI954" s="1"/>
      <c r="AJ954" s="1"/>
      <c r="AK954" s="1"/>
      <c r="AL954" s="1"/>
      <c r="AM954" s="1"/>
      <c r="AN954" s="37"/>
    </row>
    <row r="955" spans="1:40" ht="14.25" customHeight="1">
      <c r="A955" s="1"/>
      <c r="B955" s="32"/>
      <c r="C955" s="32"/>
      <c r="D955" s="33"/>
      <c r="E955" s="1"/>
      <c r="F955" s="34"/>
      <c r="G955" s="32"/>
      <c r="H955" s="1"/>
      <c r="I955" s="35"/>
      <c r="J955" s="1"/>
      <c r="K955" s="1"/>
      <c r="L955" s="32"/>
      <c r="M955" s="32"/>
      <c r="N955" s="32"/>
      <c r="O955" s="32"/>
      <c r="P955" s="36"/>
      <c r="Q955" s="36"/>
      <c r="R955" s="36"/>
      <c r="S955" s="36"/>
      <c r="T955" s="36"/>
      <c r="U955" s="32"/>
      <c r="V955" s="32"/>
      <c r="W955" s="32"/>
      <c r="X955" s="32"/>
      <c r="Y955" s="32"/>
      <c r="Z955" s="32"/>
      <c r="AA955" s="32"/>
      <c r="AB955" s="32"/>
      <c r="AC955" s="32"/>
      <c r="AD955" s="32"/>
      <c r="AE955" s="32"/>
      <c r="AF955" s="1"/>
      <c r="AG955" s="1"/>
      <c r="AH955" s="1"/>
      <c r="AI955" s="1"/>
      <c r="AJ955" s="1"/>
      <c r="AK955" s="1"/>
      <c r="AL955" s="1"/>
      <c r="AM955" s="1"/>
      <c r="AN955" s="37"/>
    </row>
    <row r="956" spans="1:40" ht="14.25" customHeight="1">
      <c r="A956" s="1"/>
      <c r="B956" s="32"/>
      <c r="C956" s="32"/>
      <c r="D956" s="33"/>
      <c r="E956" s="1"/>
      <c r="F956" s="34"/>
      <c r="G956" s="32"/>
      <c r="H956" s="1"/>
      <c r="I956" s="35"/>
      <c r="J956" s="1"/>
      <c r="K956" s="1"/>
      <c r="L956" s="32"/>
      <c r="M956" s="32"/>
      <c r="N956" s="32"/>
      <c r="O956" s="32"/>
      <c r="P956" s="36"/>
      <c r="Q956" s="36"/>
      <c r="R956" s="36"/>
      <c r="S956" s="36"/>
      <c r="T956" s="36"/>
      <c r="U956" s="32"/>
      <c r="V956" s="32"/>
      <c r="W956" s="32"/>
      <c r="X956" s="32"/>
      <c r="Y956" s="32"/>
      <c r="Z956" s="32"/>
      <c r="AA956" s="32"/>
      <c r="AB956" s="32"/>
      <c r="AC956" s="32"/>
      <c r="AD956" s="32"/>
      <c r="AE956" s="32"/>
      <c r="AF956" s="1"/>
      <c r="AG956" s="1"/>
      <c r="AH956" s="1"/>
      <c r="AI956" s="1"/>
      <c r="AJ956" s="1"/>
      <c r="AK956" s="1"/>
      <c r="AL956" s="1"/>
      <c r="AM956" s="1"/>
      <c r="AN956" s="37"/>
    </row>
    <row r="957" spans="1:40" ht="14.25" customHeight="1">
      <c r="A957" s="1"/>
      <c r="B957" s="32"/>
      <c r="C957" s="32"/>
      <c r="D957" s="33"/>
      <c r="E957" s="1"/>
      <c r="F957" s="34"/>
      <c r="G957" s="32"/>
      <c r="H957" s="1"/>
      <c r="I957" s="35"/>
      <c r="J957" s="1"/>
      <c r="K957" s="1"/>
      <c r="L957" s="32"/>
      <c r="M957" s="32"/>
      <c r="N957" s="32"/>
      <c r="O957" s="32"/>
      <c r="P957" s="36"/>
      <c r="Q957" s="36"/>
      <c r="R957" s="36"/>
      <c r="S957" s="36"/>
      <c r="T957" s="36"/>
      <c r="U957" s="32"/>
      <c r="V957" s="32"/>
      <c r="W957" s="32"/>
      <c r="X957" s="32"/>
      <c r="Y957" s="32"/>
      <c r="Z957" s="32"/>
      <c r="AA957" s="32"/>
      <c r="AB957" s="32"/>
      <c r="AC957" s="32"/>
      <c r="AD957" s="32"/>
      <c r="AE957" s="32"/>
      <c r="AF957" s="1"/>
      <c r="AG957" s="1"/>
      <c r="AH957" s="1"/>
      <c r="AI957" s="1"/>
      <c r="AJ957" s="1"/>
      <c r="AK957" s="1"/>
      <c r="AL957" s="1"/>
      <c r="AM957" s="1"/>
      <c r="AN957" s="37"/>
    </row>
    <row r="958" spans="1:40" ht="14.25" customHeight="1">
      <c r="A958" s="1"/>
      <c r="B958" s="32"/>
      <c r="C958" s="32"/>
      <c r="D958" s="33"/>
      <c r="E958" s="1"/>
      <c r="F958" s="34"/>
      <c r="G958" s="32"/>
      <c r="H958" s="1"/>
      <c r="I958" s="35"/>
      <c r="J958" s="1"/>
      <c r="K958" s="1"/>
      <c r="L958" s="32"/>
      <c r="M958" s="32"/>
      <c r="N958" s="32"/>
      <c r="O958" s="32"/>
      <c r="P958" s="36"/>
      <c r="Q958" s="36"/>
      <c r="R958" s="36"/>
      <c r="S958" s="36"/>
      <c r="T958" s="36"/>
      <c r="U958" s="32"/>
      <c r="V958" s="32"/>
      <c r="W958" s="32"/>
      <c r="X958" s="32"/>
      <c r="Y958" s="32"/>
      <c r="Z958" s="32"/>
      <c r="AA958" s="32"/>
      <c r="AB958" s="32"/>
      <c r="AC958" s="32"/>
      <c r="AD958" s="32"/>
      <c r="AE958" s="32"/>
      <c r="AF958" s="1"/>
      <c r="AG958" s="1"/>
      <c r="AH958" s="1"/>
      <c r="AI958" s="1"/>
      <c r="AJ958" s="1"/>
      <c r="AK958" s="1"/>
      <c r="AL958" s="1"/>
      <c r="AM958" s="1"/>
      <c r="AN958" s="37"/>
    </row>
    <row r="959" spans="1:40" ht="14.25" customHeight="1">
      <c r="A959" s="1"/>
      <c r="B959" s="32"/>
      <c r="C959" s="32"/>
      <c r="D959" s="33"/>
      <c r="E959" s="1"/>
      <c r="F959" s="34"/>
      <c r="G959" s="32"/>
      <c r="H959" s="1"/>
      <c r="I959" s="35"/>
      <c r="J959" s="1"/>
      <c r="K959" s="1"/>
      <c r="L959" s="32"/>
      <c r="M959" s="32"/>
      <c r="N959" s="32"/>
      <c r="O959" s="32"/>
      <c r="P959" s="36"/>
      <c r="Q959" s="36"/>
      <c r="R959" s="36"/>
      <c r="S959" s="36"/>
      <c r="T959" s="36"/>
      <c r="U959" s="32"/>
      <c r="V959" s="32"/>
      <c r="W959" s="32"/>
      <c r="X959" s="32"/>
      <c r="Y959" s="32"/>
      <c r="Z959" s="32"/>
      <c r="AA959" s="32"/>
      <c r="AB959" s="32"/>
      <c r="AC959" s="32"/>
      <c r="AD959" s="32"/>
      <c r="AE959" s="32"/>
      <c r="AF959" s="1"/>
      <c r="AG959" s="1"/>
      <c r="AH959" s="1"/>
      <c r="AI959" s="1"/>
      <c r="AJ959" s="1"/>
      <c r="AK959" s="1"/>
      <c r="AL959" s="1"/>
      <c r="AM959" s="1"/>
      <c r="AN959" s="37"/>
    </row>
    <row r="960" spans="1:40" ht="14.25" customHeight="1">
      <c r="A960" s="1"/>
      <c r="B960" s="32"/>
      <c r="C960" s="32"/>
      <c r="D960" s="33"/>
      <c r="E960" s="1"/>
      <c r="F960" s="34"/>
      <c r="G960" s="32"/>
      <c r="H960" s="1"/>
      <c r="I960" s="35"/>
      <c r="J960" s="1"/>
      <c r="K960" s="1"/>
      <c r="L960" s="32"/>
      <c r="M960" s="32"/>
      <c r="N960" s="32"/>
      <c r="O960" s="32"/>
      <c r="P960" s="36"/>
      <c r="Q960" s="36"/>
      <c r="R960" s="36"/>
      <c r="S960" s="36"/>
      <c r="T960" s="36"/>
      <c r="U960" s="32"/>
      <c r="V960" s="32"/>
      <c r="W960" s="32"/>
      <c r="X960" s="32"/>
      <c r="Y960" s="32"/>
      <c r="Z960" s="32"/>
      <c r="AA960" s="32"/>
      <c r="AB960" s="32"/>
      <c r="AC960" s="32"/>
      <c r="AD960" s="32"/>
      <c r="AE960" s="32"/>
      <c r="AF960" s="1"/>
      <c r="AG960" s="1"/>
      <c r="AH960" s="1"/>
      <c r="AI960" s="1"/>
      <c r="AJ960" s="1"/>
      <c r="AK960" s="1"/>
      <c r="AL960" s="1"/>
      <c r="AM960" s="1"/>
      <c r="AN960" s="37"/>
    </row>
    <row r="961" spans="1:40" ht="14.25" customHeight="1">
      <c r="A961" s="1"/>
      <c r="B961" s="32"/>
      <c r="C961" s="32"/>
      <c r="D961" s="33"/>
      <c r="E961" s="1"/>
      <c r="F961" s="34"/>
      <c r="G961" s="32"/>
      <c r="H961" s="1"/>
      <c r="I961" s="35"/>
      <c r="J961" s="1"/>
      <c r="K961" s="1"/>
      <c r="L961" s="32"/>
      <c r="M961" s="32"/>
      <c r="N961" s="32"/>
      <c r="O961" s="32"/>
      <c r="P961" s="36"/>
      <c r="Q961" s="36"/>
      <c r="R961" s="36"/>
      <c r="S961" s="36"/>
      <c r="T961" s="36"/>
      <c r="U961" s="32"/>
      <c r="V961" s="32"/>
      <c r="W961" s="32"/>
      <c r="X961" s="32"/>
      <c r="Y961" s="32"/>
      <c r="Z961" s="32"/>
      <c r="AA961" s="32"/>
      <c r="AB961" s="32"/>
      <c r="AC961" s="32"/>
      <c r="AD961" s="32"/>
      <c r="AE961" s="32"/>
      <c r="AF961" s="1"/>
      <c r="AG961" s="1"/>
      <c r="AH961" s="1"/>
      <c r="AI961" s="1"/>
      <c r="AJ961" s="1"/>
      <c r="AK961" s="1"/>
      <c r="AL961" s="1"/>
      <c r="AM961" s="1"/>
      <c r="AN961" s="37"/>
    </row>
    <row r="962" spans="1:40" ht="14.25" customHeight="1">
      <c r="A962" s="1"/>
      <c r="B962" s="32"/>
      <c r="C962" s="32"/>
      <c r="D962" s="33"/>
      <c r="E962" s="1"/>
      <c r="F962" s="34"/>
      <c r="G962" s="32"/>
      <c r="H962" s="1"/>
      <c r="I962" s="35"/>
      <c r="J962" s="1"/>
      <c r="K962" s="1"/>
      <c r="L962" s="32"/>
      <c r="M962" s="32"/>
      <c r="N962" s="32"/>
      <c r="O962" s="32"/>
      <c r="P962" s="36"/>
      <c r="Q962" s="36"/>
      <c r="R962" s="36"/>
      <c r="S962" s="36"/>
      <c r="T962" s="36"/>
      <c r="U962" s="32"/>
      <c r="V962" s="32"/>
      <c r="W962" s="32"/>
      <c r="X962" s="32"/>
      <c r="Y962" s="32"/>
      <c r="Z962" s="32"/>
      <c r="AA962" s="32"/>
      <c r="AB962" s="32"/>
      <c r="AC962" s="32"/>
      <c r="AD962" s="32"/>
      <c r="AE962" s="32"/>
      <c r="AF962" s="1"/>
      <c r="AG962" s="1"/>
      <c r="AH962" s="1"/>
      <c r="AI962" s="1"/>
      <c r="AJ962" s="1"/>
      <c r="AK962" s="1"/>
      <c r="AL962" s="1"/>
      <c r="AM962" s="1"/>
      <c r="AN962" s="37"/>
    </row>
    <row r="963" spans="1:40" ht="14.25" customHeight="1">
      <c r="A963" s="1"/>
      <c r="B963" s="32"/>
      <c r="C963" s="32"/>
      <c r="D963" s="33"/>
      <c r="E963" s="1"/>
      <c r="F963" s="34"/>
      <c r="G963" s="32"/>
      <c r="H963" s="1"/>
      <c r="I963" s="35"/>
      <c r="J963" s="1"/>
      <c r="K963" s="1"/>
      <c r="L963" s="32"/>
      <c r="M963" s="32"/>
      <c r="N963" s="32"/>
      <c r="O963" s="32"/>
      <c r="P963" s="36"/>
      <c r="Q963" s="36"/>
      <c r="R963" s="36"/>
      <c r="S963" s="36"/>
      <c r="T963" s="36"/>
      <c r="U963" s="32"/>
      <c r="V963" s="32"/>
      <c r="W963" s="32"/>
      <c r="X963" s="32"/>
      <c r="Y963" s="32"/>
      <c r="Z963" s="32"/>
      <c r="AA963" s="32"/>
      <c r="AB963" s="32"/>
      <c r="AC963" s="32"/>
      <c r="AD963" s="32"/>
      <c r="AE963" s="32"/>
      <c r="AF963" s="1"/>
      <c r="AG963" s="1"/>
      <c r="AH963" s="1"/>
      <c r="AI963" s="1"/>
      <c r="AJ963" s="1"/>
      <c r="AK963" s="1"/>
      <c r="AL963" s="1"/>
      <c r="AM963" s="1"/>
      <c r="AN963" s="37"/>
    </row>
    <row r="964" spans="1:40" ht="14.25" customHeight="1">
      <c r="A964" s="1"/>
      <c r="B964" s="32"/>
      <c r="C964" s="32"/>
      <c r="D964" s="33"/>
      <c r="E964" s="1"/>
      <c r="F964" s="34"/>
      <c r="G964" s="32"/>
      <c r="H964" s="1"/>
      <c r="I964" s="35"/>
      <c r="J964" s="1"/>
      <c r="K964" s="1"/>
      <c r="L964" s="32"/>
      <c r="M964" s="32"/>
      <c r="N964" s="32"/>
      <c r="O964" s="32"/>
      <c r="P964" s="36"/>
      <c r="Q964" s="36"/>
      <c r="R964" s="36"/>
      <c r="S964" s="36"/>
      <c r="T964" s="36"/>
      <c r="U964" s="32"/>
      <c r="V964" s="32"/>
      <c r="W964" s="32"/>
      <c r="X964" s="32"/>
      <c r="Y964" s="32"/>
      <c r="Z964" s="32"/>
      <c r="AA964" s="32"/>
      <c r="AB964" s="32"/>
      <c r="AC964" s="32"/>
      <c r="AD964" s="32"/>
      <c r="AE964" s="32"/>
      <c r="AF964" s="1"/>
      <c r="AG964" s="1"/>
      <c r="AH964" s="1"/>
      <c r="AI964" s="1"/>
      <c r="AJ964" s="1"/>
      <c r="AK964" s="1"/>
      <c r="AL964" s="1"/>
      <c r="AM964" s="1"/>
      <c r="AN964" s="37"/>
    </row>
    <row r="965" spans="1:40" ht="14.25" customHeight="1">
      <c r="A965" s="1"/>
      <c r="B965" s="32"/>
      <c r="C965" s="32"/>
      <c r="D965" s="33"/>
      <c r="E965" s="1"/>
      <c r="F965" s="34"/>
      <c r="G965" s="32"/>
      <c r="H965" s="1"/>
      <c r="I965" s="35"/>
      <c r="J965" s="1"/>
      <c r="K965" s="1"/>
      <c r="L965" s="32"/>
      <c r="M965" s="32"/>
      <c r="N965" s="32"/>
      <c r="O965" s="32"/>
      <c r="P965" s="36"/>
      <c r="Q965" s="36"/>
      <c r="R965" s="36"/>
      <c r="S965" s="36"/>
      <c r="T965" s="36"/>
      <c r="U965" s="32"/>
      <c r="V965" s="32"/>
      <c r="W965" s="32"/>
      <c r="X965" s="32"/>
      <c r="Y965" s="32"/>
      <c r="Z965" s="32"/>
      <c r="AA965" s="32"/>
      <c r="AB965" s="32"/>
      <c r="AC965" s="32"/>
      <c r="AD965" s="32"/>
      <c r="AE965" s="32"/>
      <c r="AF965" s="1"/>
      <c r="AG965" s="1"/>
      <c r="AH965" s="1"/>
      <c r="AI965" s="1"/>
      <c r="AJ965" s="1"/>
      <c r="AK965" s="1"/>
      <c r="AL965" s="1"/>
      <c r="AM965" s="1"/>
      <c r="AN965" s="37"/>
    </row>
    <row r="966" spans="1:40" ht="14.25" customHeight="1">
      <c r="A966" s="1"/>
      <c r="B966" s="32"/>
      <c r="C966" s="32"/>
      <c r="D966" s="33"/>
      <c r="E966" s="1"/>
      <c r="F966" s="34"/>
      <c r="G966" s="32"/>
      <c r="H966" s="1"/>
      <c r="I966" s="35"/>
      <c r="J966" s="1"/>
      <c r="K966" s="1"/>
      <c r="L966" s="32"/>
      <c r="M966" s="32"/>
      <c r="N966" s="32"/>
      <c r="O966" s="32"/>
      <c r="P966" s="36"/>
      <c r="Q966" s="36"/>
      <c r="R966" s="36"/>
      <c r="S966" s="36"/>
      <c r="T966" s="36"/>
      <c r="U966" s="32"/>
      <c r="V966" s="32"/>
      <c r="W966" s="32"/>
      <c r="X966" s="32"/>
      <c r="Y966" s="32"/>
      <c r="Z966" s="32"/>
      <c r="AA966" s="32"/>
      <c r="AB966" s="32"/>
      <c r="AC966" s="32"/>
      <c r="AD966" s="32"/>
      <c r="AE966" s="32"/>
      <c r="AF966" s="1"/>
      <c r="AG966" s="1"/>
      <c r="AH966" s="1"/>
      <c r="AI966" s="1"/>
      <c r="AJ966" s="1"/>
      <c r="AK966" s="1"/>
      <c r="AL966" s="1"/>
      <c r="AM966" s="1"/>
      <c r="AN966" s="37"/>
    </row>
    <row r="967" spans="1:40" ht="14.25" customHeight="1">
      <c r="A967" s="1"/>
      <c r="B967" s="32"/>
      <c r="C967" s="32"/>
      <c r="D967" s="33"/>
      <c r="E967" s="1"/>
      <c r="F967" s="34"/>
      <c r="G967" s="32"/>
      <c r="H967" s="1"/>
      <c r="I967" s="35"/>
      <c r="J967" s="1"/>
      <c r="K967" s="1"/>
      <c r="L967" s="32"/>
      <c r="M967" s="32"/>
      <c r="N967" s="32"/>
      <c r="O967" s="32"/>
      <c r="P967" s="36"/>
      <c r="Q967" s="36"/>
      <c r="R967" s="36"/>
      <c r="S967" s="36"/>
      <c r="T967" s="36"/>
      <c r="U967" s="32"/>
      <c r="V967" s="32"/>
      <c r="W967" s="32"/>
      <c r="X967" s="32"/>
      <c r="Y967" s="32"/>
      <c r="Z967" s="32"/>
      <c r="AA967" s="32"/>
      <c r="AB967" s="32"/>
      <c r="AC967" s="32"/>
      <c r="AD967" s="32"/>
      <c r="AE967" s="32"/>
      <c r="AF967" s="1"/>
      <c r="AG967" s="1"/>
      <c r="AH967" s="1"/>
      <c r="AI967" s="1"/>
      <c r="AJ967" s="1"/>
      <c r="AK967" s="1"/>
      <c r="AL967" s="1"/>
      <c r="AM967" s="1"/>
      <c r="AN967" s="37"/>
    </row>
    <row r="968" spans="1:40" ht="14.25" customHeight="1">
      <c r="A968" s="1"/>
      <c r="B968" s="32"/>
      <c r="C968" s="32"/>
      <c r="D968" s="33"/>
      <c r="E968" s="1"/>
      <c r="F968" s="34"/>
      <c r="G968" s="32"/>
      <c r="H968" s="1"/>
      <c r="I968" s="35"/>
      <c r="J968" s="1"/>
      <c r="K968" s="1"/>
      <c r="L968" s="32"/>
      <c r="M968" s="32"/>
      <c r="N968" s="32"/>
      <c r="O968" s="32"/>
      <c r="P968" s="36"/>
      <c r="Q968" s="36"/>
      <c r="R968" s="36"/>
      <c r="S968" s="36"/>
      <c r="T968" s="36"/>
      <c r="U968" s="32"/>
      <c r="V968" s="32"/>
      <c r="W968" s="32"/>
      <c r="X968" s="32"/>
      <c r="Y968" s="32"/>
      <c r="Z968" s="32"/>
      <c r="AA968" s="32"/>
      <c r="AB968" s="32"/>
      <c r="AC968" s="32"/>
      <c r="AD968" s="32"/>
      <c r="AE968" s="32"/>
      <c r="AF968" s="1"/>
      <c r="AG968" s="1"/>
      <c r="AH968" s="1"/>
      <c r="AI968" s="1"/>
      <c r="AJ968" s="1"/>
      <c r="AK968" s="1"/>
      <c r="AL968" s="1"/>
      <c r="AM968" s="1"/>
      <c r="AN968" s="37"/>
    </row>
    <row r="969" spans="1:40" ht="14.25" customHeight="1">
      <c r="A969" s="1"/>
      <c r="B969" s="32"/>
      <c r="C969" s="32"/>
      <c r="D969" s="33"/>
      <c r="E969" s="1"/>
      <c r="F969" s="34"/>
      <c r="G969" s="32"/>
      <c r="H969" s="1"/>
      <c r="I969" s="35"/>
      <c r="J969" s="1"/>
      <c r="K969" s="1"/>
      <c r="L969" s="32"/>
      <c r="M969" s="32"/>
      <c r="N969" s="32"/>
      <c r="O969" s="32"/>
      <c r="P969" s="36"/>
      <c r="Q969" s="36"/>
      <c r="R969" s="36"/>
      <c r="S969" s="36"/>
      <c r="T969" s="36"/>
      <c r="U969" s="32"/>
      <c r="V969" s="32"/>
      <c r="W969" s="32"/>
      <c r="X969" s="32"/>
      <c r="Y969" s="32"/>
      <c r="Z969" s="32"/>
      <c r="AA969" s="32"/>
      <c r="AB969" s="32"/>
      <c r="AC969" s="32"/>
      <c r="AD969" s="32"/>
      <c r="AE969" s="32"/>
      <c r="AF969" s="1"/>
      <c r="AG969" s="1"/>
      <c r="AH969" s="1"/>
      <c r="AI969" s="1"/>
      <c r="AJ969" s="1"/>
      <c r="AK969" s="1"/>
      <c r="AL969" s="1"/>
      <c r="AM969" s="1"/>
      <c r="AN969" s="37"/>
    </row>
    <row r="970" spans="1:40" ht="14.25" customHeight="1">
      <c r="A970" s="1"/>
      <c r="B970" s="32"/>
      <c r="C970" s="32"/>
      <c r="D970" s="33"/>
      <c r="E970" s="1"/>
      <c r="F970" s="34"/>
      <c r="G970" s="32"/>
      <c r="H970" s="1"/>
      <c r="I970" s="35"/>
      <c r="J970" s="1"/>
      <c r="K970" s="1"/>
      <c r="L970" s="32"/>
      <c r="M970" s="32"/>
      <c r="N970" s="32"/>
      <c r="O970" s="32"/>
      <c r="P970" s="36"/>
      <c r="Q970" s="36"/>
      <c r="R970" s="36"/>
      <c r="S970" s="36"/>
      <c r="T970" s="36"/>
      <c r="U970" s="32"/>
      <c r="V970" s="32"/>
      <c r="W970" s="32"/>
      <c r="X970" s="32"/>
      <c r="Y970" s="32"/>
      <c r="Z970" s="32"/>
      <c r="AA970" s="32"/>
      <c r="AB970" s="32"/>
      <c r="AC970" s="32"/>
      <c r="AD970" s="32"/>
      <c r="AE970" s="32"/>
      <c r="AF970" s="1"/>
      <c r="AG970" s="1"/>
      <c r="AH970" s="1"/>
      <c r="AI970" s="1"/>
      <c r="AJ970" s="1"/>
      <c r="AK970" s="1"/>
      <c r="AL970" s="1"/>
      <c r="AM970" s="1"/>
      <c r="AN970" s="37"/>
    </row>
    <row r="971" spans="1:40" ht="14.25" customHeight="1">
      <c r="A971" s="1"/>
      <c r="B971" s="32"/>
      <c r="C971" s="32"/>
      <c r="D971" s="33"/>
      <c r="E971" s="1"/>
      <c r="F971" s="34"/>
      <c r="G971" s="32"/>
      <c r="H971" s="1"/>
      <c r="I971" s="35"/>
      <c r="J971" s="1"/>
      <c r="K971" s="1"/>
      <c r="L971" s="32"/>
      <c r="M971" s="32"/>
      <c r="N971" s="32"/>
      <c r="O971" s="32"/>
      <c r="P971" s="36"/>
      <c r="Q971" s="36"/>
      <c r="R971" s="36"/>
      <c r="S971" s="36"/>
      <c r="T971" s="36"/>
      <c r="U971" s="32"/>
      <c r="V971" s="32"/>
      <c r="W971" s="32"/>
      <c r="X971" s="32"/>
      <c r="Y971" s="32"/>
      <c r="Z971" s="32"/>
      <c r="AA971" s="32"/>
      <c r="AB971" s="32"/>
      <c r="AC971" s="32"/>
      <c r="AD971" s="32"/>
      <c r="AE971" s="32"/>
      <c r="AF971" s="1"/>
      <c r="AG971" s="1"/>
      <c r="AH971" s="1"/>
      <c r="AI971" s="1"/>
      <c r="AJ971" s="1"/>
      <c r="AK971" s="1"/>
      <c r="AL971" s="1"/>
      <c r="AM971" s="1"/>
      <c r="AN971" s="37"/>
    </row>
    <row r="972" spans="1:40" ht="14.25" customHeight="1">
      <c r="A972" s="1"/>
      <c r="B972" s="32"/>
      <c r="C972" s="32"/>
      <c r="D972" s="33"/>
      <c r="E972" s="1"/>
      <c r="F972" s="34"/>
      <c r="G972" s="32"/>
      <c r="H972" s="1"/>
      <c r="I972" s="35"/>
      <c r="J972" s="1"/>
      <c r="K972" s="1"/>
      <c r="L972" s="32"/>
      <c r="M972" s="32"/>
      <c r="N972" s="32"/>
      <c r="O972" s="32"/>
      <c r="P972" s="36"/>
      <c r="Q972" s="36"/>
      <c r="R972" s="36"/>
      <c r="S972" s="36"/>
      <c r="T972" s="36"/>
      <c r="U972" s="32"/>
      <c r="V972" s="32"/>
      <c r="W972" s="32"/>
      <c r="X972" s="32"/>
      <c r="Y972" s="32"/>
      <c r="Z972" s="32"/>
      <c r="AA972" s="32"/>
      <c r="AB972" s="32"/>
      <c r="AC972" s="32"/>
      <c r="AD972" s="32"/>
      <c r="AE972" s="32"/>
      <c r="AF972" s="1"/>
      <c r="AG972" s="1"/>
      <c r="AH972" s="1"/>
      <c r="AI972" s="1"/>
      <c r="AJ972" s="1"/>
      <c r="AK972" s="1"/>
      <c r="AL972" s="1"/>
      <c r="AM972" s="1"/>
      <c r="AN972" s="37"/>
    </row>
    <row r="973" spans="1:40" ht="14.25" customHeight="1">
      <c r="A973" s="1"/>
      <c r="B973" s="32"/>
      <c r="C973" s="32"/>
      <c r="D973" s="33"/>
      <c r="E973" s="1"/>
      <c r="F973" s="34"/>
      <c r="G973" s="32"/>
      <c r="H973" s="1"/>
      <c r="I973" s="35"/>
      <c r="J973" s="1"/>
      <c r="K973" s="1"/>
      <c r="L973" s="32"/>
      <c r="M973" s="32"/>
      <c r="N973" s="32"/>
      <c r="O973" s="32"/>
      <c r="P973" s="36"/>
      <c r="Q973" s="36"/>
      <c r="R973" s="36"/>
      <c r="S973" s="36"/>
      <c r="T973" s="36"/>
      <c r="U973" s="32"/>
      <c r="V973" s="32"/>
      <c r="W973" s="32"/>
      <c r="X973" s="32"/>
      <c r="Y973" s="32"/>
      <c r="Z973" s="32"/>
      <c r="AA973" s="32"/>
      <c r="AB973" s="32"/>
      <c r="AC973" s="32"/>
      <c r="AD973" s="32"/>
      <c r="AE973" s="32"/>
      <c r="AF973" s="1"/>
      <c r="AG973" s="1"/>
      <c r="AH973" s="1"/>
      <c r="AI973" s="1"/>
      <c r="AJ973" s="1"/>
      <c r="AK973" s="1"/>
      <c r="AL973" s="1"/>
      <c r="AM973" s="1"/>
      <c r="AN973" s="37"/>
    </row>
    <row r="974" spans="1:40" ht="14.25" customHeight="1">
      <c r="A974" s="1"/>
      <c r="B974" s="32"/>
      <c r="C974" s="32"/>
      <c r="D974" s="33"/>
      <c r="E974" s="1"/>
      <c r="F974" s="34"/>
      <c r="G974" s="32"/>
      <c r="H974" s="1"/>
      <c r="I974" s="35"/>
      <c r="J974" s="1"/>
      <c r="K974" s="1"/>
      <c r="L974" s="32"/>
      <c r="M974" s="32"/>
      <c r="N974" s="32"/>
      <c r="O974" s="32"/>
      <c r="P974" s="36"/>
      <c r="Q974" s="36"/>
      <c r="R974" s="36"/>
      <c r="S974" s="36"/>
      <c r="T974" s="36"/>
      <c r="U974" s="32"/>
      <c r="V974" s="32"/>
      <c r="W974" s="32"/>
      <c r="X974" s="32"/>
      <c r="Y974" s="32"/>
      <c r="Z974" s="32"/>
      <c r="AA974" s="32"/>
      <c r="AB974" s="32"/>
      <c r="AC974" s="32"/>
      <c r="AD974" s="32"/>
      <c r="AE974" s="32"/>
      <c r="AF974" s="1"/>
      <c r="AG974" s="1"/>
      <c r="AH974" s="1"/>
      <c r="AI974" s="1"/>
      <c r="AJ974" s="1"/>
      <c r="AK974" s="1"/>
      <c r="AL974" s="1"/>
      <c r="AM974" s="1"/>
      <c r="AN974" s="37"/>
    </row>
    <row r="975" spans="1:40" ht="14.25" customHeight="1">
      <c r="A975" s="1"/>
      <c r="B975" s="32"/>
      <c r="C975" s="32"/>
      <c r="D975" s="33"/>
      <c r="E975" s="1"/>
      <c r="F975" s="34"/>
      <c r="G975" s="32"/>
      <c r="H975" s="1"/>
      <c r="I975" s="35"/>
      <c r="J975" s="1"/>
      <c r="K975" s="1"/>
      <c r="L975" s="32"/>
      <c r="M975" s="32"/>
      <c r="N975" s="32"/>
      <c r="O975" s="32"/>
      <c r="P975" s="36"/>
      <c r="Q975" s="36"/>
      <c r="R975" s="36"/>
      <c r="S975" s="36"/>
      <c r="T975" s="36"/>
      <c r="U975" s="32"/>
      <c r="V975" s="32"/>
      <c r="W975" s="32"/>
      <c r="X975" s="32"/>
      <c r="Y975" s="32"/>
      <c r="Z975" s="32"/>
      <c r="AA975" s="32"/>
      <c r="AB975" s="32"/>
      <c r="AC975" s="32"/>
      <c r="AD975" s="32"/>
      <c r="AE975" s="32"/>
      <c r="AF975" s="1"/>
      <c r="AG975" s="1"/>
      <c r="AH975" s="1"/>
      <c r="AI975" s="1"/>
      <c r="AJ975" s="1"/>
      <c r="AK975" s="1"/>
      <c r="AL975" s="1"/>
      <c r="AM975" s="1"/>
      <c r="AN975" s="37"/>
    </row>
    <row r="976" spans="1:40" ht="14.25" customHeight="1">
      <c r="A976" s="1"/>
      <c r="B976" s="32"/>
      <c r="C976" s="32"/>
      <c r="D976" s="33"/>
      <c r="E976" s="1"/>
      <c r="F976" s="34"/>
      <c r="G976" s="32"/>
      <c r="H976" s="1"/>
      <c r="I976" s="35"/>
      <c r="J976" s="1"/>
      <c r="K976" s="1"/>
      <c r="L976" s="32"/>
      <c r="M976" s="32"/>
      <c r="N976" s="32"/>
      <c r="O976" s="32"/>
      <c r="P976" s="36"/>
      <c r="Q976" s="36"/>
      <c r="R976" s="36"/>
      <c r="S976" s="36"/>
      <c r="T976" s="36"/>
      <c r="U976" s="32"/>
      <c r="V976" s="32"/>
      <c r="W976" s="32"/>
      <c r="X976" s="32"/>
      <c r="Y976" s="32"/>
      <c r="Z976" s="32"/>
      <c r="AA976" s="32"/>
      <c r="AB976" s="32"/>
      <c r="AC976" s="32"/>
      <c r="AD976" s="32"/>
      <c r="AE976" s="32"/>
      <c r="AF976" s="1"/>
      <c r="AG976" s="1"/>
      <c r="AH976" s="1"/>
      <c r="AI976" s="1"/>
      <c r="AJ976" s="1"/>
      <c r="AK976" s="1"/>
      <c r="AL976" s="1"/>
      <c r="AM976" s="1"/>
      <c r="AN976" s="37"/>
    </row>
    <row r="977" spans="1:40" ht="14.25" customHeight="1">
      <c r="A977" s="1"/>
      <c r="B977" s="32"/>
      <c r="C977" s="32"/>
      <c r="D977" s="33"/>
      <c r="E977" s="1"/>
      <c r="F977" s="34"/>
      <c r="G977" s="32"/>
      <c r="H977" s="1"/>
      <c r="I977" s="35"/>
      <c r="J977" s="1"/>
      <c r="K977" s="1"/>
      <c r="L977" s="32"/>
      <c r="M977" s="32"/>
      <c r="N977" s="32"/>
      <c r="O977" s="32"/>
      <c r="P977" s="36"/>
      <c r="Q977" s="36"/>
      <c r="R977" s="36"/>
      <c r="S977" s="36"/>
      <c r="T977" s="36"/>
      <c r="U977" s="32"/>
      <c r="V977" s="32"/>
      <c r="W977" s="32"/>
      <c r="X977" s="32"/>
      <c r="Y977" s="32"/>
      <c r="Z977" s="32"/>
      <c r="AA977" s="32"/>
      <c r="AB977" s="32"/>
      <c r="AC977" s="32"/>
      <c r="AD977" s="32"/>
      <c r="AE977" s="32"/>
      <c r="AF977" s="1"/>
      <c r="AG977" s="1"/>
      <c r="AH977" s="1"/>
      <c r="AI977" s="1"/>
      <c r="AJ977" s="1"/>
      <c r="AK977" s="1"/>
      <c r="AL977" s="1"/>
      <c r="AM977" s="1"/>
      <c r="AN977" s="37"/>
    </row>
    <row r="978" spans="1:40" ht="14.25" customHeight="1">
      <c r="A978" s="1"/>
      <c r="B978" s="32"/>
      <c r="C978" s="32"/>
      <c r="D978" s="33"/>
      <c r="E978" s="1"/>
      <c r="F978" s="34"/>
      <c r="G978" s="32"/>
      <c r="H978" s="1"/>
      <c r="I978" s="35"/>
      <c r="J978" s="1"/>
      <c r="K978" s="1"/>
      <c r="L978" s="32"/>
      <c r="M978" s="32"/>
      <c r="N978" s="32"/>
      <c r="O978" s="32"/>
      <c r="P978" s="36"/>
      <c r="Q978" s="36"/>
      <c r="R978" s="36"/>
      <c r="S978" s="36"/>
      <c r="T978" s="36"/>
      <c r="U978" s="32"/>
      <c r="V978" s="32"/>
      <c r="W978" s="32"/>
      <c r="X978" s="32"/>
      <c r="Y978" s="32"/>
      <c r="Z978" s="32"/>
      <c r="AA978" s="32"/>
      <c r="AB978" s="32"/>
      <c r="AC978" s="32"/>
      <c r="AD978" s="32"/>
      <c r="AE978" s="32"/>
      <c r="AF978" s="1"/>
      <c r="AG978" s="1"/>
      <c r="AH978" s="1"/>
      <c r="AI978" s="1"/>
      <c r="AJ978" s="1"/>
      <c r="AK978" s="1"/>
      <c r="AL978" s="1"/>
      <c r="AM978" s="1"/>
      <c r="AN978" s="37"/>
    </row>
    <row r="979" spans="1:40" ht="14.25" customHeight="1">
      <c r="A979" s="1"/>
      <c r="B979" s="32"/>
      <c r="C979" s="32"/>
      <c r="D979" s="33"/>
      <c r="E979" s="1"/>
      <c r="F979" s="34"/>
      <c r="G979" s="32"/>
      <c r="H979" s="1"/>
      <c r="I979" s="35"/>
      <c r="J979" s="1"/>
      <c r="K979" s="1"/>
      <c r="L979" s="32"/>
      <c r="M979" s="32"/>
      <c r="N979" s="32"/>
      <c r="O979" s="32"/>
      <c r="P979" s="36"/>
      <c r="Q979" s="36"/>
      <c r="R979" s="36"/>
      <c r="S979" s="36"/>
      <c r="T979" s="36"/>
      <c r="U979" s="32"/>
      <c r="V979" s="32"/>
      <c r="W979" s="32"/>
      <c r="X979" s="32"/>
      <c r="Y979" s="32"/>
      <c r="Z979" s="32"/>
      <c r="AA979" s="32"/>
      <c r="AB979" s="32"/>
      <c r="AC979" s="32"/>
      <c r="AD979" s="32"/>
      <c r="AE979" s="32"/>
      <c r="AF979" s="1"/>
      <c r="AG979" s="1"/>
      <c r="AH979" s="1"/>
      <c r="AI979" s="1"/>
      <c r="AJ979" s="1"/>
      <c r="AK979" s="1"/>
      <c r="AL979" s="1"/>
      <c r="AM979" s="1"/>
      <c r="AN979" s="37"/>
    </row>
    <row r="980" spans="1:40" ht="14.25" customHeight="1">
      <c r="A980" s="1"/>
      <c r="B980" s="32"/>
      <c r="C980" s="32"/>
      <c r="D980" s="33"/>
      <c r="E980" s="1"/>
      <c r="F980" s="34"/>
      <c r="G980" s="32"/>
      <c r="H980" s="1"/>
      <c r="I980" s="35"/>
      <c r="J980" s="1"/>
      <c r="K980" s="1"/>
      <c r="L980" s="32"/>
      <c r="M980" s="32"/>
      <c r="N980" s="32"/>
      <c r="O980" s="32"/>
      <c r="P980" s="36"/>
      <c r="Q980" s="36"/>
      <c r="R980" s="36"/>
      <c r="S980" s="36"/>
      <c r="T980" s="36"/>
      <c r="U980" s="32"/>
      <c r="V980" s="32"/>
      <c r="W980" s="32"/>
      <c r="X980" s="32"/>
      <c r="Y980" s="32"/>
      <c r="Z980" s="32"/>
      <c r="AA980" s="32"/>
      <c r="AB980" s="32"/>
      <c r="AC980" s="32"/>
      <c r="AD980" s="32"/>
      <c r="AE980" s="32"/>
      <c r="AF980" s="1"/>
      <c r="AG980" s="1"/>
      <c r="AH980" s="1"/>
      <c r="AI980" s="1"/>
      <c r="AJ980" s="1"/>
      <c r="AK980" s="1"/>
      <c r="AL980" s="1"/>
      <c r="AM980" s="1"/>
      <c r="AN980" s="37"/>
    </row>
    <row r="981" spans="1:40" ht="14.25" customHeight="1">
      <c r="A981" s="1"/>
      <c r="B981" s="32"/>
      <c r="C981" s="32"/>
      <c r="D981" s="33"/>
      <c r="E981" s="1"/>
      <c r="F981" s="34"/>
      <c r="G981" s="32"/>
      <c r="H981" s="1"/>
      <c r="I981" s="35"/>
      <c r="J981" s="1"/>
      <c r="K981" s="1"/>
      <c r="L981" s="32"/>
      <c r="M981" s="32"/>
      <c r="N981" s="32"/>
      <c r="O981" s="32"/>
      <c r="P981" s="36"/>
      <c r="Q981" s="36"/>
      <c r="R981" s="36"/>
      <c r="S981" s="36"/>
      <c r="T981" s="36"/>
      <c r="U981" s="32"/>
      <c r="V981" s="32"/>
      <c r="W981" s="32"/>
      <c r="X981" s="32"/>
      <c r="Y981" s="32"/>
      <c r="Z981" s="32"/>
      <c r="AA981" s="32"/>
      <c r="AB981" s="32"/>
      <c r="AC981" s="32"/>
      <c r="AD981" s="32"/>
      <c r="AE981" s="32"/>
      <c r="AF981" s="1"/>
      <c r="AG981" s="1"/>
      <c r="AH981" s="1"/>
      <c r="AI981" s="1"/>
      <c r="AJ981" s="1"/>
      <c r="AK981" s="1"/>
      <c r="AL981" s="1"/>
      <c r="AM981" s="1"/>
      <c r="AN981" s="37"/>
    </row>
    <row r="982" spans="1:40" ht="14.25" customHeight="1">
      <c r="A982" s="1"/>
      <c r="B982" s="32"/>
      <c r="C982" s="32"/>
      <c r="D982" s="33"/>
      <c r="E982" s="1"/>
      <c r="F982" s="34"/>
      <c r="G982" s="32"/>
      <c r="H982" s="1"/>
      <c r="I982" s="35"/>
      <c r="J982" s="1"/>
      <c r="K982" s="1"/>
      <c r="L982" s="32"/>
      <c r="M982" s="32"/>
      <c r="N982" s="32"/>
      <c r="O982" s="32"/>
      <c r="P982" s="36"/>
      <c r="Q982" s="36"/>
      <c r="R982" s="36"/>
      <c r="S982" s="36"/>
      <c r="T982" s="36"/>
      <c r="U982" s="32"/>
      <c r="V982" s="32"/>
      <c r="W982" s="32"/>
      <c r="X982" s="32"/>
      <c r="Y982" s="32"/>
      <c r="Z982" s="32"/>
      <c r="AA982" s="32"/>
      <c r="AB982" s="32"/>
      <c r="AC982" s="32"/>
      <c r="AD982" s="32"/>
      <c r="AE982" s="32"/>
      <c r="AF982" s="1"/>
      <c r="AG982" s="1"/>
      <c r="AH982" s="1"/>
      <c r="AI982" s="1"/>
      <c r="AJ982" s="1"/>
      <c r="AK982" s="1"/>
      <c r="AL982" s="1"/>
      <c r="AM982" s="1"/>
      <c r="AN982" s="37"/>
    </row>
    <row r="983" spans="1:40" ht="14.25" customHeight="1">
      <c r="A983" s="1"/>
      <c r="B983" s="32"/>
      <c r="C983" s="32"/>
      <c r="D983" s="33"/>
      <c r="E983" s="1"/>
      <c r="F983" s="34"/>
      <c r="G983" s="32"/>
      <c r="H983" s="1"/>
      <c r="I983" s="35"/>
      <c r="J983" s="1"/>
      <c r="K983" s="1"/>
      <c r="L983" s="32"/>
      <c r="M983" s="32"/>
      <c r="N983" s="32"/>
      <c r="O983" s="32"/>
      <c r="P983" s="36"/>
      <c r="Q983" s="36"/>
      <c r="R983" s="36"/>
      <c r="S983" s="36"/>
      <c r="T983" s="36"/>
      <c r="U983" s="32"/>
      <c r="V983" s="32"/>
      <c r="W983" s="32"/>
      <c r="X983" s="32"/>
      <c r="Y983" s="32"/>
      <c r="Z983" s="32"/>
      <c r="AA983" s="32"/>
      <c r="AB983" s="32"/>
      <c r="AC983" s="32"/>
      <c r="AD983" s="32"/>
      <c r="AE983" s="32"/>
      <c r="AF983" s="1"/>
      <c r="AG983" s="1"/>
      <c r="AH983" s="1"/>
      <c r="AI983" s="1"/>
      <c r="AJ983" s="1"/>
      <c r="AK983" s="1"/>
      <c r="AL983" s="1"/>
      <c r="AM983" s="1"/>
      <c r="AN983" s="37"/>
    </row>
    <row r="984" spans="1:40" ht="14.25" customHeight="1">
      <c r="A984" s="1"/>
      <c r="B984" s="32"/>
      <c r="C984" s="32"/>
      <c r="D984" s="33"/>
      <c r="E984" s="1"/>
      <c r="F984" s="34"/>
      <c r="G984" s="32"/>
      <c r="H984" s="1"/>
      <c r="I984" s="35"/>
      <c r="J984" s="1"/>
      <c r="K984" s="1"/>
      <c r="L984" s="32"/>
      <c r="M984" s="32"/>
      <c r="N984" s="32"/>
      <c r="O984" s="32"/>
      <c r="P984" s="36"/>
      <c r="Q984" s="36"/>
      <c r="R984" s="36"/>
      <c r="S984" s="36"/>
      <c r="T984" s="36"/>
      <c r="U984" s="32"/>
      <c r="V984" s="32"/>
      <c r="W984" s="32"/>
      <c r="X984" s="32"/>
      <c r="Y984" s="32"/>
      <c r="Z984" s="32"/>
      <c r="AA984" s="32"/>
      <c r="AB984" s="32"/>
      <c r="AC984" s="32"/>
      <c r="AD984" s="32"/>
      <c r="AE984" s="32"/>
      <c r="AF984" s="1"/>
      <c r="AG984" s="1"/>
      <c r="AH984" s="1"/>
      <c r="AI984" s="1"/>
      <c r="AJ984" s="1"/>
      <c r="AK984" s="1"/>
      <c r="AL984" s="1"/>
      <c r="AM984" s="1"/>
      <c r="AN984" s="37"/>
    </row>
    <row r="985" spans="1:40" ht="14.25" customHeight="1">
      <c r="A985" s="1"/>
      <c r="B985" s="32"/>
      <c r="C985" s="32"/>
      <c r="D985" s="33"/>
      <c r="E985" s="1"/>
      <c r="F985" s="34"/>
      <c r="G985" s="32"/>
      <c r="H985" s="1"/>
      <c r="I985" s="35"/>
      <c r="J985" s="1"/>
      <c r="K985" s="1"/>
      <c r="L985" s="32"/>
      <c r="M985" s="32"/>
      <c r="N985" s="32"/>
      <c r="O985" s="32"/>
      <c r="P985" s="36"/>
      <c r="Q985" s="36"/>
      <c r="R985" s="36"/>
      <c r="S985" s="36"/>
      <c r="T985" s="36"/>
      <c r="U985" s="32"/>
      <c r="V985" s="32"/>
      <c r="W985" s="32"/>
      <c r="X985" s="32"/>
      <c r="Y985" s="32"/>
      <c r="Z985" s="32"/>
      <c r="AA985" s="32"/>
      <c r="AB985" s="32"/>
      <c r="AC985" s="32"/>
      <c r="AD985" s="32"/>
      <c r="AE985" s="32"/>
      <c r="AF985" s="1"/>
      <c r="AG985" s="1"/>
      <c r="AH985" s="1"/>
      <c r="AI985" s="1"/>
      <c r="AJ985" s="1"/>
      <c r="AK985" s="1"/>
      <c r="AL985" s="1"/>
      <c r="AM985" s="1"/>
      <c r="AN985" s="37"/>
    </row>
    <row r="986" spans="1:40" ht="14.25" customHeight="1">
      <c r="A986" s="1"/>
      <c r="B986" s="32"/>
      <c r="C986" s="32"/>
      <c r="D986" s="33"/>
      <c r="E986" s="1"/>
      <c r="F986" s="34"/>
      <c r="G986" s="32"/>
      <c r="H986" s="1"/>
      <c r="I986" s="35"/>
      <c r="J986" s="1"/>
      <c r="K986" s="1"/>
      <c r="L986" s="32"/>
      <c r="M986" s="32"/>
      <c r="N986" s="32"/>
      <c r="O986" s="32"/>
      <c r="P986" s="36"/>
      <c r="Q986" s="36"/>
      <c r="R986" s="36"/>
      <c r="S986" s="36"/>
      <c r="T986" s="36"/>
      <c r="U986" s="32"/>
      <c r="V986" s="32"/>
      <c r="W986" s="32"/>
      <c r="X986" s="32"/>
      <c r="Y986" s="32"/>
      <c r="Z986" s="32"/>
      <c r="AA986" s="32"/>
      <c r="AB986" s="32"/>
      <c r="AC986" s="32"/>
      <c r="AD986" s="32"/>
      <c r="AE986" s="32"/>
      <c r="AF986" s="1"/>
      <c r="AG986" s="1"/>
      <c r="AH986" s="1"/>
      <c r="AI986" s="1"/>
      <c r="AJ986" s="1"/>
      <c r="AK986" s="1"/>
      <c r="AL986" s="1"/>
      <c r="AM986" s="1"/>
      <c r="AN986" s="37"/>
    </row>
    <row r="987" spans="1:40" ht="14.25" customHeight="1">
      <c r="A987" s="1"/>
      <c r="B987" s="32"/>
      <c r="C987" s="32"/>
      <c r="D987" s="33"/>
      <c r="E987" s="1"/>
      <c r="F987" s="34"/>
      <c r="G987" s="32"/>
      <c r="H987" s="1"/>
      <c r="I987" s="35"/>
      <c r="J987" s="1"/>
      <c r="K987" s="1"/>
      <c r="L987" s="32"/>
      <c r="M987" s="32"/>
      <c r="N987" s="32"/>
      <c r="O987" s="32"/>
      <c r="P987" s="36"/>
      <c r="Q987" s="36"/>
      <c r="R987" s="36"/>
      <c r="S987" s="36"/>
      <c r="T987" s="36"/>
      <c r="U987" s="32"/>
      <c r="V987" s="32"/>
      <c r="W987" s="32"/>
      <c r="X987" s="32"/>
      <c r="Y987" s="32"/>
      <c r="Z987" s="32"/>
      <c r="AA987" s="32"/>
      <c r="AB987" s="32"/>
      <c r="AC987" s="32"/>
      <c r="AD987" s="32"/>
      <c r="AE987" s="32"/>
      <c r="AF987" s="1"/>
      <c r="AG987" s="1"/>
      <c r="AH987" s="1"/>
      <c r="AI987" s="1"/>
      <c r="AJ987" s="1"/>
      <c r="AK987" s="1"/>
      <c r="AL987" s="1"/>
      <c r="AM987" s="1"/>
      <c r="AN987" s="37"/>
    </row>
    <row r="988" spans="1:40" ht="14.25" customHeight="1">
      <c r="A988" s="1"/>
      <c r="B988" s="32"/>
      <c r="C988" s="32"/>
      <c r="D988" s="33"/>
      <c r="E988" s="1"/>
      <c r="F988" s="34"/>
      <c r="G988" s="32"/>
      <c r="H988" s="1"/>
      <c r="I988" s="35"/>
      <c r="J988" s="1"/>
      <c r="K988" s="1"/>
      <c r="L988" s="32"/>
      <c r="M988" s="32"/>
      <c r="N988" s="32"/>
      <c r="O988" s="32"/>
      <c r="P988" s="36"/>
      <c r="Q988" s="36"/>
      <c r="R988" s="36"/>
      <c r="S988" s="36"/>
      <c r="T988" s="36"/>
      <c r="U988" s="32"/>
      <c r="V988" s="32"/>
      <c r="W988" s="32"/>
      <c r="X988" s="32"/>
      <c r="Y988" s="32"/>
      <c r="Z988" s="32"/>
      <c r="AA988" s="32"/>
      <c r="AB988" s="32"/>
      <c r="AC988" s="32"/>
      <c r="AD988" s="32"/>
      <c r="AE988" s="32"/>
      <c r="AF988" s="1"/>
      <c r="AG988" s="1"/>
      <c r="AH988" s="1"/>
      <c r="AI988" s="1"/>
      <c r="AJ988" s="1"/>
      <c r="AK988" s="1"/>
      <c r="AL988" s="1"/>
      <c r="AM988" s="1"/>
      <c r="AN988" s="37"/>
    </row>
    <row r="989" spans="1:40" ht="14.25" customHeight="1">
      <c r="A989" s="1"/>
      <c r="B989" s="32"/>
      <c r="C989" s="32"/>
      <c r="D989" s="33"/>
      <c r="E989" s="1"/>
      <c r="F989" s="34"/>
      <c r="G989" s="32"/>
      <c r="H989" s="1"/>
      <c r="I989" s="35"/>
      <c r="J989" s="1"/>
      <c r="K989" s="1"/>
      <c r="L989" s="32"/>
      <c r="M989" s="32"/>
      <c r="N989" s="32"/>
      <c r="O989" s="32"/>
      <c r="P989" s="36"/>
      <c r="Q989" s="36"/>
      <c r="R989" s="36"/>
      <c r="S989" s="36"/>
      <c r="T989" s="36"/>
      <c r="U989" s="32"/>
      <c r="V989" s="32"/>
      <c r="W989" s="32"/>
      <c r="X989" s="32"/>
      <c r="Y989" s="32"/>
      <c r="Z989" s="32"/>
      <c r="AA989" s="32"/>
      <c r="AB989" s="32"/>
      <c r="AC989" s="32"/>
      <c r="AD989" s="32"/>
      <c r="AE989" s="32"/>
      <c r="AF989" s="1"/>
      <c r="AG989" s="1"/>
      <c r="AH989" s="1"/>
      <c r="AI989" s="1"/>
      <c r="AJ989" s="1"/>
      <c r="AK989" s="1"/>
      <c r="AL989" s="1"/>
      <c r="AM989" s="1"/>
      <c r="AN989" s="37"/>
    </row>
    <row r="990" spans="1:40" ht="14.25" customHeight="1">
      <c r="A990" s="1"/>
      <c r="B990" s="32"/>
      <c r="C990" s="32"/>
      <c r="D990" s="33"/>
      <c r="E990" s="1"/>
      <c r="F990" s="34"/>
      <c r="G990" s="32"/>
      <c r="H990" s="1"/>
      <c r="I990" s="35"/>
      <c r="J990" s="1"/>
      <c r="K990" s="1"/>
      <c r="L990" s="32"/>
      <c r="M990" s="32"/>
      <c r="N990" s="32"/>
      <c r="O990" s="32"/>
      <c r="P990" s="36"/>
      <c r="Q990" s="36"/>
      <c r="R990" s="36"/>
      <c r="S990" s="36"/>
      <c r="T990" s="36"/>
      <c r="U990" s="32"/>
      <c r="V990" s="32"/>
      <c r="W990" s="32"/>
      <c r="X990" s="32"/>
      <c r="Y990" s="32"/>
      <c r="Z990" s="32"/>
      <c r="AA990" s="32"/>
      <c r="AB990" s="32"/>
      <c r="AC990" s="32"/>
      <c r="AD990" s="32"/>
      <c r="AE990" s="32"/>
      <c r="AF990" s="1"/>
      <c r="AG990" s="1"/>
      <c r="AH990" s="1"/>
      <c r="AI990" s="1"/>
      <c r="AJ990" s="1"/>
      <c r="AK990" s="1"/>
      <c r="AL990" s="1"/>
      <c r="AM990" s="1"/>
      <c r="AN990" s="37"/>
    </row>
    <row r="991" spans="1:40" ht="14.25" customHeight="1">
      <c r="A991" s="1"/>
      <c r="B991" s="32"/>
      <c r="C991" s="32"/>
      <c r="D991" s="33"/>
      <c r="E991" s="1"/>
      <c r="F991" s="34"/>
      <c r="G991" s="32"/>
      <c r="H991" s="1"/>
      <c r="I991" s="35"/>
      <c r="J991" s="1"/>
      <c r="K991" s="1"/>
      <c r="L991" s="32"/>
      <c r="M991" s="32"/>
      <c r="N991" s="32"/>
      <c r="O991" s="32"/>
      <c r="P991" s="36"/>
      <c r="Q991" s="36"/>
      <c r="R991" s="36"/>
      <c r="S991" s="36"/>
      <c r="T991" s="36"/>
      <c r="U991" s="32"/>
      <c r="V991" s="32"/>
      <c r="W991" s="32"/>
      <c r="X991" s="32"/>
      <c r="Y991" s="32"/>
      <c r="Z991" s="32"/>
      <c r="AA991" s="32"/>
      <c r="AB991" s="32"/>
      <c r="AC991" s="32"/>
      <c r="AD991" s="32"/>
      <c r="AE991" s="32"/>
      <c r="AF991" s="1"/>
      <c r="AG991" s="1"/>
      <c r="AH991" s="1"/>
      <c r="AI991" s="1"/>
      <c r="AJ991" s="1"/>
      <c r="AK991" s="1"/>
      <c r="AL991" s="1"/>
      <c r="AM991" s="1"/>
      <c r="AN991" s="37"/>
    </row>
    <row r="992" spans="1:40" ht="14.25" customHeight="1">
      <c r="A992" s="1"/>
      <c r="B992" s="32"/>
      <c r="C992" s="32"/>
      <c r="D992" s="33"/>
      <c r="E992" s="1"/>
      <c r="F992" s="34"/>
      <c r="G992" s="32"/>
      <c r="H992" s="1"/>
      <c r="I992" s="35"/>
      <c r="J992" s="1"/>
      <c r="K992" s="1"/>
      <c r="L992" s="32"/>
      <c r="M992" s="32"/>
      <c r="N992" s="32"/>
      <c r="O992" s="32"/>
      <c r="P992" s="36"/>
      <c r="Q992" s="36"/>
      <c r="R992" s="36"/>
      <c r="S992" s="36"/>
      <c r="T992" s="36"/>
      <c r="U992" s="32"/>
      <c r="V992" s="32"/>
      <c r="W992" s="32"/>
      <c r="X992" s="32"/>
      <c r="Y992" s="32"/>
      <c r="Z992" s="32"/>
      <c r="AA992" s="32"/>
      <c r="AB992" s="32"/>
      <c r="AC992" s="32"/>
      <c r="AD992" s="32"/>
      <c r="AE992" s="32"/>
      <c r="AF992" s="1"/>
      <c r="AG992" s="1"/>
      <c r="AH992" s="1"/>
      <c r="AI992" s="1"/>
      <c r="AJ992" s="1"/>
      <c r="AK992" s="1"/>
      <c r="AL992" s="1"/>
      <c r="AM992" s="1"/>
      <c r="AN992" s="37"/>
    </row>
    <row r="993" spans="1:40" ht="14.25" customHeight="1">
      <c r="A993" s="1"/>
      <c r="B993" s="32"/>
      <c r="C993" s="32"/>
      <c r="D993" s="33"/>
      <c r="E993" s="1"/>
      <c r="F993" s="34"/>
      <c r="G993" s="32"/>
      <c r="H993" s="1"/>
      <c r="I993" s="35"/>
      <c r="J993" s="1"/>
      <c r="K993" s="1"/>
      <c r="L993" s="32"/>
      <c r="M993" s="32"/>
      <c r="N993" s="32"/>
      <c r="O993" s="32"/>
      <c r="P993" s="36"/>
      <c r="Q993" s="36"/>
      <c r="R993" s="36"/>
      <c r="S993" s="36"/>
      <c r="T993" s="36"/>
      <c r="U993" s="32"/>
      <c r="V993" s="32"/>
      <c r="W993" s="32"/>
      <c r="X993" s="32"/>
      <c r="Y993" s="32"/>
      <c r="Z993" s="32"/>
      <c r="AA993" s="32"/>
      <c r="AB993" s="32"/>
      <c r="AC993" s="32"/>
      <c r="AD993" s="32"/>
      <c r="AE993" s="32"/>
      <c r="AF993" s="1"/>
      <c r="AG993" s="1"/>
      <c r="AH993" s="1"/>
      <c r="AI993" s="1"/>
      <c r="AJ993" s="1"/>
      <c r="AK993" s="1"/>
      <c r="AL993" s="1"/>
      <c r="AM993" s="1"/>
      <c r="AN993" s="37"/>
    </row>
    <row r="994" spans="1:40" ht="14.25" customHeight="1">
      <c r="A994" s="1"/>
      <c r="B994" s="32"/>
      <c r="C994" s="32"/>
      <c r="D994" s="33"/>
      <c r="E994" s="1"/>
      <c r="F994" s="34"/>
      <c r="G994" s="32"/>
      <c r="H994" s="1"/>
      <c r="I994" s="35"/>
      <c r="J994" s="1"/>
      <c r="K994" s="1"/>
      <c r="L994" s="32"/>
      <c r="M994" s="32"/>
      <c r="N994" s="32"/>
      <c r="O994" s="32"/>
      <c r="P994" s="36"/>
      <c r="Q994" s="36"/>
      <c r="R994" s="36"/>
      <c r="S994" s="36"/>
      <c r="T994" s="36"/>
      <c r="U994" s="32"/>
      <c r="V994" s="32"/>
      <c r="W994" s="32"/>
      <c r="X994" s="32"/>
      <c r="Y994" s="32"/>
      <c r="Z994" s="32"/>
      <c r="AA994" s="32"/>
      <c r="AB994" s="32"/>
      <c r="AC994" s="32"/>
      <c r="AD994" s="32"/>
      <c r="AE994" s="32"/>
      <c r="AF994" s="1"/>
      <c r="AG994" s="1"/>
      <c r="AH994" s="1"/>
      <c r="AI994" s="1"/>
      <c r="AJ994" s="1"/>
      <c r="AK994" s="1"/>
      <c r="AL994" s="1"/>
      <c r="AM994" s="1"/>
      <c r="AN994" s="37"/>
    </row>
    <row r="995" spans="1:40" ht="14.25" customHeight="1">
      <c r="A995" s="1"/>
      <c r="B995" s="32"/>
      <c r="C995" s="32"/>
      <c r="D995" s="33"/>
      <c r="E995" s="1"/>
      <c r="F995" s="34"/>
      <c r="G995" s="32"/>
      <c r="H995" s="1"/>
      <c r="I995" s="35"/>
      <c r="J995" s="1"/>
      <c r="K995" s="1"/>
      <c r="L995" s="32"/>
      <c r="M995" s="32"/>
      <c r="N995" s="32"/>
      <c r="O995" s="32"/>
      <c r="P995" s="36"/>
      <c r="Q995" s="36"/>
      <c r="R995" s="36"/>
      <c r="S995" s="36"/>
      <c r="T995" s="36"/>
      <c r="U995" s="32"/>
      <c r="V995" s="32"/>
      <c r="W995" s="32"/>
      <c r="X995" s="32"/>
      <c r="Y995" s="32"/>
      <c r="Z995" s="32"/>
      <c r="AA995" s="32"/>
      <c r="AB995" s="32"/>
      <c r="AC995" s="32"/>
      <c r="AD995" s="32"/>
      <c r="AE995" s="32"/>
      <c r="AF995" s="1"/>
      <c r="AG995" s="1"/>
      <c r="AH995" s="1"/>
      <c r="AI995" s="1"/>
      <c r="AJ995" s="1"/>
      <c r="AK995" s="1"/>
      <c r="AL995" s="1"/>
      <c r="AM995" s="1"/>
      <c r="AN995" s="37"/>
    </row>
    <row r="996" spans="1:40" ht="14.25" customHeight="1">
      <c r="A996" s="1"/>
      <c r="B996" s="32"/>
      <c r="C996" s="32"/>
      <c r="D996" s="33"/>
      <c r="E996" s="1"/>
      <c r="F996" s="34"/>
      <c r="G996" s="32"/>
      <c r="H996" s="1"/>
      <c r="I996" s="35"/>
      <c r="J996" s="1"/>
      <c r="K996" s="1"/>
      <c r="L996" s="32"/>
      <c r="M996" s="32"/>
      <c r="N996" s="32"/>
      <c r="O996" s="32"/>
      <c r="P996" s="36"/>
      <c r="Q996" s="36"/>
      <c r="R996" s="36"/>
      <c r="S996" s="36"/>
      <c r="T996" s="36"/>
      <c r="U996" s="32"/>
      <c r="V996" s="32"/>
      <c r="W996" s="32"/>
      <c r="X996" s="32"/>
      <c r="Y996" s="32"/>
      <c r="Z996" s="32"/>
      <c r="AA996" s="32"/>
      <c r="AB996" s="32"/>
      <c r="AC996" s="32"/>
      <c r="AD996" s="32"/>
      <c r="AE996" s="32"/>
      <c r="AF996" s="1"/>
      <c r="AG996" s="1"/>
      <c r="AH996" s="1"/>
      <c r="AI996" s="1"/>
      <c r="AJ996" s="1"/>
      <c r="AK996" s="1"/>
      <c r="AL996" s="1"/>
      <c r="AM996" s="1"/>
      <c r="AN996" s="37"/>
    </row>
    <row r="997" spans="1:40" ht="14.25" customHeight="1">
      <c r="A997" s="1"/>
      <c r="B997" s="32"/>
      <c r="C997" s="32"/>
      <c r="D997" s="33"/>
      <c r="E997" s="1"/>
      <c r="F997" s="34"/>
      <c r="G997" s="32"/>
      <c r="H997" s="1"/>
      <c r="I997" s="35"/>
      <c r="J997" s="1"/>
      <c r="K997" s="1"/>
      <c r="L997" s="32"/>
      <c r="M997" s="32"/>
      <c r="N997" s="32"/>
      <c r="O997" s="32"/>
      <c r="P997" s="36"/>
      <c r="Q997" s="36"/>
      <c r="R997" s="36"/>
      <c r="S997" s="36"/>
      <c r="T997" s="36"/>
      <c r="U997" s="32"/>
      <c r="V997" s="32"/>
      <c r="W997" s="32"/>
      <c r="X997" s="32"/>
      <c r="Y997" s="32"/>
      <c r="Z997" s="32"/>
      <c r="AA997" s="32"/>
      <c r="AB997" s="32"/>
      <c r="AC997" s="32"/>
      <c r="AD997" s="32"/>
      <c r="AE997" s="32"/>
      <c r="AF997" s="1"/>
      <c r="AG997" s="1"/>
      <c r="AH997" s="1"/>
      <c r="AI997" s="1"/>
      <c r="AJ997" s="1"/>
      <c r="AK997" s="1"/>
      <c r="AL997" s="1"/>
      <c r="AM997" s="1"/>
      <c r="AN997" s="37"/>
    </row>
    <row r="998" spans="1:40" ht="14.25" customHeight="1">
      <c r="A998" s="1"/>
      <c r="B998" s="32"/>
      <c r="C998" s="32"/>
      <c r="D998" s="33"/>
      <c r="E998" s="1"/>
      <c r="F998" s="34"/>
      <c r="G998" s="32"/>
      <c r="H998" s="1"/>
      <c r="I998" s="35"/>
      <c r="J998" s="1"/>
      <c r="K998" s="1"/>
      <c r="L998" s="32"/>
      <c r="M998" s="32"/>
      <c r="N998" s="32"/>
      <c r="O998" s="32"/>
      <c r="P998" s="36"/>
      <c r="Q998" s="36"/>
      <c r="R998" s="36"/>
      <c r="S998" s="36"/>
      <c r="T998" s="36"/>
      <c r="U998" s="32"/>
      <c r="V998" s="32"/>
      <c r="W998" s="32"/>
      <c r="X998" s="32"/>
      <c r="Y998" s="32"/>
      <c r="Z998" s="32"/>
      <c r="AA998" s="32"/>
      <c r="AB998" s="32"/>
      <c r="AC998" s="32"/>
      <c r="AD998" s="32"/>
      <c r="AE998" s="32"/>
      <c r="AF998" s="1"/>
      <c r="AG998" s="1"/>
      <c r="AH998" s="1"/>
      <c r="AI998" s="1"/>
      <c r="AJ998" s="1"/>
      <c r="AK998" s="1"/>
      <c r="AL998" s="1"/>
      <c r="AM998" s="1"/>
      <c r="AN998" s="37"/>
    </row>
    <row r="999" spans="1:40" ht="14.25" customHeight="1">
      <c r="A999" s="1"/>
      <c r="B999" s="32"/>
      <c r="C999" s="32"/>
      <c r="D999" s="33"/>
      <c r="E999" s="1"/>
      <c r="F999" s="34"/>
      <c r="G999" s="32"/>
      <c r="H999" s="1"/>
      <c r="I999" s="35"/>
      <c r="J999" s="1"/>
      <c r="K999" s="1"/>
      <c r="L999" s="32"/>
      <c r="M999" s="32"/>
      <c r="N999" s="32"/>
      <c r="O999" s="32"/>
      <c r="P999" s="36"/>
      <c r="Q999" s="36"/>
      <c r="R999" s="36"/>
      <c r="S999" s="36"/>
      <c r="T999" s="36"/>
      <c r="U999" s="32"/>
      <c r="V999" s="32"/>
      <c r="W999" s="32"/>
      <c r="X999" s="32"/>
      <c r="Y999" s="32"/>
      <c r="Z999" s="32"/>
      <c r="AA999" s="32"/>
      <c r="AB999" s="32"/>
      <c r="AC999" s="32"/>
      <c r="AD999" s="32"/>
      <c r="AE999" s="32"/>
      <c r="AF999" s="1"/>
      <c r="AG999" s="1"/>
      <c r="AH999" s="1"/>
      <c r="AI999" s="1"/>
      <c r="AJ999" s="1"/>
      <c r="AK999" s="1"/>
      <c r="AL999" s="1"/>
      <c r="AM999" s="1"/>
      <c r="AN999" s="37"/>
    </row>
    <row r="1000" spans="1:40" ht="14.25" customHeight="1">
      <c r="A1000" s="1"/>
      <c r="B1000" s="32"/>
      <c r="C1000" s="32"/>
      <c r="D1000" s="33"/>
      <c r="E1000" s="1"/>
      <c r="F1000" s="34"/>
      <c r="G1000" s="32"/>
      <c r="H1000" s="1"/>
      <c r="I1000" s="35"/>
      <c r="J1000" s="1"/>
      <c r="K1000" s="1"/>
      <c r="L1000" s="32"/>
      <c r="M1000" s="32"/>
      <c r="N1000" s="32"/>
      <c r="O1000" s="32"/>
      <c r="P1000" s="36"/>
      <c r="Q1000" s="36"/>
      <c r="R1000" s="36"/>
      <c r="S1000" s="36"/>
      <c r="T1000" s="36"/>
      <c r="U1000" s="32"/>
      <c r="V1000" s="32"/>
      <c r="W1000" s="32"/>
      <c r="X1000" s="32"/>
      <c r="Y1000" s="32"/>
      <c r="Z1000" s="32"/>
      <c r="AA1000" s="32"/>
      <c r="AB1000" s="32"/>
      <c r="AC1000" s="32"/>
      <c r="AD1000" s="32"/>
      <c r="AE1000" s="32"/>
      <c r="AF1000" s="1"/>
      <c r="AG1000" s="1"/>
      <c r="AH1000" s="1"/>
      <c r="AI1000" s="1"/>
      <c r="AJ1000" s="1"/>
      <c r="AK1000" s="1"/>
      <c r="AL1000" s="1"/>
      <c r="AM1000" s="1"/>
      <c r="AN1000" s="37"/>
    </row>
    <row r="1001" spans="1:40" ht="14.25" customHeight="1">
      <c r="A1001" s="1"/>
      <c r="B1001" s="32"/>
      <c r="C1001" s="32"/>
      <c r="D1001" s="33"/>
      <c r="E1001" s="1"/>
      <c r="F1001" s="34"/>
      <c r="G1001" s="32"/>
      <c r="H1001" s="1"/>
      <c r="I1001" s="35"/>
      <c r="J1001" s="1"/>
      <c r="K1001" s="1"/>
      <c r="L1001" s="32"/>
      <c r="M1001" s="32"/>
      <c r="N1001" s="32"/>
      <c r="O1001" s="32"/>
      <c r="P1001" s="36"/>
      <c r="Q1001" s="36"/>
      <c r="R1001" s="36"/>
      <c r="S1001" s="36"/>
      <c r="T1001" s="36"/>
      <c r="U1001" s="32"/>
      <c r="V1001" s="32"/>
      <c r="W1001" s="32"/>
      <c r="X1001" s="32"/>
      <c r="Y1001" s="32"/>
      <c r="Z1001" s="32"/>
      <c r="AA1001" s="32"/>
      <c r="AB1001" s="32"/>
      <c r="AC1001" s="32"/>
      <c r="AD1001" s="32"/>
      <c r="AE1001" s="32"/>
      <c r="AF1001" s="1"/>
      <c r="AG1001" s="1"/>
      <c r="AH1001" s="1"/>
      <c r="AI1001" s="1"/>
      <c r="AJ1001" s="1"/>
      <c r="AK1001" s="1"/>
      <c r="AL1001" s="1"/>
      <c r="AM1001" s="1"/>
      <c r="AN1001" s="37"/>
    </row>
    <row r="1002" spans="1:40" ht="14.25" customHeight="1">
      <c r="A1002" s="1"/>
      <c r="B1002" s="32"/>
      <c r="C1002" s="32"/>
      <c r="D1002" s="33"/>
      <c r="E1002" s="1"/>
      <c r="F1002" s="34"/>
      <c r="G1002" s="32"/>
      <c r="H1002" s="1"/>
      <c r="I1002" s="35"/>
      <c r="J1002" s="1"/>
      <c r="K1002" s="1"/>
      <c r="L1002" s="32"/>
      <c r="M1002" s="32"/>
      <c r="N1002" s="32"/>
      <c r="O1002" s="32"/>
      <c r="P1002" s="36"/>
      <c r="Q1002" s="36"/>
      <c r="R1002" s="36"/>
      <c r="S1002" s="36"/>
      <c r="T1002" s="36"/>
      <c r="U1002" s="32"/>
      <c r="V1002" s="32"/>
      <c r="W1002" s="32"/>
      <c r="X1002" s="32"/>
      <c r="Y1002" s="32"/>
      <c r="Z1002" s="32"/>
      <c r="AA1002" s="32"/>
      <c r="AB1002" s="32"/>
      <c r="AC1002" s="32"/>
      <c r="AD1002" s="32"/>
      <c r="AE1002" s="32"/>
      <c r="AF1002" s="1"/>
      <c r="AG1002" s="1"/>
      <c r="AH1002" s="1"/>
      <c r="AI1002" s="1"/>
      <c r="AJ1002" s="1"/>
      <c r="AK1002" s="1"/>
      <c r="AL1002" s="1"/>
      <c r="AM1002" s="1"/>
      <c r="AN1002" s="37"/>
    </row>
    <row r="1003" spans="1:40" ht="14.25" customHeight="1">
      <c r="A1003" s="1"/>
      <c r="B1003" s="32"/>
      <c r="C1003" s="32"/>
      <c r="D1003" s="33"/>
      <c r="E1003" s="1"/>
      <c r="F1003" s="34"/>
      <c r="G1003" s="32"/>
      <c r="H1003" s="1"/>
      <c r="I1003" s="35"/>
      <c r="J1003" s="1"/>
      <c r="K1003" s="1"/>
      <c r="L1003" s="32"/>
      <c r="M1003" s="32"/>
      <c r="N1003" s="32"/>
      <c r="O1003" s="32"/>
      <c r="P1003" s="36"/>
      <c r="Q1003" s="36"/>
      <c r="R1003" s="36"/>
      <c r="S1003" s="36"/>
      <c r="T1003" s="36"/>
      <c r="U1003" s="32"/>
      <c r="V1003" s="32"/>
      <c r="W1003" s="32"/>
      <c r="X1003" s="32"/>
      <c r="Y1003" s="32"/>
      <c r="Z1003" s="32"/>
      <c r="AA1003" s="32"/>
      <c r="AB1003" s="32"/>
      <c r="AC1003" s="32"/>
      <c r="AD1003" s="32"/>
      <c r="AE1003" s="32"/>
      <c r="AF1003" s="1"/>
      <c r="AG1003" s="1"/>
      <c r="AH1003" s="1"/>
      <c r="AI1003" s="1"/>
      <c r="AJ1003" s="1"/>
      <c r="AK1003" s="1"/>
      <c r="AL1003" s="1"/>
      <c r="AM1003" s="1"/>
      <c r="AN1003" s="37"/>
    </row>
    <row r="1004" spans="1:40" ht="14.25" customHeight="1">
      <c r="A1004" s="1"/>
      <c r="B1004" s="32"/>
      <c r="C1004" s="32"/>
      <c r="D1004" s="33"/>
      <c r="E1004" s="1"/>
      <c r="F1004" s="34"/>
      <c r="G1004" s="32"/>
      <c r="H1004" s="1"/>
      <c r="I1004" s="35"/>
      <c r="J1004" s="1"/>
      <c r="K1004" s="1"/>
      <c r="L1004" s="32"/>
      <c r="M1004" s="32"/>
      <c r="N1004" s="32"/>
      <c r="O1004" s="32"/>
      <c r="P1004" s="36"/>
      <c r="Q1004" s="36"/>
      <c r="R1004" s="36"/>
      <c r="S1004" s="36"/>
      <c r="T1004" s="36"/>
      <c r="U1004" s="32"/>
      <c r="V1004" s="32"/>
      <c r="W1004" s="32"/>
      <c r="X1004" s="32"/>
      <c r="Y1004" s="32"/>
      <c r="Z1004" s="32"/>
      <c r="AA1004" s="32"/>
      <c r="AB1004" s="32"/>
      <c r="AC1004" s="32"/>
      <c r="AD1004" s="32"/>
      <c r="AE1004" s="32"/>
      <c r="AF1004" s="1"/>
      <c r="AG1004" s="1"/>
      <c r="AH1004" s="1"/>
      <c r="AI1004" s="1"/>
      <c r="AJ1004" s="1"/>
      <c r="AK1004" s="1"/>
      <c r="AL1004" s="1"/>
      <c r="AM1004" s="1"/>
      <c r="AN1004" s="37"/>
    </row>
    <row r="1005" spans="1:40" ht="14.25" customHeight="1">
      <c r="A1005" s="1"/>
      <c r="B1005" s="32"/>
      <c r="C1005" s="32"/>
      <c r="D1005" s="33"/>
      <c r="E1005" s="1"/>
      <c r="F1005" s="34"/>
      <c r="G1005" s="32"/>
      <c r="H1005" s="1"/>
      <c r="I1005" s="35"/>
      <c r="J1005" s="1"/>
      <c r="K1005" s="1"/>
      <c r="L1005" s="32"/>
      <c r="M1005" s="32"/>
      <c r="N1005" s="32"/>
      <c r="O1005" s="32"/>
      <c r="P1005" s="36"/>
      <c r="Q1005" s="36"/>
      <c r="R1005" s="36"/>
      <c r="S1005" s="36"/>
      <c r="T1005" s="36"/>
      <c r="U1005" s="32"/>
      <c r="V1005" s="32"/>
      <c r="W1005" s="32"/>
      <c r="X1005" s="32"/>
      <c r="Y1005" s="32"/>
      <c r="Z1005" s="32"/>
      <c r="AA1005" s="32"/>
      <c r="AB1005" s="32"/>
      <c r="AC1005" s="32"/>
      <c r="AD1005" s="32"/>
      <c r="AE1005" s="32"/>
      <c r="AF1005" s="1"/>
      <c r="AG1005" s="1"/>
      <c r="AH1005" s="1"/>
      <c r="AI1005" s="1"/>
      <c r="AJ1005" s="1"/>
      <c r="AK1005" s="1"/>
      <c r="AL1005" s="1"/>
      <c r="AM1005" s="1"/>
      <c r="AN1005" s="37"/>
    </row>
    <row r="1006" spans="1:40" ht="14.25" customHeight="1">
      <c r="A1006" s="1"/>
      <c r="B1006" s="32"/>
      <c r="C1006" s="32"/>
      <c r="D1006" s="33"/>
      <c r="E1006" s="1"/>
      <c r="F1006" s="34"/>
      <c r="G1006" s="32"/>
      <c r="H1006" s="1"/>
      <c r="I1006" s="35"/>
      <c r="J1006" s="1"/>
      <c r="K1006" s="1"/>
      <c r="L1006" s="32"/>
      <c r="M1006" s="32"/>
      <c r="N1006" s="32"/>
      <c r="O1006" s="32"/>
      <c r="P1006" s="36"/>
      <c r="Q1006" s="36"/>
      <c r="R1006" s="36"/>
      <c r="S1006" s="36"/>
      <c r="T1006" s="36"/>
      <c r="U1006" s="32"/>
      <c r="V1006" s="32"/>
      <c r="W1006" s="32"/>
      <c r="X1006" s="32"/>
      <c r="Y1006" s="32"/>
      <c r="Z1006" s="32"/>
      <c r="AA1006" s="32"/>
      <c r="AB1006" s="32"/>
      <c r="AC1006" s="32"/>
      <c r="AD1006" s="32"/>
      <c r="AE1006" s="32"/>
      <c r="AF1006" s="1"/>
      <c r="AG1006" s="1"/>
      <c r="AH1006" s="1"/>
      <c r="AI1006" s="1"/>
      <c r="AJ1006" s="1"/>
      <c r="AK1006" s="1"/>
      <c r="AL1006" s="1"/>
      <c r="AM1006" s="1"/>
      <c r="AN1006" s="37"/>
    </row>
    <row r="1007" spans="1:40" ht="14.25" customHeight="1">
      <c r="A1007" s="1"/>
      <c r="B1007" s="32"/>
      <c r="C1007" s="32"/>
      <c r="D1007" s="33"/>
      <c r="E1007" s="1"/>
      <c r="F1007" s="34"/>
      <c r="G1007" s="32"/>
      <c r="H1007" s="1"/>
      <c r="I1007" s="35"/>
      <c r="J1007" s="1"/>
      <c r="K1007" s="1"/>
      <c r="L1007" s="32"/>
      <c r="M1007" s="32"/>
      <c r="N1007" s="32"/>
      <c r="O1007" s="32"/>
      <c r="P1007" s="36"/>
      <c r="Q1007" s="36"/>
      <c r="R1007" s="36"/>
      <c r="S1007" s="36"/>
      <c r="T1007" s="36"/>
      <c r="U1007" s="32"/>
      <c r="V1007" s="32"/>
      <c r="W1007" s="32"/>
      <c r="X1007" s="32"/>
      <c r="Y1007" s="32"/>
      <c r="Z1007" s="32"/>
      <c r="AA1007" s="32"/>
      <c r="AB1007" s="32"/>
      <c r="AC1007" s="32"/>
      <c r="AD1007" s="32"/>
      <c r="AE1007" s="32"/>
      <c r="AF1007" s="1"/>
      <c r="AG1007" s="1"/>
      <c r="AH1007" s="1"/>
      <c r="AI1007" s="1"/>
      <c r="AJ1007" s="1"/>
      <c r="AK1007" s="1"/>
      <c r="AL1007" s="1"/>
      <c r="AM1007" s="1"/>
      <c r="AN1007" s="37"/>
    </row>
    <row r="1008" spans="1:40" ht="14.25" customHeight="1">
      <c r="A1008" s="1"/>
      <c r="B1008" s="32"/>
      <c r="C1008" s="32"/>
      <c r="D1008" s="33"/>
      <c r="E1008" s="1"/>
      <c r="F1008" s="34"/>
      <c r="G1008" s="32"/>
      <c r="H1008" s="1"/>
      <c r="I1008" s="35"/>
      <c r="J1008" s="1"/>
      <c r="K1008" s="1"/>
      <c r="L1008" s="32"/>
      <c r="M1008" s="32"/>
      <c r="N1008" s="32"/>
      <c r="O1008" s="32"/>
      <c r="P1008" s="36"/>
      <c r="Q1008" s="36"/>
      <c r="R1008" s="36"/>
      <c r="S1008" s="36"/>
      <c r="T1008" s="36"/>
      <c r="U1008" s="32"/>
      <c r="V1008" s="32"/>
      <c r="W1008" s="32"/>
      <c r="X1008" s="32"/>
      <c r="Y1008" s="32"/>
      <c r="Z1008" s="32"/>
      <c r="AA1008" s="32"/>
      <c r="AB1008" s="32"/>
      <c r="AC1008" s="32"/>
      <c r="AD1008" s="32"/>
      <c r="AE1008" s="32"/>
      <c r="AF1008" s="1"/>
      <c r="AG1008" s="1"/>
      <c r="AH1008" s="1"/>
      <c r="AI1008" s="1"/>
      <c r="AJ1008" s="1"/>
      <c r="AK1008" s="1"/>
      <c r="AL1008" s="1"/>
      <c r="AM1008" s="1"/>
      <c r="AN1008" s="37"/>
    </row>
    <row r="1009" spans="1:40" ht="14.25" customHeight="1">
      <c r="A1009" s="1"/>
      <c r="B1009" s="32"/>
      <c r="C1009" s="32"/>
      <c r="D1009" s="33"/>
      <c r="E1009" s="1"/>
      <c r="F1009" s="34"/>
      <c r="G1009" s="32"/>
      <c r="H1009" s="1"/>
      <c r="I1009" s="35"/>
      <c r="J1009" s="1"/>
      <c r="K1009" s="1"/>
      <c r="L1009" s="32"/>
      <c r="M1009" s="32"/>
      <c r="N1009" s="32"/>
      <c r="O1009" s="32"/>
      <c r="P1009" s="36"/>
      <c r="Q1009" s="36"/>
      <c r="R1009" s="36"/>
      <c r="S1009" s="36"/>
      <c r="T1009" s="36"/>
      <c r="U1009" s="32"/>
      <c r="V1009" s="32"/>
      <c r="W1009" s="32"/>
      <c r="X1009" s="32"/>
      <c r="Y1009" s="32"/>
      <c r="Z1009" s="32"/>
      <c r="AA1009" s="32"/>
      <c r="AB1009" s="32"/>
      <c r="AC1009" s="32"/>
      <c r="AD1009" s="32"/>
      <c r="AE1009" s="32"/>
      <c r="AF1009" s="1"/>
      <c r="AG1009" s="1"/>
      <c r="AH1009" s="1"/>
      <c r="AI1009" s="1"/>
      <c r="AJ1009" s="1"/>
      <c r="AK1009" s="1"/>
      <c r="AL1009" s="1"/>
      <c r="AM1009" s="1"/>
      <c r="AN1009" s="37"/>
    </row>
    <row r="1010" spans="1:40" ht="14.25" customHeight="1">
      <c r="A1010" s="1"/>
      <c r="B1010" s="32"/>
      <c r="C1010" s="32"/>
      <c r="D1010" s="33"/>
      <c r="E1010" s="1"/>
      <c r="F1010" s="34"/>
      <c r="G1010" s="32"/>
      <c r="H1010" s="1"/>
      <c r="I1010" s="35"/>
      <c r="J1010" s="1"/>
      <c r="K1010" s="1"/>
      <c r="L1010" s="32"/>
      <c r="M1010" s="32"/>
      <c r="N1010" s="32"/>
      <c r="O1010" s="32"/>
      <c r="P1010" s="36"/>
      <c r="Q1010" s="36"/>
      <c r="R1010" s="36"/>
      <c r="S1010" s="36"/>
      <c r="T1010" s="36"/>
      <c r="U1010" s="32"/>
      <c r="V1010" s="32"/>
      <c r="W1010" s="32"/>
      <c r="X1010" s="32"/>
      <c r="Y1010" s="32"/>
      <c r="Z1010" s="32"/>
      <c r="AA1010" s="32"/>
      <c r="AB1010" s="32"/>
      <c r="AC1010" s="32"/>
      <c r="AD1010" s="32"/>
      <c r="AE1010" s="32"/>
      <c r="AF1010" s="1"/>
      <c r="AG1010" s="1"/>
      <c r="AH1010" s="1"/>
      <c r="AI1010" s="1"/>
      <c r="AJ1010" s="1"/>
      <c r="AK1010" s="1"/>
      <c r="AL1010" s="1"/>
      <c r="AM1010" s="1"/>
      <c r="AN1010" s="37"/>
    </row>
    <row r="1011" spans="1:40" ht="14.25" customHeight="1">
      <c r="A1011" s="1"/>
      <c r="B1011" s="32"/>
      <c r="C1011" s="32"/>
      <c r="D1011" s="33"/>
      <c r="E1011" s="1"/>
      <c r="F1011" s="34"/>
      <c r="G1011" s="32"/>
      <c r="H1011" s="1"/>
      <c r="I1011" s="35"/>
      <c r="J1011" s="1"/>
      <c r="K1011" s="1"/>
      <c r="L1011" s="32"/>
      <c r="M1011" s="32"/>
      <c r="N1011" s="32"/>
      <c r="O1011" s="32"/>
      <c r="P1011" s="36"/>
      <c r="Q1011" s="36"/>
      <c r="R1011" s="36"/>
      <c r="S1011" s="36"/>
      <c r="T1011" s="36"/>
      <c r="U1011" s="32"/>
      <c r="V1011" s="32"/>
      <c r="W1011" s="32"/>
      <c r="X1011" s="32"/>
      <c r="Y1011" s="32"/>
      <c r="Z1011" s="32"/>
      <c r="AA1011" s="32"/>
      <c r="AB1011" s="32"/>
      <c r="AC1011" s="32"/>
      <c r="AD1011" s="32"/>
      <c r="AE1011" s="32"/>
      <c r="AF1011" s="1"/>
      <c r="AG1011" s="1"/>
      <c r="AH1011" s="1"/>
      <c r="AI1011" s="1"/>
      <c r="AJ1011" s="1"/>
      <c r="AK1011" s="1"/>
      <c r="AL1011" s="1"/>
      <c r="AM1011" s="1"/>
      <c r="AN1011" s="37"/>
    </row>
    <row r="1012" spans="1:40" ht="14.25" customHeight="1">
      <c r="A1012" s="1"/>
      <c r="B1012" s="32"/>
      <c r="C1012" s="32"/>
      <c r="D1012" s="33"/>
      <c r="E1012" s="1"/>
      <c r="F1012" s="34"/>
      <c r="G1012" s="32"/>
      <c r="H1012" s="1"/>
      <c r="I1012" s="35"/>
      <c r="J1012" s="1"/>
      <c r="K1012" s="1"/>
      <c r="L1012" s="32"/>
      <c r="M1012" s="32"/>
      <c r="N1012" s="32"/>
      <c r="O1012" s="32"/>
      <c r="P1012" s="36"/>
      <c r="Q1012" s="36"/>
      <c r="R1012" s="36"/>
      <c r="S1012" s="36"/>
      <c r="T1012" s="36"/>
      <c r="U1012" s="32"/>
      <c r="V1012" s="32"/>
      <c r="W1012" s="32"/>
      <c r="X1012" s="32"/>
      <c r="Y1012" s="32"/>
      <c r="Z1012" s="32"/>
      <c r="AA1012" s="32"/>
      <c r="AB1012" s="32"/>
      <c r="AC1012" s="32"/>
      <c r="AD1012" s="32"/>
      <c r="AE1012" s="32"/>
      <c r="AF1012" s="1"/>
      <c r="AG1012" s="1"/>
      <c r="AH1012" s="1"/>
      <c r="AI1012" s="1"/>
      <c r="AJ1012" s="1"/>
      <c r="AK1012" s="1"/>
      <c r="AL1012" s="1"/>
      <c r="AM1012" s="1"/>
      <c r="AN1012" s="37"/>
    </row>
    <row r="1013" spans="1:40" ht="14.25" customHeight="1">
      <c r="A1013" s="1"/>
      <c r="B1013" s="32"/>
      <c r="C1013" s="32"/>
      <c r="D1013" s="33"/>
      <c r="E1013" s="1"/>
      <c r="F1013" s="34"/>
      <c r="G1013" s="32"/>
      <c r="H1013" s="1"/>
      <c r="I1013" s="35"/>
      <c r="J1013" s="1"/>
      <c r="K1013" s="1"/>
      <c r="L1013" s="32"/>
      <c r="M1013" s="32"/>
      <c r="N1013" s="32"/>
      <c r="O1013" s="32"/>
      <c r="P1013" s="36"/>
      <c r="Q1013" s="36"/>
      <c r="R1013" s="36"/>
      <c r="S1013" s="36"/>
      <c r="T1013" s="36"/>
      <c r="U1013" s="32"/>
      <c r="V1013" s="32"/>
      <c r="W1013" s="32"/>
      <c r="X1013" s="32"/>
      <c r="Y1013" s="32"/>
      <c r="Z1013" s="32"/>
      <c r="AA1013" s="32"/>
      <c r="AB1013" s="32"/>
      <c r="AC1013" s="32"/>
      <c r="AD1013" s="32"/>
      <c r="AE1013" s="32"/>
      <c r="AF1013" s="1"/>
      <c r="AG1013" s="1"/>
      <c r="AH1013" s="1"/>
      <c r="AI1013" s="1"/>
      <c r="AJ1013" s="1"/>
      <c r="AK1013" s="1"/>
      <c r="AL1013" s="1"/>
      <c r="AM1013" s="1"/>
      <c r="AN1013" s="37"/>
    </row>
    <row r="1014" spans="1:40" ht="14.25" customHeight="1">
      <c r="A1014" s="1"/>
      <c r="B1014" s="32"/>
      <c r="C1014" s="32"/>
      <c r="D1014" s="33"/>
      <c r="E1014" s="1"/>
      <c r="F1014" s="34"/>
      <c r="G1014" s="32"/>
      <c r="H1014" s="1"/>
      <c r="I1014" s="35"/>
      <c r="J1014" s="1"/>
      <c r="K1014" s="1"/>
      <c r="L1014" s="32"/>
      <c r="M1014" s="32"/>
      <c r="N1014" s="32"/>
      <c r="O1014" s="32"/>
      <c r="P1014" s="36"/>
      <c r="Q1014" s="36"/>
      <c r="R1014" s="36"/>
      <c r="S1014" s="36"/>
      <c r="T1014" s="36"/>
      <c r="U1014" s="32"/>
      <c r="V1014" s="32"/>
      <c r="W1014" s="32"/>
      <c r="X1014" s="32"/>
      <c r="Y1014" s="32"/>
      <c r="Z1014" s="32"/>
      <c r="AA1014" s="32"/>
      <c r="AB1014" s="32"/>
      <c r="AC1014" s="32"/>
      <c r="AD1014" s="32"/>
      <c r="AE1014" s="32"/>
      <c r="AF1014" s="1"/>
      <c r="AG1014" s="1"/>
      <c r="AH1014" s="1"/>
      <c r="AI1014" s="1"/>
      <c r="AJ1014" s="1"/>
      <c r="AK1014" s="1"/>
      <c r="AL1014" s="1"/>
      <c r="AM1014" s="1"/>
      <c r="AN1014" s="37"/>
    </row>
    <row r="1015" spans="1:40" ht="14.25" customHeight="1">
      <c r="A1015" s="1"/>
      <c r="B1015" s="32"/>
      <c r="C1015" s="32"/>
      <c r="D1015" s="33"/>
      <c r="E1015" s="1"/>
      <c r="F1015" s="34"/>
      <c r="G1015" s="32"/>
      <c r="H1015" s="1"/>
      <c r="I1015" s="35"/>
      <c r="J1015" s="1"/>
      <c r="K1015" s="1"/>
      <c r="L1015" s="32"/>
      <c r="M1015" s="32"/>
      <c r="N1015" s="32"/>
      <c r="O1015" s="32"/>
      <c r="P1015" s="36"/>
      <c r="Q1015" s="36"/>
      <c r="R1015" s="36"/>
      <c r="S1015" s="36"/>
      <c r="T1015" s="36"/>
      <c r="U1015" s="32"/>
      <c r="V1015" s="32"/>
      <c r="W1015" s="32"/>
      <c r="X1015" s="32"/>
      <c r="Y1015" s="32"/>
      <c r="Z1015" s="32"/>
      <c r="AA1015" s="32"/>
      <c r="AB1015" s="32"/>
      <c r="AC1015" s="32"/>
      <c r="AD1015" s="32"/>
      <c r="AE1015" s="32"/>
      <c r="AF1015" s="1"/>
      <c r="AG1015" s="1"/>
      <c r="AH1015" s="1"/>
      <c r="AI1015" s="1"/>
      <c r="AJ1015" s="1"/>
      <c r="AK1015" s="1"/>
      <c r="AL1015" s="1"/>
      <c r="AM1015" s="1"/>
      <c r="AN1015" s="37"/>
    </row>
    <row r="1016" spans="1:40" ht="14.25" customHeight="1">
      <c r="A1016" s="1"/>
      <c r="B1016" s="32"/>
      <c r="C1016" s="32"/>
      <c r="D1016" s="33"/>
      <c r="E1016" s="1"/>
      <c r="F1016" s="34"/>
      <c r="G1016" s="32"/>
      <c r="H1016" s="1"/>
      <c r="I1016" s="35"/>
      <c r="J1016" s="1"/>
      <c r="K1016" s="1"/>
      <c r="L1016" s="32"/>
      <c r="M1016" s="32"/>
      <c r="N1016" s="32"/>
      <c r="O1016" s="32"/>
      <c r="P1016" s="36"/>
      <c r="Q1016" s="36"/>
      <c r="R1016" s="36"/>
      <c r="S1016" s="36"/>
      <c r="T1016" s="36"/>
      <c r="U1016" s="32"/>
      <c r="V1016" s="32"/>
      <c r="W1016" s="32"/>
      <c r="X1016" s="32"/>
      <c r="Y1016" s="32"/>
      <c r="Z1016" s="32"/>
      <c r="AA1016" s="32"/>
      <c r="AB1016" s="32"/>
      <c r="AC1016" s="32"/>
      <c r="AD1016" s="32"/>
      <c r="AE1016" s="32"/>
      <c r="AF1016" s="1"/>
      <c r="AG1016" s="1"/>
      <c r="AH1016" s="1"/>
      <c r="AI1016" s="1"/>
      <c r="AJ1016" s="1"/>
      <c r="AK1016" s="1"/>
      <c r="AL1016" s="1"/>
      <c r="AM1016" s="1"/>
      <c r="AN1016" s="37"/>
    </row>
    <row r="1017" spans="1:40" ht="14.25" customHeight="1">
      <c r="A1017" s="1"/>
      <c r="B1017" s="32"/>
      <c r="C1017" s="32"/>
      <c r="D1017" s="33"/>
      <c r="E1017" s="1"/>
      <c r="F1017" s="34"/>
      <c r="G1017" s="32"/>
      <c r="H1017" s="1"/>
      <c r="I1017" s="35"/>
      <c r="J1017" s="1"/>
      <c r="K1017" s="1"/>
      <c r="L1017" s="32"/>
      <c r="M1017" s="32"/>
      <c r="N1017" s="32"/>
      <c r="O1017" s="32"/>
      <c r="P1017" s="36"/>
      <c r="Q1017" s="36"/>
      <c r="R1017" s="36"/>
      <c r="S1017" s="36"/>
      <c r="T1017" s="36"/>
      <c r="U1017" s="32"/>
      <c r="V1017" s="32"/>
      <c r="W1017" s="32"/>
      <c r="X1017" s="32"/>
      <c r="Y1017" s="32"/>
      <c r="Z1017" s="32"/>
      <c r="AA1017" s="32"/>
      <c r="AB1017" s="32"/>
      <c r="AC1017" s="32"/>
      <c r="AD1017" s="32"/>
      <c r="AE1017" s="32"/>
      <c r="AF1017" s="1"/>
      <c r="AG1017" s="1"/>
      <c r="AH1017" s="1"/>
      <c r="AI1017" s="1"/>
      <c r="AJ1017" s="1"/>
      <c r="AK1017" s="1"/>
      <c r="AL1017" s="1"/>
      <c r="AM1017" s="1"/>
      <c r="AN1017" s="37"/>
    </row>
    <row r="1018" spans="1:40" ht="14.25" customHeight="1">
      <c r="A1018" s="1"/>
      <c r="B1018" s="32"/>
      <c r="C1018" s="32"/>
      <c r="D1018" s="33"/>
      <c r="E1018" s="1"/>
      <c r="F1018" s="34"/>
      <c r="G1018" s="32"/>
      <c r="H1018" s="1"/>
      <c r="I1018" s="35"/>
      <c r="J1018" s="1"/>
      <c r="K1018" s="1"/>
      <c r="L1018" s="32"/>
      <c r="M1018" s="32"/>
      <c r="N1018" s="32"/>
      <c r="O1018" s="32"/>
      <c r="P1018" s="36"/>
      <c r="Q1018" s="36"/>
      <c r="R1018" s="36"/>
      <c r="S1018" s="36"/>
      <c r="T1018" s="36"/>
      <c r="U1018" s="32"/>
      <c r="V1018" s="32"/>
      <c r="W1018" s="32"/>
      <c r="X1018" s="32"/>
      <c r="Y1018" s="32"/>
      <c r="Z1018" s="32"/>
      <c r="AA1018" s="32"/>
      <c r="AB1018" s="32"/>
      <c r="AC1018" s="32"/>
      <c r="AD1018" s="32"/>
      <c r="AE1018" s="32"/>
      <c r="AF1018" s="1"/>
      <c r="AG1018" s="1"/>
      <c r="AH1018" s="1"/>
      <c r="AI1018" s="1"/>
      <c r="AJ1018" s="1"/>
      <c r="AK1018" s="1"/>
      <c r="AL1018" s="1"/>
      <c r="AM1018" s="1"/>
      <c r="AN1018" s="37"/>
    </row>
    <row r="1019" spans="1:40" ht="14.25" customHeight="1">
      <c r="A1019" s="1"/>
      <c r="B1019" s="32"/>
      <c r="C1019" s="32"/>
      <c r="D1019" s="33"/>
      <c r="E1019" s="1"/>
      <c r="F1019" s="34"/>
      <c r="G1019" s="32"/>
      <c r="H1019" s="1"/>
      <c r="I1019" s="35"/>
      <c r="J1019" s="1"/>
      <c r="K1019" s="1"/>
      <c r="L1019" s="32"/>
      <c r="M1019" s="32"/>
      <c r="N1019" s="32"/>
      <c r="O1019" s="32"/>
      <c r="P1019" s="36"/>
      <c r="Q1019" s="36"/>
      <c r="R1019" s="36"/>
      <c r="S1019" s="36"/>
      <c r="T1019" s="36"/>
      <c r="U1019" s="32"/>
      <c r="V1019" s="32"/>
      <c r="W1019" s="32"/>
      <c r="X1019" s="32"/>
      <c r="Y1019" s="32"/>
      <c r="Z1019" s="32"/>
      <c r="AA1019" s="32"/>
      <c r="AB1019" s="32"/>
      <c r="AC1019" s="32"/>
      <c r="AD1019" s="32"/>
      <c r="AE1019" s="32"/>
      <c r="AF1019" s="1"/>
      <c r="AG1019" s="1"/>
      <c r="AH1019" s="1"/>
      <c r="AI1019" s="1"/>
      <c r="AJ1019" s="1"/>
      <c r="AK1019" s="1"/>
      <c r="AL1019" s="1"/>
      <c r="AM1019" s="1"/>
      <c r="AN1019" s="37"/>
    </row>
    <row r="1020" spans="1:40" ht="14.25" customHeight="1">
      <c r="A1020" s="1"/>
      <c r="B1020" s="32"/>
      <c r="C1020" s="32"/>
      <c r="D1020" s="33"/>
      <c r="E1020" s="1"/>
      <c r="F1020" s="34"/>
      <c r="G1020" s="32"/>
      <c r="H1020" s="1"/>
      <c r="I1020" s="35"/>
      <c r="J1020" s="1"/>
      <c r="K1020" s="1"/>
      <c r="L1020" s="32"/>
      <c r="M1020" s="32"/>
      <c r="N1020" s="32"/>
      <c r="O1020" s="32"/>
      <c r="P1020" s="36"/>
      <c r="Q1020" s="36"/>
      <c r="R1020" s="36"/>
      <c r="S1020" s="36"/>
      <c r="T1020" s="36"/>
      <c r="U1020" s="32"/>
      <c r="V1020" s="32"/>
      <c r="W1020" s="32"/>
      <c r="X1020" s="32"/>
      <c r="Y1020" s="32"/>
      <c r="Z1020" s="32"/>
      <c r="AA1020" s="32"/>
      <c r="AB1020" s="32"/>
      <c r="AC1020" s="32"/>
      <c r="AD1020" s="32"/>
      <c r="AE1020" s="32"/>
      <c r="AF1020" s="1"/>
      <c r="AG1020" s="1"/>
      <c r="AH1020" s="1"/>
      <c r="AI1020" s="1"/>
      <c r="AJ1020" s="1"/>
      <c r="AK1020" s="1"/>
      <c r="AL1020" s="1"/>
      <c r="AM1020" s="1"/>
      <c r="AN1020" s="37"/>
    </row>
    <row r="1021" spans="1:40" ht="14.25" customHeight="1">
      <c r="A1021" s="1"/>
      <c r="B1021" s="32"/>
      <c r="C1021" s="32"/>
      <c r="D1021" s="33"/>
      <c r="E1021" s="1"/>
      <c r="F1021" s="34"/>
      <c r="G1021" s="32"/>
      <c r="H1021" s="1"/>
      <c r="I1021" s="35"/>
      <c r="J1021" s="1"/>
      <c r="K1021" s="1"/>
      <c r="L1021" s="32"/>
      <c r="M1021" s="32"/>
      <c r="N1021" s="32"/>
      <c r="O1021" s="32"/>
      <c r="P1021" s="36"/>
      <c r="Q1021" s="36"/>
      <c r="R1021" s="36"/>
      <c r="S1021" s="36"/>
      <c r="T1021" s="36"/>
      <c r="U1021" s="32"/>
      <c r="V1021" s="32"/>
      <c r="W1021" s="32"/>
      <c r="X1021" s="32"/>
      <c r="Y1021" s="32"/>
      <c r="Z1021" s="32"/>
      <c r="AA1021" s="32"/>
      <c r="AB1021" s="32"/>
      <c r="AC1021" s="32"/>
      <c r="AD1021" s="32"/>
      <c r="AE1021" s="32"/>
      <c r="AF1021" s="1"/>
      <c r="AG1021" s="1"/>
      <c r="AH1021" s="1"/>
      <c r="AI1021" s="1"/>
      <c r="AJ1021" s="1"/>
      <c r="AK1021" s="1"/>
      <c r="AL1021" s="1"/>
      <c r="AM1021" s="1"/>
      <c r="AN1021" s="37"/>
    </row>
    <row r="1022" spans="1:40" ht="14.25" customHeight="1">
      <c r="A1022" s="1"/>
      <c r="B1022" s="32"/>
      <c r="C1022" s="32"/>
      <c r="D1022" s="33"/>
      <c r="E1022" s="1"/>
      <c r="F1022" s="34"/>
      <c r="G1022" s="32"/>
      <c r="H1022" s="1"/>
      <c r="I1022" s="35"/>
      <c r="J1022" s="1"/>
      <c r="K1022" s="1"/>
      <c r="L1022" s="32"/>
      <c r="M1022" s="32"/>
      <c r="N1022" s="32"/>
      <c r="O1022" s="32"/>
      <c r="P1022" s="36"/>
      <c r="Q1022" s="36"/>
      <c r="R1022" s="36"/>
      <c r="S1022" s="36"/>
      <c r="T1022" s="36"/>
      <c r="U1022" s="32"/>
      <c r="V1022" s="32"/>
      <c r="W1022" s="32"/>
      <c r="X1022" s="32"/>
      <c r="Y1022" s="32"/>
      <c r="Z1022" s="32"/>
      <c r="AA1022" s="32"/>
      <c r="AB1022" s="32"/>
      <c r="AC1022" s="32"/>
      <c r="AD1022" s="32"/>
      <c r="AE1022" s="32"/>
      <c r="AF1022" s="1"/>
      <c r="AG1022" s="1"/>
      <c r="AH1022" s="1"/>
      <c r="AI1022" s="1"/>
      <c r="AJ1022" s="1"/>
      <c r="AK1022" s="1"/>
      <c r="AL1022" s="1"/>
      <c r="AM1022" s="1"/>
      <c r="AN1022" s="37"/>
    </row>
    <row r="1023" spans="1:40" ht="14.25" customHeight="1">
      <c r="A1023" s="1"/>
      <c r="B1023" s="32"/>
      <c r="C1023" s="32"/>
      <c r="D1023" s="33"/>
      <c r="E1023" s="1"/>
      <c r="F1023" s="34"/>
      <c r="G1023" s="32"/>
      <c r="H1023" s="1"/>
      <c r="I1023" s="35"/>
      <c r="J1023" s="1"/>
      <c r="K1023" s="1"/>
      <c r="L1023" s="32"/>
      <c r="M1023" s="32"/>
      <c r="N1023" s="32"/>
      <c r="O1023" s="32"/>
      <c r="P1023" s="36"/>
      <c r="Q1023" s="36"/>
      <c r="R1023" s="36"/>
      <c r="S1023" s="36"/>
      <c r="T1023" s="36"/>
      <c r="U1023" s="32"/>
      <c r="V1023" s="32"/>
      <c r="W1023" s="32"/>
      <c r="X1023" s="32"/>
      <c r="Y1023" s="32"/>
      <c r="Z1023" s="32"/>
      <c r="AA1023" s="32"/>
      <c r="AB1023" s="32"/>
      <c r="AC1023" s="32"/>
      <c r="AD1023" s="32"/>
      <c r="AE1023" s="32"/>
      <c r="AF1023" s="1"/>
      <c r="AG1023" s="1"/>
      <c r="AH1023" s="1"/>
      <c r="AI1023" s="1"/>
      <c r="AJ1023" s="1"/>
      <c r="AK1023" s="1"/>
      <c r="AL1023" s="1"/>
      <c r="AM1023" s="1"/>
      <c r="AN1023" s="37"/>
    </row>
    <row r="1024" spans="1:40" ht="14.25" customHeight="1">
      <c r="A1024" s="1"/>
      <c r="B1024" s="32"/>
      <c r="C1024" s="32"/>
      <c r="D1024" s="33"/>
      <c r="E1024" s="1"/>
      <c r="F1024" s="34"/>
      <c r="G1024" s="32"/>
      <c r="H1024" s="1"/>
      <c r="I1024" s="35"/>
      <c r="J1024" s="1"/>
      <c r="K1024" s="1"/>
      <c r="L1024" s="32"/>
      <c r="M1024" s="32"/>
      <c r="N1024" s="32"/>
      <c r="O1024" s="32"/>
      <c r="P1024" s="36"/>
      <c r="Q1024" s="36"/>
      <c r="R1024" s="36"/>
      <c r="S1024" s="36"/>
      <c r="T1024" s="36"/>
      <c r="U1024" s="32"/>
      <c r="V1024" s="32"/>
      <c r="W1024" s="32"/>
      <c r="X1024" s="32"/>
      <c r="Y1024" s="32"/>
      <c r="Z1024" s="32"/>
      <c r="AA1024" s="32"/>
      <c r="AB1024" s="32"/>
      <c r="AC1024" s="32"/>
      <c r="AD1024" s="32"/>
      <c r="AE1024" s="32"/>
      <c r="AF1024" s="1"/>
      <c r="AG1024" s="1"/>
      <c r="AH1024" s="1"/>
      <c r="AI1024" s="1"/>
      <c r="AJ1024" s="1"/>
      <c r="AK1024" s="1"/>
      <c r="AL1024" s="1"/>
      <c r="AM1024" s="1"/>
      <c r="AN1024" s="37"/>
    </row>
    <row r="1025" spans="1:40" ht="14.25" customHeight="1">
      <c r="A1025" s="1"/>
      <c r="B1025" s="32"/>
      <c r="C1025" s="32"/>
      <c r="D1025" s="33"/>
      <c r="E1025" s="1"/>
      <c r="F1025" s="34"/>
      <c r="G1025" s="32"/>
      <c r="H1025" s="1"/>
      <c r="I1025" s="35"/>
      <c r="J1025" s="1"/>
      <c r="K1025" s="1"/>
      <c r="L1025" s="32"/>
      <c r="M1025" s="32"/>
      <c r="N1025" s="32"/>
      <c r="O1025" s="32"/>
      <c r="P1025" s="36"/>
      <c r="Q1025" s="36"/>
      <c r="R1025" s="36"/>
      <c r="S1025" s="36"/>
      <c r="T1025" s="36"/>
      <c r="U1025" s="32"/>
      <c r="V1025" s="32"/>
      <c r="W1025" s="32"/>
      <c r="X1025" s="32"/>
      <c r="Y1025" s="32"/>
      <c r="Z1025" s="32"/>
      <c r="AA1025" s="32"/>
      <c r="AB1025" s="32"/>
      <c r="AC1025" s="32"/>
      <c r="AD1025" s="32"/>
      <c r="AE1025" s="32"/>
      <c r="AF1025" s="1"/>
      <c r="AG1025" s="1"/>
      <c r="AH1025" s="1"/>
      <c r="AI1025" s="1"/>
      <c r="AJ1025" s="1"/>
      <c r="AK1025" s="1"/>
      <c r="AL1025" s="1"/>
      <c r="AM1025" s="1"/>
      <c r="AN1025" s="37"/>
    </row>
    <row r="1026" spans="1:40" ht="14.25" customHeight="1">
      <c r="A1026" s="1"/>
      <c r="B1026" s="32"/>
      <c r="C1026" s="32"/>
      <c r="D1026" s="33"/>
      <c r="E1026" s="1"/>
      <c r="F1026" s="34"/>
      <c r="G1026" s="32"/>
      <c r="H1026" s="1"/>
      <c r="I1026" s="35"/>
      <c r="J1026" s="1"/>
      <c r="K1026" s="1"/>
      <c r="L1026" s="32"/>
      <c r="M1026" s="32"/>
      <c r="N1026" s="32"/>
      <c r="O1026" s="32"/>
      <c r="P1026" s="36"/>
      <c r="Q1026" s="36"/>
      <c r="R1026" s="36"/>
      <c r="S1026" s="36"/>
      <c r="T1026" s="36"/>
      <c r="U1026" s="32"/>
      <c r="V1026" s="32"/>
      <c r="W1026" s="32"/>
      <c r="X1026" s="32"/>
      <c r="Y1026" s="32"/>
      <c r="Z1026" s="32"/>
      <c r="AA1026" s="32"/>
      <c r="AB1026" s="32"/>
      <c r="AC1026" s="32"/>
      <c r="AD1026" s="32"/>
      <c r="AE1026" s="32"/>
      <c r="AF1026" s="1"/>
      <c r="AG1026" s="1"/>
      <c r="AH1026" s="1"/>
      <c r="AI1026" s="1"/>
      <c r="AJ1026" s="1"/>
      <c r="AK1026" s="1"/>
      <c r="AL1026" s="1"/>
      <c r="AM1026" s="1"/>
      <c r="AN1026" s="37"/>
    </row>
    <row r="1027" spans="1:40" ht="14.25" customHeight="1">
      <c r="A1027" s="1"/>
      <c r="B1027" s="32"/>
      <c r="C1027" s="32"/>
      <c r="D1027" s="33"/>
      <c r="E1027" s="1"/>
      <c r="F1027" s="34"/>
      <c r="G1027" s="32"/>
      <c r="H1027" s="1"/>
      <c r="I1027" s="35"/>
      <c r="J1027" s="1"/>
      <c r="K1027" s="1"/>
      <c r="L1027" s="32"/>
      <c r="M1027" s="32"/>
      <c r="N1027" s="32"/>
      <c r="O1027" s="32"/>
      <c r="P1027" s="36"/>
      <c r="Q1027" s="36"/>
      <c r="R1027" s="36"/>
      <c r="S1027" s="36"/>
      <c r="T1027" s="36"/>
      <c r="U1027" s="32"/>
      <c r="V1027" s="32"/>
      <c r="W1027" s="32"/>
      <c r="X1027" s="32"/>
      <c r="Y1027" s="32"/>
      <c r="Z1027" s="32"/>
      <c r="AA1027" s="32"/>
      <c r="AB1027" s="32"/>
      <c r="AC1027" s="32"/>
      <c r="AD1027" s="32"/>
      <c r="AE1027" s="32"/>
      <c r="AF1027" s="1"/>
      <c r="AG1027" s="1"/>
      <c r="AH1027" s="1"/>
      <c r="AI1027" s="1"/>
      <c r="AJ1027" s="1"/>
      <c r="AK1027" s="1"/>
      <c r="AL1027" s="1"/>
      <c r="AM1027" s="1"/>
      <c r="AN1027" s="37"/>
    </row>
    <row r="1028" spans="1:40" ht="14.25" customHeight="1">
      <c r="A1028" s="1"/>
      <c r="B1028" s="32"/>
      <c r="C1028" s="32"/>
      <c r="D1028" s="33"/>
      <c r="E1028" s="1"/>
      <c r="F1028" s="34"/>
      <c r="G1028" s="32"/>
      <c r="H1028" s="1"/>
      <c r="I1028" s="35"/>
      <c r="J1028" s="1"/>
      <c r="K1028" s="1"/>
      <c r="L1028" s="32"/>
      <c r="M1028" s="32"/>
      <c r="N1028" s="32"/>
      <c r="O1028" s="32"/>
      <c r="P1028" s="36"/>
      <c r="Q1028" s="36"/>
      <c r="R1028" s="36"/>
      <c r="S1028" s="36"/>
      <c r="T1028" s="36"/>
      <c r="U1028" s="32"/>
      <c r="V1028" s="32"/>
      <c r="W1028" s="32"/>
      <c r="X1028" s="32"/>
      <c r="Y1028" s="32"/>
      <c r="Z1028" s="32"/>
      <c r="AA1028" s="32"/>
      <c r="AB1028" s="32"/>
      <c r="AC1028" s="32"/>
      <c r="AD1028" s="32"/>
      <c r="AE1028" s="32"/>
      <c r="AF1028" s="1"/>
      <c r="AG1028" s="1"/>
      <c r="AH1028" s="1"/>
      <c r="AI1028" s="1"/>
      <c r="AJ1028" s="1"/>
      <c r="AK1028" s="1"/>
      <c r="AL1028" s="1"/>
      <c r="AM1028" s="1"/>
      <c r="AN1028" s="37"/>
    </row>
    <row r="1029" spans="1:40" ht="14.25" customHeight="1">
      <c r="A1029" s="1"/>
      <c r="B1029" s="32"/>
      <c r="C1029" s="32"/>
      <c r="D1029" s="33"/>
      <c r="E1029" s="1"/>
      <c r="F1029" s="34"/>
      <c r="G1029" s="32"/>
      <c r="H1029" s="1"/>
      <c r="I1029" s="35"/>
      <c r="J1029" s="1"/>
      <c r="K1029" s="1"/>
      <c r="L1029" s="32"/>
      <c r="M1029" s="32"/>
      <c r="N1029" s="32"/>
      <c r="O1029" s="32"/>
      <c r="P1029" s="36"/>
      <c r="Q1029" s="36"/>
      <c r="R1029" s="36"/>
      <c r="S1029" s="36"/>
      <c r="T1029" s="36"/>
      <c r="U1029" s="32"/>
      <c r="V1029" s="32"/>
      <c r="W1029" s="32"/>
      <c r="X1029" s="32"/>
      <c r="Y1029" s="32"/>
      <c r="Z1029" s="32"/>
      <c r="AA1029" s="32"/>
      <c r="AB1029" s="32"/>
      <c r="AC1029" s="32"/>
      <c r="AD1029" s="32"/>
      <c r="AE1029" s="32"/>
      <c r="AF1029" s="1"/>
      <c r="AG1029" s="1"/>
      <c r="AH1029" s="1"/>
      <c r="AI1029" s="1"/>
      <c r="AJ1029" s="1"/>
      <c r="AK1029" s="1"/>
      <c r="AL1029" s="1"/>
      <c r="AM1029" s="1"/>
      <c r="AN1029" s="37"/>
    </row>
    <row r="1030" spans="1:40" ht="14.25" customHeight="1">
      <c r="A1030" s="1"/>
      <c r="B1030" s="32"/>
      <c r="C1030" s="32"/>
      <c r="D1030" s="33"/>
      <c r="E1030" s="1"/>
      <c r="F1030" s="34"/>
      <c r="G1030" s="32"/>
      <c r="H1030" s="1"/>
      <c r="I1030" s="35"/>
      <c r="J1030" s="1"/>
      <c r="K1030" s="1"/>
      <c r="L1030" s="32"/>
      <c r="M1030" s="32"/>
      <c r="N1030" s="32"/>
      <c r="O1030" s="32"/>
      <c r="P1030" s="36"/>
      <c r="Q1030" s="36"/>
      <c r="R1030" s="36"/>
      <c r="S1030" s="36"/>
      <c r="T1030" s="36"/>
      <c r="U1030" s="32"/>
      <c r="V1030" s="32"/>
      <c r="W1030" s="32"/>
      <c r="X1030" s="32"/>
      <c r="Y1030" s="32"/>
      <c r="Z1030" s="32"/>
      <c r="AA1030" s="32"/>
      <c r="AB1030" s="32"/>
      <c r="AC1030" s="32"/>
      <c r="AD1030" s="32"/>
      <c r="AE1030" s="32"/>
      <c r="AF1030" s="1"/>
      <c r="AG1030" s="1"/>
      <c r="AH1030" s="1"/>
      <c r="AI1030" s="1"/>
      <c r="AJ1030" s="1"/>
      <c r="AK1030" s="1"/>
      <c r="AL1030" s="1"/>
      <c r="AM1030" s="1"/>
      <c r="AN1030" s="37"/>
    </row>
    <row r="1031" spans="1:40" ht="14.25" customHeight="1">
      <c r="A1031" s="1"/>
      <c r="B1031" s="32"/>
      <c r="C1031" s="32"/>
      <c r="D1031" s="33"/>
      <c r="E1031" s="1"/>
      <c r="F1031" s="34"/>
      <c r="G1031" s="32"/>
      <c r="H1031" s="1"/>
      <c r="I1031" s="35"/>
      <c r="J1031" s="1"/>
      <c r="K1031" s="1"/>
      <c r="L1031" s="32"/>
      <c r="M1031" s="32"/>
      <c r="N1031" s="32"/>
      <c r="O1031" s="32"/>
      <c r="P1031" s="36"/>
      <c r="Q1031" s="36"/>
      <c r="R1031" s="36"/>
      <c r="S1031" s="36"/>
      <c r="T1031" s="36"/>
      <c r="U1031" s="32"/>
      <c r="V1031" s="32"/>
      <c r="W1031" s="32"/>
      <c r="X1031" s="32"/>
      <c r="Y1031" s="32"/>
      <c r="Z1031" s="32"/>
      <c r="AA1031" s="32"/>
      <c r="AB1031" s="32"/>
      <c r="AC1031" s="32"/>
      <c r="AD1031" s="32"/>
      <c r="AE1031" s="32"/>
      <c r="AF1031" s="1"/>
      <c r="AG1031" s="1"/>
      <c r="AH1031" s="1"/>
      <c r="AI1031" s="1"/>
      <c r="AJ1031" s="1"/>
      <c r="AK1031" s="1"/>
      <c r="AL1031" s="1"/>
      <c r="AM1031" s="1"/>
      <c r="AN1031" s="37"/>
    </row>
    <row r="1032" spans="1:40" ht="14.25" customHeight="1">
      <c r="A1032" s="1"/>
      <c r="B1032" s="32"/>
      <c r="C1032" s="32"/>
      <c r="D1032" s="33"/>
      <c r="E1032" s="1"/>
      <c r="F1032" s="34"/>
      <c r="G1032" s="32"/>
      <c r="H1032" s="1"/>
      <c r="I1032" s="35"/>
      <c r="J1032" s="1"/>
      <c r="K1032" s="1"/>
      <c r="L1032" s="32"/>
      <c r="M1032" s="32"/>
      <c r="N1032" s="32"/>
      <c r="O1032" s="32"/>
      <c r="P1032" s="36"/>
      <c r="Q1032" s="36"/>
      <c r="R1032" s="36"/>
      <c r="S1032" s="36"/>
      <c r="T1032" s="36"/>
      <c r="U1032" s="32"/>
      <c r="V1032" s="32"/>
      <c r="W1032" s="32"/>
      <c r="X1032" s="32"/>
      <c r="Y1032" s="32"/>
      <c r="Z1032" s="32"/>
      <c r="AA1032" s="32"/>
      <c r="AB1032" s="32"/>
      <c r="AC1032" s="32"/>
      <c r="AD1032" s="32"/>
      <c r="AE1032" s="32"/>
      <c r="AF1032" s="1"/>
      <c r="AG1032" s="1"/>
      <c r="AH1032" s="1"/>
      <c r="AI1032" s="1"/>
      <c r="AJ1032" s="1"/>
      <c r="AK1032" s="1"/>
      <c r="AL1032" s="1"/>
      <c r="AM1032" s="1"/>
      <c r="AN1032" s="37"/>
    </row>
    <row r="1033" spans="1:40" ht="14.25" customHeight="1">
      <c r="A1033" s="1"/>
      <c r="B1033" s="32"/>
      <c r="C1033" s="32"/>
      <c r="D1033" s="33"/>
      <c r="E1033" s="1"/>
      <c r="F1033" s="34"/>
      <c r="G1033" s="32"/>
      <c r="H1033" s="1"/>
      <c r="I1033" s="35"/>
      <c r="J1033" s="1"/>
      <c r="K1033" s="1"/>
      <c r="L1033" s="32"/>
      <c r="M1033" s="32"/>
      <c r="N1033" s="32"/>
      <c r="O1033" s="32"/>
      <c r="P1033" s="36"/>
      <c r="Q1033" s="36"/>
      <c r="R1033" s="36"/>
      <c r="S1033" s="36"/>
      <c r="T1033" s="36"/>
      <c r="U1033" s="32"/>
      <c r="V1033" s="32"/>
      <c r="W1033" s="32"/>
      <c r="X1033" s="32"/>
      <c r="Y1033" s="32"/>
      <c r="Z1033" s="32"/>
      <c r="AA1033" s="32"/>
      <c r="AB1033" s="32"/>
      <c r="AC1033" s="32"/>
      <c r="AD1033" s="32"/>
      <c r="AE1033" s="32"/>
      <c r="AF1033" s="1"/>
      <c r="AG1033" s="1"/>
      <c r="AH1033" s="1"/>
      <c r="AI1033" s="1"/>
      <c r="AJ1033" s="1"/>
      <c r="AK1033" s="1"/>
      <c r="AL1033" s="1"/>
      <c r="AM1033" s="1"/>
      <c r="AN1033" s="37"/>
    </row>
    <row r="1034" spans="1:40" ht="14.25" customHeight="1">
      <c r="A1034" s="1"/>
      <c r="B1034" s="32"/>
      <c r="C1034" s="32"/>
      <c r="D1034" s="33"/>
      <c r="E1034" s="1"/>
      <c r="F1034" s="34"/>
      <c r="G1034" s="32"/>
      <c r="H1034" s="1"/>
      <c r="I1034" s="35"/>
      <c r="J1034" s="1"/>
      <c r="K1034" s="1"/>
      <c r="L1034" s="32"/>
      <c r="M1034" s="32"/>
      <c r="N1034" s="32"/>
      <c r="O1034" s="32"/>
      <c r="P1034" s="36"/>
      <c r="Q1034" s="36"/>
      <c r="R1034" s="36"/>
      <c r="S1034" s="36"/>
      <c r="T1034" s="36"/>
      <c r="U1034" s="32"/>
      <c r="V1034" s="32"/>
      <c r="W1034" s="32"/>
      <c r="X1034" s="32"/>
      <c r="Y1034" s="32"/>
      <c r="Z1034" s="32"/>
      <c r="AA1034" s="32"/>
      <c r="AB1034" s="32"/>
      <c r="AC1034" s="32"/>
      <c r="AD1034" s="32"/>
      <c r="AE1034" s="32"/>
      <c r="AF1034" s="1"/>
      <c r="AG1034" s="1"/>
      <c r="AH1034" s="1"/>
      <c r="AI1034" s="1"/>
      <c r="AJ1034" s="1"/>
      <c r="AK1034" s="1"/>
      <c r="AL1034" s="1"/>
      <c r="AM1034" s="1"/>
      <c r="AN1034" s="37"/>
    </row>
    <row r="1035" spans="1:40" ht="14.25" customHeight="1">
      <c r="A1035" s="1"/>
      <c r="B1035" s="32"/>
      <c r="C1035" s="32"/>
      <c r="D1035" s="33"/>
      <c r="E1035" s="1"/>
      <c r="F1035" s="34"/>
      <c r="G1035" s="32"/>
      <c r="H1035" s="1"/>
      <c r="I1035" s="35"/>
      <c r="J1035" s="1"/>
      <c r="K1035" s="1"/>
      <c r="L1035" s="32"/>
      <c r="M1035" s="32"/>
      <c r="N1035" s="32"/>
      <c r="O1035" s="32"/>
      <c r="P1035" s="36"/>
      <c r="Q1035" s="36"/>
      <c r="R1035" s="36"/>
      <c r="S1035" s="36"/>
      <c r="T1035" s="36"/>
      <c r="U1035" s="32"/>
      <c r="V1035" s="32"/>
      <c r="W1035" s="32"/>
      <c r="X1035" s="32"/>
      <c r="Y1035" s="32"/>
      <c r="Z1035" s="32"/>
      <c r="AA1035" s="32"/>
      <c r="AB1035" s="32"/>
      <c r="AC1035" s="32"/>
      <c r="AD1035" s="32"/>
      <c r="AE1035" s="32"/>
      <c r="AF1035" s="1"/>
      <c r="AG1035" s="1"/>
      <c r="AH1035" s="1"/>
      <c r="AI1035" s="1"/>
      <c r="AJ1035" s="1"/>
      <c r="AK1035" s="1"/>
      <c r="AL1035" s="1"/>
      <c r="AM1035" s="1"/>
      <c r="AN1035" s="37"/>
    </row>
    <row r="1036" spans="1:40" ht="14.25" customHeight="1">
      <c r="A1036" s="1"/>
      <c r="B1036" s="32"/>
      <c r="C1036" s="32"/>
      <c r="D1036" s="33"/>
      <c r="E1036" s="1"/>
      <c r="F1036" s="34"/>
      <c r="G1036" s="32"/>
      <c r="H1036" s="1"/>
      <c r="I1036" s="35"/>
      <c r="J1036" s="1"/>
      <c r="K1036" s="1"/>
      <c r="L1036" s="32"/>
      <c r="M1036" s="32"/>
      <c r="N1036" s="32"/>
      <c r="O1036" s="32"/>
      <c r="P1036" s="36"/>
      <c r="Q1036" s="36"/>
      <c r="R1036" s="36"/>
      <c r="S1036" s="36"/>
      <c r="T1036" s="36"/>
      <c r="U1036" s="32"/>
      <c r="V1036" s="32"/>
      <c r="W1036" s="32"/>
      <c r="X1036" s="32"/>
      <c r="Y1036" s="32"/>
      <c r="Z1036" s="32"/>
      <c r="AA1036" s="32"/>
      <c r="AB1036" s="32"/>
      <c r="AC1036" s="32"/>
      <c r="AD1036" s="32"/>
      <c r="AE1036" s="32"/>
      <c r="AF1036" s="1"/>
      <c r="AG1036" s="1"/>
      <c r="AH1036" s="1"/>
      <c r="AI1036" s="1"/>
      <c r="AJ1036" s="1"/>
      <c r="AK1036" s="1"/>
      <c r="AL1036" s="1"/>
      <c r="AM1036" s="1"/>
      <c r="AN1036" s="37"/>
    </row>
    <row r="1037" spans="1:40" ht="14.25" customHeight="1">
      <c r="A1037" s="1"/>
      <c r="B1037" s="32"/>
      <c r="C1037" s="32"/>
      <c r="D1037" s="33"/>
      <c r="E1037" s="1"/>
      <c r="F1037" s="34"/>
      <c r="G1037" s="32"/>
      <c r="H1037" s="1"/>
      <c r="I1037" s="35"/>
      <c r="J1037" s="1"/>
      <c r="K1037" s="1"/>
      <c r="L1037" s="32"/>
      <c r="M1037" s="32"/>
      <c r="N1037" s="32"/>
      <c r="O1037" s="32"/>
      <c r="P1037" s="36"/>
      <c r="Q1037" s="36"/>
      <c r="R1037" s="36"/>
      <c r="S1037" s="36"/>
      <c r="T1037" s="36"/>
      <c r="U1037" s="32"/>
      <c r="V1037" s="32"/>
      <c r="W1037" s="32"/>
      <c r="X1037" s="32"/>
      <c r="Y1037" s="32"/>
      <c r="Z1037" s="32"/>
      <c r="AA1037" s="32"/>
      <c r="AB1037" s="32"/>
      <c r="AC1037" s="32"/>
      <c r="AD1037" s="32"/>
      <c r="AE1037" s="32"/>
      <c r="AF1037" s="1"/>
      <c r="AG1037" s="1"/>
      <c r="AH1037" s="1"/>
      <c r="AI1037" s="1"/>
      <c r="AJ1037" s="1"/>
      <c r="AK1037" s="1"/>
      <c r="AL1037" s="1"/>
      <c r="AM1037" s="1"/>
      <c r="AN1037" s="37"/>
    </row>
    <row r="1038" spans="1:40" ht="14.25" customHeight="1">
      <c r="A1038" s="1"/>
      <c r="B1038" s="32"/>
      <c r="C1038" s="32"/>
      <c r="D1038" s="33"/>
      <c r="E1038" s="1"/>
      <c r="F1038" s="34"/>
      <c r="G1038" s="32"/>
      <c r="H1038" s="1"/>
      <c r="I1038" s="35"/>
      <c r="J1038" s="1"/>
      <c r="K1038" s="1"/>
      <c r="L1038" s="32"/>
      <c r="M1038" s="32"/>
      <c r="N1038" s="32"/>
      <c r="O1038" s="32"/>
      <c r="P1038" s="36"/>
      <c r="Q1038" s="36"/>
      <c r="R1038" s="36"/>
      <c r="S1038" s="36"/>
      <c r="T1038" s="36"/>
      <c r="U1038" s="32"/>
      <c r="V1038" s="32"/>
      <c r="W1038" s="32"/>
      <c r="X1038" s="32"/>
      <c r="Y1038" s="32"/>
      <c r="Z1038" s="32"/>
      <c r="AA1038" s="32"/>
      <c r="AB1038" s="32"/>
      <c r="AC1038" s="32"/>
      <c r="AD1038" s="32"/>
      <c r="AE1038" s="32"/>
      <c r="AF1038" s="1"/>
      <c r="AG1038" s="1"/>
      <c r="AH1038" s="1"/>
      <c r="AI1038" s="1"/>
      <c r="AJ1038" s="1"/>
      <c r="AK1038" s="1"/>
      <c r="AL1038" s="1"/>
      <c r="AM1038" s="1"/>
      <c r="AN1038" s="37"/>
    </row>
    <row r="1039" spans="1:40" ht="14.25" customHeight="1">
      <c r="A1039" s="1"/>
      <c r="B1039" s="32"/>
      <c r="C1039" s="32"/>
      <c r="D1039" s="33"/>
      <c r="E1039" s="1"/>
      <c r="F1039" s="34"/>
      <c r="G1039" s="32"/>
      <c r="H1039" s="1"/>
      <c r="I1039" s="35"/>
      <c r="J1039" s="1"/>
      <c r="K1039" s="1"/>
      <c r="L1039" s="32"/>
      <c r="M1039" s="32"/>
      <c r="N1039" s="32"/>
      <c r="O1039" s="32"/>
      <c r="P1039" s="36"/>
      <c r="Q1039" s="36"/>
      <c r="R1039" s="36"/>
      <c r="S1039" s="36"/>
      <c r="T1039" s="36"/>
      <c r="U1039" s="32"/>
      <c r="V1039" s="32"/>
      <c r="W1039" s="32"/>
      <c r="X1039" s="32"/>
      <c r="Y1039" s="32"/>
      <c r="Z1039" s="32"/>
      <c r="AA1039" s="32"/>
      <c r="AB1039" s="32"/>
      <c r="AC1039" s="32"/>
      <c r="AD1039" s="32"/>
      <c r="AE1039" s="32"/>
      <c r="AF1039" s="1"/>
      <c r="AG1039" s="1"/>
      <c r="AH1039" s="1"/>
      <c r="AI1039" s="1"/>
      <c r="AJ1039" s="1"/>
      <c r="AK1039" s="1"/>
      <c r="AL1039" s="1"/>
      <c r="AM1039" s="1"/>
      <c r="AN1039" s="37"/>
    </row>
    <row r="1040" spans="1:40" ht="14.25" customHeight="1">
      <c r="A1040" s="1"/>
      <c r="B1040" s="32"/>
      <c r="C1040" s="32"/>
      <c r="D1040" s="33"/>
      <c r="E1040" s="1"/>
      <c r="F1040" s="34"/>
      <c r="G1040" s="32"/>
      <c r="H1040" s="1"/>
      <c r="I1040" s="35"/>
      <c r="J1040" s="1"/>
      <c r="K1040" s="1"/>
      <c r="L1040" s="32"/>
      <c r="M1040" s="32"/>
      <c r="N1040" s="32"/>
      <c r="O1040" s="32"/>
      <c r="P1040" s="36"/>
      <c r="Q1040" s="36"/>
      <c r="R1040" s="36"/>
      <c r="S1040" s="36"/>
      <c r="T1040" s="36"/>
      <c r="U1040" s="32"/>
      <c r="V1040" s="32"/>
      <c r="W1040" s="32"/>
      <c r="X1040" s="32"/>
      <c r="Y1040" s="32"/>
      <c r="Z1040" s="32"/>
      <c r="AA1040" s="32"/>
      <c r="AB1040" s="32"/>
      <c r="AC1040" s="32"/>
      <c r="AD1040" s="32"/>
      <c r="AE1040" s="32"/>
      <c r="AF1040" s="1"/>
      <c r="AG1040" s="1"/>
      <c r="AH1040" s="1"/>
      <c r="AI1040" s="1"/>
      <c r="AJ1040" s="1"/>
      <c r="AK1040" s="1"/>
      <c r="AL1040" s="1"/>
      <c r="AM1040" s="1"/>
      <c r="AN1040" s="37"/>
    </row>
    <row r="1041" spans="1:40" ht="14.25" customHeight="1">
      <c r="A1041" s="1"/>
      <c r="B1041" s="32"/>
      <c r="C1041" s="32"/>
      <c r="D1041" s="33"/>
      <c r="E1041" s="1"/>
      <c r="F1041" s="34"/>
      <c r="G1041" s="32"/>
      <c r="H1041" s="1"/>
      <c r="I1041" s="35"/>
      <c r="J1041" s="1"/>
      <c r="K1041" s="1"/>
      <c r="L1041" s="32"/>
      <c r="M1041" s="32"/>
      <c r="N1041" s="32"/>
      <c r="O1041" s="32"/>
      <c r="P1041" s="36"/>
      <c r="Q1041" s="36"/>
      <c r="R1041" s="36"/>
      <c r="S1041" s="36"/>
      <c r="T1041" s="36"/>
      <c r="U1041" s="32"/>
      <c r="V1041" s="32"/>
      <c r="W1041" s="32"/>
      <c r="X1041" s="32"/>
      <c r="Y1041" s="32"/>
      <c r="Z1041" s="32"/>
      <c r="AA1041" s="32"/>
      <c r="AB1041" s="32"/>
      <c r="AC1041" s="32"/>
      <c r="AD1041" s="32"/>
      <c r="AE1041" s="32"/>
      <c r="AF1041" s="1"/>
      <c r="AG1041" s="1"/>
      <c r="AH1041" s="1"/>
      <c r="AI1041" s="1"/>
      <c r="AJ1041" s="1"/>
      <c r="AK1041" s="1"/>
      <c r="AL1041" s="1"/>
      <c r="AM1041" s="1"/>
      <c r="AN1041" s="37"/>
    </row>
    <row r="1042" spans="1:40" ht="14.25" customHeight="1">
      <c r="A1042" s="1"/>
      <c r="B1042" s="32"/>
      <c r="C1042" s="32"/>
      <c r="D1042" s="33"/>
      <c r="E1042" s="1"/>
      <c r="F1042" s="34"/>
      <c r="G1042" s="32"/>
      <c r="H1042" s="1"/>
      <c r="I1042" s="35"/>
      <c r="J1042" s="1"/>
      <c r="K1042" s="1"/>
      <c r="L1042" s="32"/>
      <c r="M1042" s="32"/>
      <c r="N1042" s="32"/>
      <c r="O1042" s="32"/>
      <c r="P1042" s="36"/>
      <c r="Q1042" s="36"/>
      <c r="R1042" s="36"/>
      <c r="S1042" s="36"/>
      <c r="T1042" s="36"/>
      <c r="U1042" s="32"/>
      <c r="V1042" s="32"/>
      <c r="W1042" s="32"/>
      <c r="X1042" s="32"/>
      <c r="Y1042" s="32"/>
      <c r="Z1042" s="32"/>
      <c r="AA1042" s="32"/>
      <c r="AB1042" s="32"/>
      <c r="AC1042" s="32"/>
      <c r="AD1042" s="32"/>
      <c r="AE1042" s="32"/>
      <c r="AF1042" s="1"/>
      <c r="AG1042" s="1"/>
      <c r="AH1042" s="1"/>
      <c r="AI1042" s="1"/>
      <c r="AJ1042" s="1"/>
      <c r="AK1042" s="1"/>
      <c r="AL1042" s="1"/>
      <c r="AM1042" s="1"/>
      <c r="AN1042" s="37"/>
    </row>
    <row r="1043" spans="1:40" ht="14.25" customHeight="1">
      <c r="A1043" s="1"/>
      <c r="B1043" s="32"/>
      <c r="C1043" s="32"/>
      <c r="D1043" s="33"/>
      <c r="E1043" s="1"/>
      <c r="F1043" s="34"/>
      <c r="G1043" s="32"/>
      <c r="H1043" s="1"/>
      <c r="I1043" s="35"/>
      <c r="J1043" s="1"/>
      <c r="K1043" s="1"/>
      <c r="L1043" s="32"/>
      <c r="M1043" s="32"/>
      <c r="N1043" s="32"/>
      <c r="O1043" s="32"/>
      <c r="P1043" s="36"/>
      <c r="Q1043" s="36"/>
      <c r="R1043" s="36"/>
      <c r="S1043" s="36"/>
      <c r="T1043" s="36"/>
      <c r="U1043" s="32"/>
      <c r="V1043" s="32"/>
      <c r="W1043" s="32"/>
      <c r="X1043" s="32"/>
      <c r="Y1043" s="32"/>
      <c r="Z1043" s="32"/>
      <c r="AA1043" s="32"/>
      <c r="AB1043" s="32"/>
      <c r="AC1043" s="32"/>
      <c r="AD1043" s="32"/>
      <c r="AE1043" s="32"/>
      <c r="AF1043" s="1"/>
      <c r="AG1043" s="1"/>
      <c r="AH1043" s="1"/>
      <c r="AI1043" s="1"/>
      <c r="AJ1043" s="1"/>
      <c r="AK1043" s="1"/>
      <c r="AL1043" s="1"/>
      <c r="AM1043" s="1"/>
      <c r="AN1043" s="37"/>
    </row>
    <row r="1044" spans="1:40" ht="14.25" customHeight="1">
      <c r="A1044" s="1"/>
      <c r="B1044" s="32"/>
      <c r="C1044" s="32"/>
      <c r="D1044" s="33"/>
      <c r="E1044" s="1"/>
      <c r="F1044" s="34"/>
      <c r="G1044" s="32"/>
      <c r="H1044" s="1"/>
      <c r="I1044" s="35"/>
      <c r="J1044" s="1"/>
      <c r="K1044" s="1"/>
      <c r="L1044" s="32"/>
      <c r="M1044" s="32"/>
      <c r="N1044" s="32"/>
      <c r="O1044" s="32"/>
      <c r="P1044" s="36"/>
      <c r="Q1044" s="36"/>
      <c r="R1044" s="36"/>
      <c r="S1044" s="36"/>
      <c r="T1044" s="36"/>
      <c r="U1044" s="32"/>
      <c r="V1044" s="32"/>
      <c r="W1044" s="32"/>
      <c r="X1044" s="32"/>
      <c r="Y1044" s="32"/>
      <c r="Z1044" s="32"/>
      <c r="AA1044" s="32"/>
      <c r="AB1044" s="32"/>
      <c r="AC1044" s="32"/>
      <c r="AD1044" s="32"/>
      <c r="AE1044" s="32"/>
      <c r="AF1044" s="1"/>
      <c r="AG1044" s="1"/>
      <c r="AH1044" s="1"/>
      <c r="AI1044" s="1"/>
      <c r="AJ1044" s="1"/>
      <c r="AK1044" s="1"/>
      <c r="AL1044" s="1"/>
      <c r="AM1044" s="1"/>
      <c r="AN1044" s="37"/>
    </row>
    <row r="1045" spans="1:40" ht="14.25" customHeight="1">
      <c r="A1045" s="1"/>
      <c r="B1045" s="32"/>
      <c r="C1045" s="32"/>
      <c r="D1045" s="33"/>
      <c r="E1045" s="1"/>
      <c r="F1045" s="34"/>
      <c r="G1045" s="32"/>
      <c r="H1045" s="1"/>
      <c r="I1045" s="35"/>
      <c r="J1045" s="1"/>
      <c r="K1045" s="1"/>
      <c r="L1045" s="32"/>
      <c r="M1045" s="32"/>
      <c r="N1045" s="32"/>
      <c r="O1045" s="32"/>
      <c r="P1045" s="36"/>
      <c r="Q1045" s="36"/>
      <c r="R1045" s="36"/>
      <c r="S1045" s="36"/>
      <c r="T1045" s="36"/>
      <c r="U1045" s="32"/>
      <c r="V1045" s="32"/>
      <c r="W1045" s="32"/>
      <c r="X1045" s="32"/>
      <c r="Y1045" s="32"/>
      <c r="Z1045" s="32"/>
      <c r="AA1045" s="32"/>
      <c r="AB1045" s="32"/>
      <c r="AC1045" s="32"/>
      <c r="AD1045" s="32"/>
      <c r="AE1045" s="32"/>
      <c r="AF1045" s="1"/>
      <c r="AG1045" s="1"/>
      <c r="AH1045" s="1"/>
      <c r="AI1045" s="1"/>
      <c r="AJ1045" s="1"/>
      <c r="AK1045" s="1"/>
      <c r="AL1045" s="1"/>
      <c r="AM1045" s="1"/>
      <c r="AN1045" s="37"/>
    </row>
    <row r="1046" spans="1:40" ht="14.25" customHeight="1">
      <c r="A1046" s="1"/>
      <c r="B1046" s="32"/>
      <c r="C1046" s="32"/>
      <c r="D1046" s="33"/>
      <c r="E1046" s="1"/>
      <c r="F1046" s="34"/>
      <c r="G1046" s="32"/>
      <c r="H1046" s="1"/>
      <c r="I1046" s="35"/>
      <c r="J1046" s="1"/>
      <c r="K1046" s="1"/>
      <c r="L1046" s="32"/>
      <c r="M1046" s="32"/>
      <c r="N1046" s="32"/>
      <c r="O1046" s="32"/>
      <c r="P1046" s="36"/>
      <c r="Q1046" s="36"/>
      <c r="R1046" s="36"/>
      <c r="S1046" s="36"/>
      <c r="T1046" s="36"/>
      <c r="U1046" s="32"/>
      <c r="V1046" s="32"/>
      <c r="W1046" s="32"/>
      <c r="X1046" s="32"/>
      <c r="Y1046" s="32"/>
      <c r="Z1046" s="32"/>
      <c r="AA1046" s="32"/>
      <c r="AB1046" s="32"/>
      <c r="AC1046" s="32"/>
      <c r="AD1046" s="32"/>
      <c r="AE1046" s="32"/>
      <c r="AF1046" s="1"/>
      <c r="AG1046" s="1"/>
      <c r="AH1046" s="1"/>
      <c r="AI1046" s="1"/>
      <c r="AJ1046" s="1"/>
      <c r="AK1046" s="1"/>
      <c r="AL1046" s="1"/>
      <c r="AM1046" s="1"/>
      <c r="AN1046" s="37"/>
    </row>
    <row r="1047" spans="1:40" ht="14.25" customHeight="1">
      <c r="A1047" s="1"/>
      <c r="B1047" s="32"/>
      <c r="C1047" s="32"/>
      <c r="D1047" s="33"/>
      <c r="E1047" s="1"/>
      <c r="F1047" s="34"/>
      <c r="G1047" s="32"/>
      <c r="H1047" s="1"/>
      <c r="I1047" s="35"/>
      <c r="J1047" s="1"/>
      <c r="K1047" s="1"/>
      <c r="L1047" s="32"/>
      <c r="M1047" s="32"/>
      <c r="N1047" s="32"/>
      <c r="O1047" s="32"/>
      <c r="P1047" s="36"/>
      <c r="Q1047" s="36"/>
      <c r="R1047" s="36"/>
      <c r="S1047" s="36"/>
      <c r="T1047" s="36"/>
      <c r="U1047" s="32"/>
      <c r="V1047" s="32"/>
      <c r="W1047" s="32"/>
      <c r="X1047" s="32"/>
      <c r="Y1047" s="32"/>
      <c r="Z1047" s="32"/>
      <c r="AA1047" s="32"/>
      <c r="AB1047" s="32"/>
      <c r="AC1047" s="32"/>
      <c r="AD1047" s="32"/>
      <c r="AE1047" s="32"/>
      <c r="AF1047" s="1"/>
      <c r="AG1047" s="1"/>
      <c r="AH1047" s="1"/>
      <c r="AI1047" s="1"/>
      <c r="AJ1047" s="1"/>
      <c r="AK1047" s="1"/>
      <c r="AL1047" s="1"/>
      <c r="AM1047" s="1"/>
      <c r="AN1047" s="37"/>
    </row>
    <row r="1048" spans="1:40" ht="14.25" customHeight="1">
      <c r="A1048" s="1"/>
      <c r="B1048" s="32"/>
      <c r="C1048" s="32"/>
      <c r="D1048" s="33"/>
      <c r="E1048" s="1"/>
      <c r="F1048" s="34"/>
      <c r="G1048" s="32"/>
      <c r="H1048" s="1"/>
      <c r="I1048" s="35"/>
      <c r="J1048" s="1"/>
      <c r="K1048" s="1"/>
      <c r="L1048" s="32"/>
      <c r="M1048" s="32"/>
      <c r="N1048" s="32"/>
      <c r="O1048" s="32"/>
      <c r="P1048" s="36"/>
      <c r="Q1048" s="36"/>
      <c r="R1048" s="36"/>
      <c r="S1048" s="36"/>
      <c r="T1048" s="36"/>
      <c r="U1048" s="32"/>
      <c r="V1048" s="32"/>
      <c r="W1048" s="32"/>
      <c r="X1048" s="32"/>
      <c r="Y1048" s="32"/>
      <c r="Z1048" s="32"/>
      <c r="AA1048" s="32"/>
      <c r="AB1048" s="32"/>
      <c r="AC1048" s="32"/>
      <c r="AD1048" s="32"/>
      <c r="AE1048" s="32"/>
      <c r="AF1048" s="1"/>
      <c r="AG1048" s="1"/>
      <c r="AH1048" s="1"/>
      <c r="AI1048" s="1"/>
      <c r="AJ1048" s="1"/>
      <c r="AK1048" s="1"/>
      <c r="AL1048" s="1"/>
      <c r="AM1048" s="1"/>
      <c r="AN1048" s="37"/>
    </row>
    <row r="1049" spans="1:40" ht="14.25" customHeight="1">
      <c r="A1049" s="1"/>
      <c r="B1049" s="32"/>
      <c r="C1049" s="32"/>
      <c r="D1049" s="33"/>
      <c r="E1049" s="1"/>
      <c r="F1049" s="34"/>
      <c r="G1049" s="32"/>
      <c r="H1049" s="1"/>
      <c r="I1049" s="35"/>
      <c r="J1049" s="1"/>
      <c r="K1049" s="1"/>
      <c r="L1049" s="32"/>
      <c r="M1049" s="32"/>
      <c r="N1049" s="32"/>
      <c r="O1049" s="32"/>
      <c r="P1049" s="36"/>
      <c r="Q1049" s="36"/>
      <c r="R1049" s="36"/>
      <c r="S1049" s="36"/>
      <c r="T1049" s="36"/>
      <c r="U1049" s="32"/>
      <c r="V1049" s="32"/>
      <c r="W1049" s="32"/>
      <c r="X1049" s="32"/>
      <c r="Y1049" s="32"/>
      <c r="Z1049" s="32"/>
      <c r="AA1049" s="32"/>
      <c r="AB1049" s="32"/>
      <c r="AC1049" s="32"/>
      <c r="AD1049" s="32"/>
      <c r="AE1049" s="32"/>
      <c r="AF1049" s="1"/>
      <c r="AG1049" s="1"/>
      <c r="AH1049" s="1"/>
      <c r="AI1049" s="1"/>
      <c r="AJ1049" s="1"/>
      <c r="AK1049" s="1"/>
      <c r="AL1049" s="1"/>
      <c r="AM1049" s="1"/>
      <c r="AN1049" s="37"/>
    </row>
    <row r="1050" spans="1:40" ht="14.25" customHeight="1">
      <c r="A1050" s="1"/>
      <c r="B1050" s="32"/>
      <c r="C1050" s="32"/>
      <c r="D1050" s="33"/>
      <c r="E1050" s="1"/>
      <c r="F1050" s="34"/>
      <c r="G1050" s="32"/>
      <c r="H1050" s="1"/>
      <c r="I1050" s="35"/>
      <c r="J1050" s="1"/>
      <c r="K1050" s="1"/>
      <c r="L1050" s="32"/>
      <c r="M1050" s="32"/>
      <c r="N1050" s="32"/>
      <c r="O1050" s="32"/>
      <c r="P1050" s="36"/>
      <c r="Q1050" s="36"/>
      <c r="R1050" s="36"/>
      <c r="S1050" s="36"/>
      <c r="T1050" s="36"/>
      <c r="U1050" s="32"/>
      <c r="V1050" s="32"/>
      <c r="W1050" s="32"/>
      <c r="X1050" s="32"/>
      <c r="Y1050" s="32"/>
      <c r="Z1050" s="32"/>
      <c r="AA1050" s="32"/>
      <c r="AB1050" s="32"/>
      <c r="AC1050" s="32"/>
      <c r="AD1050" s="32"/>
      <c r="AE1050" s="32"/>
      <c r="AF1050" s="1"/>
      <c r="AG1050" s="1"/>
      <c r="AH1050" s="1"/>
      <c r="AI1050" s="1"/>
      <c r="AJ1050" s="1"/>
      <c r="AK1050" s="1"/>
      <c r="AL1050" s="1"/>
      <c r="AM1050" s="1"/>
      <c r="AN1050" s="37"/>
    </row>
    <row r="1051" spans="1:40" ht="14.25" customHeight="1">
      <c r="A1051" s="1"/>
      <c r="B1051" s="32"/>
      <c r="C1051" s="32"/>
      <c r="D1051" s="33"/>
      <c r="E1051" s="1"/>
      <c r="F1051" s="34"/>
      <c r="G1051" s="32"/>
      <c r="H1051" s="1"/>
      <c r="I1051" s="35"/>
      <c r="J1051" s="1"/>
      <c r="K1051" s="1"/>
      <c r="L1051" s="32"/>
      <c r="M1051" s="32"/>
      <c r="N1051" s="32"/>
      <c r="O1051" s="32"/>
      <c r="P1051" s="36"/>
      <c r="Q1051" s="36"/>
      <c r="R1051" s="36"/>
      <c r="S1051" s="36"/>
      <c r="T1051" s="36"/>
      <c r="U1051" s="32"/>
      <c r="V1051" s="32"/>
      <c r="W1051" s="32"/>
      <c r="X1051" s="32"/>
      <c r="Y1051" s="32"/>
      <c r="Z1051" s="32"/>
      <c r="AA1051" s="32"/>
      <c r="AB1051" s="32"/>
      <c r="AC1051" s="32"/>
      <c r="AD1051" s="32"/>
      <c r="AE1051" s="32"/>
      <c r="AF1051" s="1"/>
      <c r="AG1051" s="1"/>
      <c r="AH1051" s="1"/>
      <c r="AI1051" s="1"/>
      <c r="AJ1051" s="1"/>
      <c r="AK1051" s="1"/>
      <c r="AL1051" s="1"/>
      <c r="AM1051" s="1"/>
      <c r="AN1051" s="37"/>
    </row>
    <row r="1052" spans="1:40" ht="14.25" customHeight="1">
      <c r="A1052" s="1"/>
      <c r="B1052" s="32"/>
      <c r="C1052" s="32"/>
      <c r="D1052" s="33"/>
      <c r="E1052" s="1"/>
      <c r="F1052" s="34"/>
      <c r="G1052" s="32"/>
      <c r="H1052" s="1"/>
      <c r="I1052" s="35"/>
      <c r="J1052" s="1"/>
      <c r="K1052" s="1"/>
      <c r="L1052" s="32"/>
      <c r="M1052" s="32"/>
      <c r="N1052" s="32"/>
      <c r="O1052" s="32"/>
      <c r="P1052" s="36"/>
      <c r="Q1052" s="36"/>
      <c r="R1052" s="36"/>
      <c r="S1052" s="36"/>
      <c r="T1052" s="36"/>
      <c r="U1052" s="32"/>
      <c r="V1052" s="32"/>
      <c r="W1052" s="32"/>
      <c r="X1052" s="32"/>
      <c r="Y1052" s="32"/>
      <c r="Z1052" s="32"/>
      <c r="AA1052" s="32"/>
      <c r="AB1052" s="32"/>
      <c r="AC1052" s="32"/>
      <c r="AD1052" s="32"/>
      <c r="AE1052" s="32"/>
      <c r="AF1052" s="1"/>
      <c r="AG1052" s="1"/>
      <c r="AH1052" s="1"/>
      <c r="AI1052" s="1"/>
      <c r="AJ1052" s="1"/>
      <c r="AK1052" s="1"/>
      <c r="AL1052" s="1"/>
      <c r="AM1052" s="1"/>
      <c r="AN1052" s="37"/>
    </row>
    <row r="1053" spans="1:40" ht="14.25" customHeight="1">
      <c r="A1053" s="1"/>
      <c r="B1053" s="32"/>
      <c r="C1053" s="32"/>
      <c r="D1053" s="33"/>
      <c r="E1053" s="1"/>
      <c r="F1053" s="34"/>
      <c r="G1053" s="32"/>
      <c r="H1053" s="1"/>
      <c r="I1053" s="35"/>
      <c r="J1053" s="1"/>
      <c r="K1053" s="1"/>
      <c r="L1053" s="32"/>
      <c r="M1053" s="32"/>
      <c r="N1053" s="32"/>
      <c r="O1053" s="32"/>
      <c r="P1053" s="36"/>
      <c r="Q1053" s="36"/>
      <c r="R1053" s="36"/>
      <c r="S1053" s="36"/>
      <c r="T1053" s="36"/>
      <c r="U1053" s="32"/>
      <c r="V1053" s="32"/>
      <c r="W1053" s="32"/>
      <c r="X1053" s="32"/>
      <c r="Y1053" s="32"/>
      <c r="Z1053" s="32"/>
      <c r="AA1053" s="32"/>
      <c r="AB1053" s="32"/>
      <c r="AC1053" s="32"/>
      <c r="AD1053" s="32"/>
      <c r="AE1053" s="32"/>
      <c r="AF1053" s="1"/>
      <c r="AG1053" s="1"/>
      <c r="AH1053" s="1"/>
      <c r="AI1053" s="1"/>
      <c r="AJ1053" s="1"/>
      <c r="AK1053" s="1"/>
      <c r="AL1053" s="1"/>
      <c r="AM1053" s="1"/>
      <c r="AN1053" s="37"/>
    </row>
    <row r="1054" spans="1:40" ht="14.25" customHeight="1">
      <c r="A1054" s="1"/>
      <c r="B1054" s="32"/>
      <c r="C1054" s="32"/>
      <c r="D1054" s="33"/>
      <c r="E1054" s="1"/>
      <c r="F1054" s="34"/>
      <c r="G1054" s="32"/>
      <c r="H1054" s="1"/>
      <c r="I1054" s="35"/>
      <c r="J1054" s="1"/>
      <c r="K1054" s="1"/>
      <c r="L1054" s="32"/>
      <c r="M1054" s="32"/>
      <c r="N1054" s="32"/>
      <c r="O1054" s="32"/>
      <c r="P1054" s="36"/>
      <c r="Q1054" s="36"/>
      <c r="R1054" s="36"/>
      <c r="S1054" s="36"/>
      <c r="T1054" s="36"/>
      <c r="U1054" s="32"/>
      <c r="V1054" s="32"/>
      <c r="W1054" s="32"/>
      <c r="X1054" s="32"/>
      <c r="Y1054" s="32"/>
      <c r="Z1054" s="32"/>
      <c r="AA1054" s="32"/>
      <c r="AB1054" s="32"/>
      <c r="AC1054" s="32"/>
      <c r="AD1054" s="32"/>
      <c r="AE1054" s="32"/>
      <c r="AF1054" s="1"/>
      <c r="AG1054" s="1"/>
      <c r="AH1054" s="1"/>
      <c r="AI1054" s="1"/>
      <c r="AJ1054" s="1"/>
      <c r="AK1054" s="1"/>
      <c r="AL1054" s="1"/>
      <c r="AM1054" s="1"/>
      <c r="AN1054" s="37"/>
    </row>
    <row r="1055" spans="1:40" ht="14.25" customHeight="1">
      <c r="A1055" s="1"/>
      <c r="B1055" s="32"/>
      <c r="C1055" s="32"/>
      <c r="D1055" s="33"/>
      <c r="E1055" s="1"/>
      <c r="F1055" s="34"/>
      <c r="G1055" s="32"/>
      <c r="H1055" s="1"/>
      <c r="I1055" s="35"/>
      <c r="J1055" s="1"/>
      <c r="K1055" s="1"/>
      <c r="L1055" s="32"/>
      <c r="M1055" s="32"/>
      <c r="N1055" s="32"/>
      <c r="O1055" s="32"/>
      <c r="P1055" s="36"/>
      <c r="Q1055" s="36"/>
      <c r="R1055" s="36"/>
      <c r="S1055" s="36"/>
      <c r="T1055" s="36"/>
      <c r="U1055" s="32"/>
      <c r="V1055" s="32"/>
      <c r="W1055" s="32"/>
      <c r="X1055" s="32"/>
      <c r="Y1055" s="32"/>
      <c r="Z1055" s="32"/>
      <c r="AA1055" s="32"/>
      <c r="AB1055" s="32"/>
      <c r="AC1055" s="32"/>
      <c r="AD1055" s="32"/>
      <c r="AE1055" s="32"/>
      <c r="AF1055" s="1"/>
      <c r="AG1055" s="1"/>
      <c r="AH1055" s="1"/>
      <c r="AI1055" s="1"/>
      <c r="AJ1055" s="1"/>
      <c r="AK1055" s="1"/>
      <c r="AL1055" s="1"/>
      <c r="AM1055" s="1"/>
      <c r="AN1055" s="37"/>
    </row>
    <row r="1056" spans="1:40" ht="14.25" customHeight="1">
      <c r="A1056" s="1"/>
      <c r="B1056" s="32"/>
      <c r="C1056" s="32"/>
      <c r="D1056" s="33"/>
      <c r="E1056" s="1"/>
      <c r="F1056" s="34"/>
      <c r="G1056" s="32"/>
      <c r="H1056" s="1"/>
      <c r="I1056" s="35"/>
      <c r="J1056" s="1"/>
      <c r="K1056" s="1"/>
      <c r="L1056" s="32"/>
      <c r="M1056" s="32"/>
      <c r="N1056" s="32"/>
      <c r="O1056" s="32"/>
      <c r="P1056" s="36"/>
      <c r="Q1056" s="36"/>
      <c r="R1056" s="36"/>
      <c r="S1056" s="36"/>
      <c r="T1056" s="36"/>
      <c r="U1056" s="32"/>
      <c r="V1056" s="32"/>
      <c r="W1056" s="32"/>
      <c r="X1056" s="32"/>
      <c r="Y1056" s="32"/>
      <c r="Z1056" s="32"/>
      <c r="AA1056" s="32"/>
      <c r="AB1056" s="32"/>
      <c r="AC1056" s="32"/>
      <c r="AD1056" s="32"/>
      <c r="AE1056" s="32"/>
      <c r="AF1056" s="1"/>
      <c r="AG1056" s="1"/>
      <c r="AH1056" s="1"/>
      <c r="AI1056" s="1"/>
      <c r="AJ1056" s="1"/>
      <c r="AK1056" s="1"/>
      <c r="AL1056" s="1"/>
      <c r="AM1056" s="1"/>
      <c r="AN1056" s="37"/>
    </row>
    <row r="1057" spans="1:40" ht="14.25" customHeight="1">
      <c r="A1057" s="1"/>
      <c r="B1057" s="32"/>
      <c r="C1057" s="32"/>
      <c r="D1057" s="33"/>
      <c r="E1057" s="1"/>
      <c r="F1057" s="34"/>
      <c r="G1057" s="32"/>
      <c r="H1057" s="1"/>
      <c r="I1057" s="35"/>
      <c r="J1057" s="1"/>
      <c r="K1057" s="1"/>
      <c r="L1057" s="32"/>
      <c r="M1057" s="32"/>
      <c r="N1057" s="32"/>
      <c r="O1057" s="32"/>
      <c r="P1057" s="36"/>
      <c r="Q1057" s="36"/>
      <c r="R1057" s="36"/>
      <c r="S1057" s="36"/>
      <c r="T1057" s="36"/>
      <c r="U1057" s="32"/>
      <c r="V1057" s="32"/>
      <c r="W1057" s="32"/>
      <c r="X1057" s="32"/>
      <c r="Y1057" s="32"/>
      <c r="Z1057" s="32"/>
      <c r="AA1057" s="32"/>
      <c r="AB1057" s="32"/>
      <c r="AC1057" s="32"/>
      <c r="AD1057" s="32"/>
      <c r="AE1057" s="32"/>
      <c r="AF1057" s="1"/>
      <c r="AG1057" s="1"/>
      <c r="AH1057" s="1"/>
      <c r="AI1057" s="1"/>
      <c r="AJ1057" s="1"/>
      <c r="AK1057" s="1"/>
      <c r="AL1057" s="1"/>
      <c r="AM1057" s="1"/>
      <c r="AN1057" s="37"/>
    </row>
    <row r="1058" spans="1:40" ht="14.25" customHeight="1">
      <c r="A1058" s="1"/>
      <c r="B1058" s="32"/>
      <c r="C1058" s="32"/>
      <c r="D1058" s="33"/>
      <c r="E1058" s="1"/>
      <c r="F1058" s="34"/>
      <c r="G1058" s="32"/>
      <c r="H1058" s="1"/>
      <c r="I1058" s="35"/>
      <c r="J1058" s="1"/>
      <c r="K1058" s="1"/>
      <c r="L1058" s="32"/>
      <c r="M1058" s="32"/>
      <c r="N1058" s="32"/>
      <c r="O1058" s="32"/>
      <c r="P1058" s="36"/>
      <c r="Q1058" s="36"/>
      <c r="R1058" s="36"/>
      <c r="S1058" s="36"/>
      <c r="T1058" s="36"/>
      <c r="U1058" s="32"/>
      <c r="V1058" s="32"/>
      <c r="W1058" s="32"/>
      <c r="X1058" s="32"/>
      <c r="Y1058" s="32"/>
      <c r="Z1058" s="32"/>
      <c r="AA1058" s="32"/>
      <c r="AB1058" s="32"/>
      <c r="AC1058" s="32"/>
      <c r="AD1058" s="32"/>
      <c r="AE1058" s="32"/>
      <c r="AF1058" s="1"/>
      <c r="AG1058" s="1"/>
      <c r="AH1058" s="1"/>
      <c r="AI1058" s="1"/>
      <c r="AJ1058" s="1"/>
      <c r="AK1058" s="1"/>
      <c r="AL1058" s="1"/>
      <c r="AM1058" s="1"/>
      <c r="AN1058" s="37"/>
    </row>
    <row r="1059" spans="1:40" ht="14.25" customHeight="1">
      <c r="A1059" s="1"/>
      <c r="B1059" s="32"/>
      <c r="C1059" s="32"/>
      <c r="D1059" s="33"/>
      <c r="E1059" s="1"/>
      <c r="F1059" s="34"/>
      <c r="G1059" s="32"/>
      <c r="H1059" s="1"/>
      <c r="I1059" s="35"/>
      <c r="J1059" s="1"/>
      <c r="K1059" s="1"/>
      <c r="L1059" s="32"/>
      <c r="M1059" s="32"/>
      <c r="N1059" s="32"/>
      <c r="O1059" s="32"/>
      <c r="P1059" s="36"/>
      <c r="Q1059" s="36"/>
      <c r="R1059" s="36"/>
      <c r="S1059" s="36"/>
      <c r="T1059" s="36"/>
      <c r="U1059" s="32"/>
      <c r="V1059" s="32"/>
      <c r="W1059" s="32"/>
      <c r="X1059" s="32"/>
      <c r="Y1059" s="32"/>
      <c r="Z1059" s="32"/>
      <c r="AA1059" s="32"/>
      <c r="AB1059" s="32"/>
      <c r="AC1059" s="32"/>
      <c r="AD1059" s="32"/>
      <c r="AE1059" s="32"/>
      <c r="AF1059" s="1"/>
      <c r="AG1059" s="1"/>
      <c r="AH1059" s="1"/>
      <c r="AI1059" s="1"/>
      <c r="AJ1059" s="1"/>
      <c r="AK1059" s="1"/>
      <c r="AL1059" s="1"/>
      <c r="AM1059" s="1"/>
      <c r="AN1059" s="37"/>
    </row>
    <row r="1060" spans="1:40" ht="14.25" customHeight="1">
      <c r="A1060" s="1"/>
      <c r="B1060" s="32"/>
      <c r="C1060" s="32"/>
      <c r="D1060" s="33"/>
      <c r="E1060" s="1"/>
      <c r="F1060" s="34"/>
      <c r="G1060" s="32"/>
      <c r="H1060" s="1"/>
      <c r="I1060" s="35"/>
      <c r="J1060" s="1"/>
      <c r="K1060" s="1"/>
      <c r="L1060" s="32"/>
      <c r="M1060" s="32"/>
      <c r="N1060" s="32"/>
      <c r="O1060" s="32"/>
      <c r="P1060" s="36"/>
      <c r="Q1060" s="36"/>
      <c r="R1060" s="36"/>
      <c r="S1060" s="36"/>
      <c r="T1060" s="36"/>
      <c r="U1060" s="32"/>
      <c r="V1060" s="32"/>
      <c r="W1060" s="32"/>
      <c r="X1060" s="32"/>
      <c r="Y1060" s="32"/>
      <c r="Z1060" s="32"/>
      <c r="AA1060" s="32"/>
      <c r="AB1060" s="32"/>
      <c r="AC1060" s="32"/>
      <c r="AD1060" s="32"/>
      <c r="AE1060" s="32"/>
      <c r="AF1060" s="1"/>
      <c r="AG1060" s="1"/>
      <c r="AH1060" s="1"/>
      <c r="AI1060" s="1"/>
      <c r="AJ1060" s="1"/>
      <c r="AK1060" s="1"/>
      <c r="AL1060" s="1"/>
      <c r="AM1060" s="1"/>
      <c r="AN1060" s="37"/>
    </row>
    <row r="1061" spans="1:40" ht="14.25" customHeight="1">
      <c r="A1061" s="1"/>
      <c r="B1061" s="32"/>
      <c r="C1061" s="32"/>
      <c r="D1061" s="33"/>
      <c r="E1061" s="1"/>
      <c r="F1061" s="34"/>
      <c r="G1061" s="32"/>
      <c r="H1061" s="1"/>
      <c r="I1061" s="35"/>
      <c r="J1061" s="1"/>
      <c r="K1061" s="1"/>
      <c r="L1061" s="32"/>
      <c r="M1061" s="32"/>
      <c r="N1061" s="32"/>
      <c r="O1061" s="32"/>
      <c r="P1061" s="36"/>
      <c r="Q1061" s="36"/>
      <c r="R1061" s="36"/>
      <c r="S1061" s="36"/>
      <c r="T1061" s="36"/>
      <c r="U1061" s="32"/>
      <c r="V1061" s="32"/>
      <c r="W1061" s="32"/>
      <c r="X1061" s="32"/>
      <c r="Y1061" s="32"/>
      <c r="Z1061" s="32"/>
      <c r="AA1061" s="32"/>
      <c r="AB1061" s="32"/>
      <c r="AC1061" s="32"/>
      <c r="AD1061" s="32"/>
      <c r="AE1061" s="32"/>
      <c r="AF1061" s="1"/>
      <c r="AG1061" s="1"/>
      <c r="AH1061" s="1"/>
      <c r="AI1061" s="1"/>
      <c r="AJ1061" s="1"/>
      <c r="AK1061" s="1"/>
      <c r="AL1061" s="1"/>
      <c r="AM1061" s="1"/>
      <c r="AN1061" s="37"/>
    </row>
    <row r="1062" spans="1:40" ht="14.25" customHeight="1">
      <c r="A1062" s="1"/>
      <c r="B1062" s="32"/>
      <c r="C1062" s="32"/>
      <c r="D1062" s="33"/>
      <c r="E1062" s="1"/>
      <c r="F1062" s="34"/>
      <c r="G1062" s="32"/>
      <c r="H1062" s="1"/>
      <c r="I1062" s="35"/>
      <c r="J1062" s="1"/>
      <c r="K1062" s="1"/>
      <c r="L1062" s="32"/>
      <c r="M1062" s="32"/>
      <c r="N1062" s="32"/>
      <c r="O1062" s="32"/>
      <c r="P1062" s="36"/>
      <c r="Q1062" s="36"/>
      <c r="R1062" s="36"/>
      <c r="S1062" s="36"/>
      <c r="T1062" s="36"/>
      <c r="U1062" s="32"/>
      <c r="V1062" s="32"/>
      <c r="W1062" s="32"/>
      <c r="X1062" s="32"/>
      <c r="Y1062" s="32"/>
      <c r="Z1062" s="32"/>
      <c r="AA1062" s="32"/>
      <c r="AB1062" s="32"/>
      <c r="AC1062" s="32"/>
      <c r="AD1062" s="32"/>
      <c r="AE1062" s="32"/>
      <c r="AF1062" s="1"/>
      <c r="AG1062" s="1"/>
      <c r="AH1062" s="1"/>
      <c r="AI1062" s="1"/>
      <c r="AJ1062" s="1"/>
      <c r="AK1062" s="1"/>
      <c r="AL1062" s="1"/>
      <c r="AM1062" s="1"/>
      <c r="AN1062" s="37"/>
    </row>
    <row r="1063" spans="1:40" ht="14.25" customHeight="1">
      <c r="A1063" s="1"/>
      <c r="B1063" s="32"/>
      <c r="C1063" s="32"/>
      <c r="D1063" s="33"/>
      <c r="E1063" s="1"/>
      <c r="F1063" s="34"/>
      <c r="G1063" s="32"/>
      <c r="H1063" s="1"/>
      <c r="I1063" s="35"/>
      <c r="J1063" s="1"/>
      <c r="K1063" s="1"/>
      <c r="L1063" s="32"/>
      <c r="M1063" s="32"/>
      <c r="N1063" s="32"/>
      <c r="O1063" s="32"/>
      <c r="P1063" s="36"/>
      <c r="Q1063" s="36"/>
      <c r="R1063" s="36"/>
      <c r="S1063" s="36"/>
      <c r="T1063" s="36"/>
      <c r="U1063" s="32"/>
      <c r="V1063" s="32"/>
      <c r="W1063" s="32"/>
      <c r="X1063" s="32"/>
      <c r="Y1063" s="32"/>
      <c r="Z1063" s="32"/>
      <c r="AA1063" s="32"/>
      <c r="AB1063" s="32"/>
      <c r="AC1063" s="32"/>
      <c r="AD1063" s="32"/>
      <c r="AE1063" s="32"/>
      <c r="AF1063" s="1"/>
      <c r="AG1063" s="1"/>
      <c r="AH1063" s="1"/>
      <c r="AI1063" s="1"/>
      <c r="AJ1063" s="1"/>
      <c r="AK1063" s="1"/>
      <c r="AL1063" s="1"/>
      <c r="AM1063" s="1"/>
      <c r="AN1063" s="37"/>
    </row>
    <row r="1064" spans="1:40" ht="14.25" customHeight="1">
      <c r="A1064" s="1"/>
      <c r="B1064" s="32"/>
      <c r="C1064" s="32"/>
      <c r="D1064" s="33"/>
      <c r="E1064" s="1"/>
      <c r="F1064" s="34"/>
      <c r="G1064" s="32"/>
      <c r="H1064" s="1"/>
      <c r="I1064" s="35"/>
      <c r="J1064" s="1"/>
      <c r="K1064" s="1"/>
      <c r="L1064" s="32"/>
      <c r="M1064" s="32"/>
      <c r="N1064" s="32"/>
      <c r="O1064" s="32"/>
      <c r="P1064" s="36"/>
      <c r="Q1064" s="36"/>
      <c r="R1064" s="36"/>
      <c r="S1064" s="36"/>
      <c r="T1064" s="36"/>
      <c r="U1064" s="32"/>
      <c r="V1064" s="32"/>
      <c r="W1064" s="32"/>
      <c r="X1064" s="32"/>
      <c r="Y1064" s="32"/>
      <c r="Z1064" s="32"/>
      <c r="AA1064" s="32"/>
      <c r="AB1064" s="32"/>
      <c r="AC1064" s="32"/>
      <c r="AD1064" s="32"/>
      <c r="AE1064" s="32"/>
      <c r="AF1064" s="1"/>
      <c r="AG1064" s="1"/>
      <c r="AH1064" s="1"/>
      <c r="AI1064" s="1"/>
      <c r="AJ1064" s="1"/>
      <c r="AK1064" s="1"/>
      <c r="AL1064" s="1"/>
      <c r="AM1064" s="1"/>
      <c r="AN1064" s="37"/>
    </row>
    <row r="1065" spans="1:40" ht="14.25" customHeight="1">
      <c r="A1065" s="1"/>
      <c r="B1065" s="32"/>
      <c r="C1065" s="32"/>
      <c r="D1065" s="33"/>
      <c r="E1065" s="1"/>
      <c r="F1065" s="34"/>
      <c r="G1065" s="32"/>
      <c r="H1065" s="1"/>
      <c r="I1065" s="35"/>
      <c r="J1065" s="1"/>
      <c r="K1065" s="1"/>
      <c r="L1065" s="32"/>
      <c r="M1065" s="32"/>
      <c r="N1065" s="32"/>
      <c r="O1065" s="32"/>
      <c r="P1065" s="36"/>
      <c r="Q1065" s="36"/>
      <c r="R1065" s="36"/>
      <c r="S1065" s="36"/>
      <c r="T1065" s="36"/>
      <c r="U1065" s="32"/>
      <c r="V1065" s="32"/>
      <c r="W1065" s="32"/>
      <c r="X1065" s="32"/>
      <c r="Y1065" s="32"/>
      <c r="Z1065" s="32"/>
      <c r="AA1065" s="32"/>
      <c r="AB1065" s="32"/>
      <c r="AC1065" s="32"/>
      <c r="AD1065" s="32"/>
      <c r="AE1065" s="32"/>
      <c r="AF1065" s="1"/>
      <c r="AG1065" s="1"/>
      <c r="AH1065" s="1"/>
      <c r="AI1065" s="1"/>
      <c r="AJ1065" s="1"/>
      <c r="AK1065" s="1"/>
      <c r="AL1065" s="1"/>
      <c r="AM1065" s="1"/>
      <c r="AN1065" s="37"/>
    </row>
    <row r="1066" spans="1:40" ht="14.25" customHeight="1">
      <c r="A1066" s="1"/>
      <c r="B1066" s="32"/>
      <c r="C1066" s="32"/>
      <c r="D1066" s="33"/>
      <c r="E1066" s="1"/>
      <c r="F1066" s="34"/>
      <c r="G1066" s="32"/>
      <c r="H1066" s="1"/>
      <c r="I1066" s="35"/>
      <c r="J1066" s="1"/>
      <c r="K1066" s="1"/>
      <c r="L1066" s="32"/>
      <c r="M1066" s="32"/>
      <c r="N1066" s="32"/>
      <c r="O1066" s="32"/>
      <c r="P1066" s="36"/>
      <c r="Q1066" s="36"/>
      <c r="R1066" s="36"/>
      <c r="S1066" s="36"/>
      <c r="T1066" s="36"/>
      <c r="U1066" s="32"/>
      <c r="V1066" s="32"/>
      <c r="W1066" s="32"/>
      <c r="X1066" s="32"/>
      <c r="Y1066" s="32"/>
      <c r="Z1066" s="32"/>
      <c r="AA1066" s="32"/>
      <c r="AB1066" s="32"/>
      <c r="AC1066" s="32"/>
      <c r="AD1066" s="32"/>
      <c r="AE1066" s="32"/>
      <c r="AF1066" s="1"/>
      <c r="AG1066" s="1"/>
      <c r="AH1066" s="1"/>
      <c r="AI1066" s="1"/>
      <c r="AJ1066" s="1"/>
      <c r="AK1066" s="1"/>
      <c r="AL1066" s="1"/>
      <c r="AM1066" s="1"/>
      <c r="AN1066" s="37"/>
    </row>
    <row r="1067" spans="1:40" ht="14.25" customHeight="1">
      <c r="A1067" s="1"/>
      <c r="B1067" s="32"/>
      <c r="C1067" s="32"/>
      <c r="D1067" s="33"/>
      <c r="E1067" s="1"/>
      <c r="F1067" s="34"/>
      <c r="G1067" s="32"/>
      <c r="H1067" s="1"/>
      <c r="I1067" s="35"/>
      <c r="J1067" s="1"/>
      <c r="K1067" s="1"/>
      <c r="L1067" s="32"/>
      <c r="M1067" s="32"/>
      <c r="N1067" s="32"/>
      <c r="O1067" s="32"/>
      <c r="P1067" s="36"/>
      <c r="Q1067" s="36"/>
      <c r="R1067" s="36"/>
      <c r="S1067" s="36"/>
      <c r="T1067" s="36"/>
      <c r="U1067" s="32"/>
      <c r="V1067" s="32"/>
      <c r="W1067" s="32"/>
      <c r="X1067" s="32"/>
      <c r="Y1067" s="32"/>
      <c r="Z1067" s="32"/>
      <c r="AA1067" s="32"/>
      <c r="AB1067" s="32"/>
      <c r="AC1067" s="32"/>
      <c r="AD1067" s="32"/>
      <c r="AE1067" s="32"/>
      <c r="AF1067" s="1"/>
      <c r="AG1067" s="1"/>
      <c r="AH1067" s="1"/>
      <c r="AI1067" s="1"/>
      <c r="AJ1067" s="1"/>
      <c r="AK1067" s="1"/>
      <c r="AL1067" s="1"/>
      <c r="AM1067" s="1"/>
      <c r="AN1067" s="37"/>
    </row>
    <row r="1068" spans="1:40" ht="14.25" customHeight="1">
      <c r="A1068" s="1"/>
      <c r="B1068" s="32"/>
      <c r="C1068" s="32"/>
      <c r="D1068" s="33"/>
      <c r="E1068" s="1"/>
      <c r="F1068" s="34"/>
      <c r="G1068" s="32"/>
      <c r="H1068" s="1"/>
      <c r="I1068" s="35"/>
      <c r="J1068" s="1"/>
      <c r="K1068" s="1"/>
      <c r="L1068" s="32"/>
      <c r="M1068" s="32"/>
      <c r="N1068" s="32"/>
      <c r="O1068" s="32"/>
      <c r="P1068" s="36"/>
      <c r="Q1068" s="36"/>
      <c r="R1068" s="36"/>
      <c r="S1068" s="36"/>
      <c r="T1068" s="36"/>
      <c r="U1068" s="32"/>
      <c r="V1068" s="32"/>
      <c r="W1068" s="32"/>
      <c r="X1068" s="32"/>
      <c r="Y1068" s="32"/>
      <c r="Z1068" s="32"/>
      <c r="AA1068" s="32"/>
      <c r="AB1068" s="32"/>
      <c r="AC1068" s="32"/>
      <c r="AD1068" s="32"/>
      <c r="AE1068" s="32"/>
      <c r="AF1068" s="1"/>
      <c r="AG1068" s="1"/>
      <c r="AH1068" s="1"/>
      <c r="AI1068" s="1"/>
      <c r="AJ1068" s="1"/>
      <c r="AK1068" s="1"/>
      <c r="AL1068" s="1"/>
      <c r="AM1068" s="1"/>
      <c r="AN1068" s="37"/>
    </row>
    <row r="1069" spans="1:40" ht="14.25" customHeight="1">
      <c r="A1069" s="1"/>
      <c r="B1069" s="32"/>
      <c r="C1069" s="32"/>
      <c r="D1069" s="33"/>
      <c r="E1069" s="1"/>
      <c r="F1069" s="34"/>
      <c r="G1069" s="32"/>
      <c r="H1069" s="1"/>
      <c r="I1069" s="35"/>
      <c r="J1069" s="1"/>
      <c r="K1069" s="1"/>
      <c r="L1069" s="32"/>
      <c r="M1069" s="32"/>
      <c r="N1069" s="32"/>
      <c r="O1069" s="32"/>
      <c r="P1069" s="36"/>
      <c r="Q1069" s="36"/>
      <c r="R1069" s="36"/>
      <c r="S1069" s="36"/>
      <c r="T1069" s="36"/>
      <c r="U1069" s="32"/>
      <c r="V1069" s="32"/>
      <c r="W1069" s="32"/>
      <c r="X1069" s="32"/>
      <c r="Y1069" s="32"/>
      <c r="Z1069" s="32"/>
      <c r="AA1069" s="32"/>
      <c r="AB1069" s="32"/>
      <c r="AC1069" s="32"/>
      <c r="AD1069" s="32"/>
      <c r="AE1069" s="32"/>
      <c r="AF1069" s="1"/>
      <c r="AG1069" s="1"/>
      <c r="AH1069" s="1"/>
      <c r="AI1069" s="1"/>
      <c r="AJ1069" s="1"/>
      <c r="AK1069" s="1"/>
      <c r="AL1069" s="1"/>
      <c r="AM1069" s="1"/>
      <c r="AN1069" s="37"/>
    </row>
    <row r="1070" spans="1:40" ht="14.25" customHeight="1">
      <c r="A1070" s="1"/>
      <c r="B1070" s="32"/>
      <c r="C1070" s="32"/>
      <c r="D1070" s="33"/>
      <c r="E1070" s="1"/>
      <c r="F1070" s="34"/>
      <c r="G1070" s="32"/>
      <c r="H1070" s="1"/>
      <c r="I1070" s="35"/>
      <c r="J1070" s="1"/>
      <c r="K1070" s="1"/>
      <c r="L1070" s="32"/>
      <c r="M1070" s="32"/>
      <c r="N1070" s="32"/>
      <c r="O1070" s="32"/>
      <c r="P1070" s="36"/>
      <c r="Q1070" s="36"/>
      <c r="R1070" s="36"/>
      <c r="S1070" s="36"/>
      <c r="T1070" s="36"/>
      <c r="U1070" s="32"/>
      <c r="V1070" s="32"/>
      <c r="W1070" s="32"/>
      <c r="X1070" s="32"/>
      <c r="Y1070" s="32"/>
      <c r="Z1070" s="32"/>
      <c r="AA1070" s="32"/>
      <c r="AB1070" s="32"/>
      <c r="AC1070" s="32"/>
      <c r="AD1070" s="32"/>
      <c r="AE1070" s="32"/>
      <c r="AF1070" s="1"/>
      <c r="AG1070" s="1"/>
      <c r="AH1070" s="1"/>
      <c r="AI1070" s="1"/>
      <c r="AJ1070" s="1"/>
      <c r="AK1070" s="1"/>
      <c r="AL1070" s="1"/>
      <c r="AM1070" s="1"/>
      <c r="AN1070" s="37"/>
    </row>
    <row r="1071" spans="1:40" ht="14.25" customHeight="1">
      <c r="A1071" s="1"/>
      <c r="B1071" s="32"/>
      <c r="C1071" s="32"/>
      <c r="D1071" s="33"/>
      <c r="E1071" s="1"/>
      <c r="F1071" s="34"/>
      <c r="G1071" s="32"/>
      <c r="H1071" s="1"/>
      <c r="I1071" s="35"/>
      <c r="J1071" s="1"/>
      <c r="K1071" s="1"/>
      <c r="L1071" s="32"/>
      <c r="M1071" s="32"/>
      <c r="N1071" s="32"/>
      <c r="O1071" s="32"/>
      <c r="P1071" s="36"/>
      <c r="Q1071" s="36"/>
      <c r="R1071" s="36"/>
      <c r="S1071" s="36"/>
      <c r="T1071" s="36"/>
      <c r="U1071" s="32"/>
      <c r="V1071" s="32"/>
      <c r="W1071" s="32"/>
      <c r="X1071" s="32"/>
      <c r="Y1071" s="32"/>
      <c r="Z1071" s="32"/>
      <c r="AA1071" s="32"/>
      <c r="AB1071" s="32"/>
      <c r="AC1071" s="32"/>
      <c r="AD1071" s="32"/>
      <c r="AE1071" s="32"/>
      <c r="AF1071" s="1"/>
      <c r="AG1071" s="1"/>
      <c r="AH1071" s="1"/>
      <c r="AI1071" s="1"/>
      <c r="AJ1071" s="1"/>
      <c r="AK1071" s="1"/>
      <c r="AL1071" s="1"/>
      <c r="AM1071" s="1"/>
      <c r="AN1071" s="37"/>
    </row>
    <row r="1072" spans="1:40" ht="14.25" customHeight="1">
      <c r="A1072" s="1"/>
      <c r="B1072" s="32"/>
      <c r="C1072" s="32"/>
      <c r="D1072" s="33"/>
      <c r="E1072" s="1"/>
      <c r="F1072" s="34"/>
      <c r="G1072" s="32"/>
      <c r="H1072" s="1"/>
      <c r="I1072" s="35"/>
      <c r="J1072" s="1"/>
      <c r="K1072" s="1"/>
      <c r="L1072" s="32"/>
      <c r="M1072" s="32"/>
      <c r="N1072" s="32"/>
      <c r="O1072" s="32"/>
      <c r="P1072" s="36"/>
      <c r="Q1072" s="36"/>
      <c r="R1072" s="36"/>
      <c r="S1072" s="36"/>
      <c r="T1072" s="36"/>
      <c r="U1072" s="32"/>
      <c r="V1072" s="32"/>
      <c r="W1072" s="32"/>
      <c r="X1072" s="32"/>
      <c r="Y1072" s="32"/>
      <c r="Z1072" s="32"/>
      <c r="AA1072" s="32"/>
      <c r="AB1072" s="32"/>
      <c r="AC1072" s="32"/>
      <c r="AD1072" s="32"/>
      <c r="AE1072" s="32"/>
      <c r="AF1072" s="1"/>
      <c r="AG1072" s="1"/>
      <c r="AH1072" s="1"/>
      <c r="AI1072" s="1"/>
      <c r="AJ1072" s="1"/>
      <c r="AK1072" s="1"/>
      <c r="AL1072" s="1"/>
      <c r="AM1072" s="1"/>
      <c r="AN1072" s="37"/>
    </row>
    <row r="1073" spans="1:40" ht="14.25" customHeight="1">
      <c r="A1073" s="1"/>
      <c r="B1073" s="32"/>
      <c r="C1073" s="32"/>
      <c r="D1073" s="33"/>
      <c r="E1073" s="1"/>
      <c r="F1073" s="34"/>
      <c r="G1073" s="32"/>
      <c r="H1073" s="1"/>
      <c r="I1073" s="35"/>
      <c r="J1073" s="1"/>
      <c r="K1073" s="1"/>
      <c r="L1073" s="32"/>
      <c r="M1073" s="32"/>
      <c r="N1073" s="32"/>
      <c r="O1073" s="32"/>
      <c r="P1073" s="36"/>
      <c r="Q1073" s="36"/>
      <c r="R1073" s="36"/>
      <c r="S1073" s="36"/>
      <c r="T1073" s="36"/>
      <c r="U1073" s="32"/>
      <c r="V1073" s="32"/>
      <c r="W1073" s="32"/>
      <c r="X1073" s="32"/>
      <c r="Y1073" s="32"/>
      <c r="Z1073" s="32"/>
      <c r="AA1073" s="32"/>
      <c r="AB1073" s="32"/>
      <c r="AC1073" s="32"/>
      <c r="AD1073" s="32"/>
      <c r="AE1073" s="32"/>
      <c r="AF1073" s="1"/>
      <c r="AG1073" s="1"/>
      <c r="AH1073" s="1"/>
      <c r="AI1073" s="1"/>
      <c r="AJ1073" s="1"/>
      <c r="AK1073" s="1"/>
      <c r="AL1073" s="1"/>
      <c r="AM1073" s="1"/>
      <c r="AN1073" s="37"/>
    </row>
    <row r="1074" spans="1:40" ht="14.25" customHeight="1">
      <c r="A1074" s="1"/>
      <c r="B1074" s="32"/>
      <c r="C1074" s="32"/>
      <c r="D1074" s="33"/>
      <c r="E1074" s="1"/>
      <c r="F1074" s="34"/>
      <c r="G1074" s="32"/>
      <c r="H1074" s="1"/>
      <c r="I1074" s="35"/>
      <c r="J1074" s="1"/>
      <c r="K1074" s="1"/>
      <c r="L1074" s="32"/>
      <c r="M1074" s="32"/>
      <c r="N1074" s="32"/>
      <c r="O1074" s="32"/>
      <c r="P1074" s="36"/>
      <c r="Q1074" s="36"/>
      <c r="R1074" s="36"/>
      <c r="S1074" s="36"/>
      <c r="T1074" s="36"/>
      <c r="U1074" s="32"/>
      <c r="V1074" s="32"/>
      <c r="W1074" s="32"/>
      <c r="X1074" s="32"/>
      <c r="Y1074" s="32"/>
      <c r="Z1074" s="32"/>
      <c r="AA1074" s="32"/>
      <c r="AB1074" s="32"/>
      <c r="AC1074" s="32"/>
      <c r="AD1074" s="32"/>
      <c r="AE1074" s="32"/>
      <c r="AF1074" s="1"/>
      <c r="AG1074" s="1"/>
      <c r="AH1074" s="1"/>
      <c r="AI1074" s="1"/>
      <c r="AJ1074" s="1"/>
      <c r="AK1074" s="1"/>
      <c r="AL1074" s="1"/>
      <c r="AM1074" s="1"/>
      <c r="AN1074" s="37"/>
    </row>
    <row r="1075" spans="1:40" ht="14.25" customHeight="1">
      <c r="A1075" s="1"/>
      <c r="B1075" s="32"/>
      <c r="C1075" s="32"/>
      <c r="D1075" s="33"/>
      <c r="E1075" s="1"/>
      <c r="F1075" s="34"/>
      <c r="G1075" s="32"/>
      <c r="H1075" s="1"/>
      <c r="I1075" s="35"/>
      <c r="J1075" s="1"/>
      <c r="K1075" s="1"/>
      <c r="L1075" s="32"/>
      <c r="M1075" s="32"/>
      <c r="N1075" s="32"/>
      <c r="O1075" s="32"/>
      <c r="P1075" s="36"/>
      <c r="Q1075" s="36"/>
      <c r="R1075" s="36"/>
      <c r="S1075" s="36"/>
      <c r="T1075" s="36"/>
      <c r="U1075" s="32"/>
      <c r="V1075" s="32"/>
      <c r="W1075" s="32"/>
      <c r="X1075" s="32"/>
      <c r="Y1075" s="32"/>
      <c r="Z1075" s="32"/>
      <c r="AA1075" s="32"/>
      <c r="AB1075" s="32"/>
      <c r="AC1075" s="32"/>
      <c r="AD1075" s="32"/>
      <c r="AE1075" s="32"/>
      <c r="AF1075" s="1"/>
      <c r="AG1075" s="1"/>
      <c r="AH1075" s="1"/>
      <c r="AI1075" s="1"/>
      <c r="AJ1075" s="1"/>
      <c r="AK1075" s="1"/>
      <c r="AL1075" s="1"/>
      <c r="AM1075" s="1"/>
      <c r="AN1075" s="37"/>
    </row>
    <row r="1076" spans="1:40" ht="14.25" customHeight="1">
      <c r="A1076" s="1"/>
      <c r="B1076" s="32"/>
      <c r="C1076" s="32"/>
      <c r="D1076" s="33"/>
      <c r="E1076" s="1"/>
      <c r="F1076" s="34"/>
      <c r="G1076" s="32"/>
      <c r="H1076" s="1"/>
      <c r="I1076" s="35"/>
      <c r="J1076" s="1"/>
      <c r="K1076" s="1"/>
      <c r="L1076" s="32"/>
      <c r="M1076" s="32"/>
      <c r="N1076" s="32"/>
      <c r="O1076" s="32"/>
      <c r="P1076" s="36"/>
      <c r="Q1076" s="36"/>
      <c r="R1076" s="36"/>
      <c r="S1076" s="36"/>
      <c r="T1076" s="36"/>
      <c r="U1076" s="32"/>
      <c r="V1076" s="32"/>
      <c r="W1076" s="32"/>
      <c r="X1076" s="32"/>
      <c r="Y1076" s="32"/>
      <c r="Z1076" s="32"/>
      <c r="AA1076" s="32"/>
      <c r="AB1076" s="32"/>
      <c r="AC1076" s="32"/>
      <c r="AD1076" s="32"/>
      <c r="AE1076" s="32"/>
      <c r="AF1076" s="1"/>
      <c r="AG1076" s="1"/>
      <c r="AH1076" s="1"/>
      <c r="AI1076" s="1"/>
      <c r="AJ1076" s="1"/>
      <c r="AK1076" s="1"/>
      <c r="AL1076" s="1"/>
      <c r="AM1076" s="1"/>
      <c r="AN1076" s="37"/>
    </row>
    <row r="1077" spans="1:40" ht="14.25" customHeight="1">
      <c r="A1077" s="1"/>
      <c r="B1077" s="32"/>
      <c r="C1077" s="32"/>
      <c r="D1077" s="33"/>
      <c r="E1077" s="1"/>
      <c r="F1077" s="34"/>
      <c r="G1077" s="32"/>
      <c r="H1077" s="1"/>
      <c r="I1077" s="35"/>
      <c r="J1077" s="1"/>
      <c r="K1077" s="1"/>
      <c r="L1077" s="32"/>
      <c r="M1077" s="32"/>
      <c r="N1077" s="32"/>
      <c r="O1077" s="32"/>
      <c r="P1077" s="36"/>
      <c r="Q1077" s="36"/>
      <c r="R1077" s="36"/>
      <c r="S1077" s="36"/>
      <c r="T1077" s="36"/>
      <c r="U1077" s="32"/>
      <c r="V1077" s="32"/>
      <c r="W1077" s="32"/>
      <c r="X1077" s="32"/>
      <c r="Y1077" s="32"/>
      <c r="Z1077" s="32"/>
      <c r="AA1077" s="32"/>
      <c r="AB1077" s="32"/>
      <c r="AC1077" s="32"/>
      <c r="AD1077" s="32"/>
      <c r="AE1077" s="32"/>
      <c r="AF1077" s="1"/>
      <c r="AG1077" s="1"/>
      <c r="AH1077" s="1"/>
      <c r="AI1077" s="1"/>
      <c r="AJ1077" s="1"/>
      <c r="AK1077" s="1"/>
      <c r="AL1077" s="1"/>
      <c r="AM1077" s="1"/>
      <c r="AN1077" s="37"/>
    </row>
    <row r="1078" spans="1:40" ht="14.25" customHeight="1">
      <c r="A1078" s="1"/>
      <c r="B1078" s="32"/>
      <c r="C1078" s="32"/>
      <c r="D1078" s="33"/>
      <c r="E1078" s="1"/>
      <c r="F1078" s="34"/>
      <c r="G1078" s="32"/>
      <c r="H1078" s="1"/>
      <c r="I1078" s="35"/>
      <c r="J1078" s="1"/>
      <c r="K1078" s="1"/>
      <c r="L1078" s="32"/>
      <c r="M1078" s="32"/>
      <c r="N1078" s="32"/>
      <c r="O1078" s="32"/>
      <c r="P1078" s="36"/>
      <c r="Q1078" s="36"/>
      <c r="R1078" s="36"/>
      <c r="S1078" s="36"/>
      <c r="T1078" s="36"/>
      <c r="U1078" s="32"/>
      <c r="V1078" s="32"/>
      <c r="W1078" s="32"/>
      <c r="X1078" s="32"/>
      <c r="Y1078" s="32"/>
      <c r="Z1078" s="32"/>
      <c r="AA1078" s="32"/>
      <c r="AB1078" s="32"/>
      <c r="AC1078" s="32"/>
      <c r="AD1078" s="32"/>
      <c r="AE1078" s="32"/>
      <c r="AF1078" s="1"/>
      <c r="AG1078" s="1"/>
      <c r="AH1078" s="1"/>
      <c r="AI1078" s="1"/>
      <c r="AJ1078" s="1"/>
      <c r="AK1078" s="1"/>
      <c r="AL1078" s="1"/>
      <c r="AM1078" s="1"/>
      <c r="AN1078" s="37"/>
    </row>
    <row r="1079" spans="1:40" ht="14.25" customHeight="1">
      <c r="A1079" s="1"/>
      <c r="B1079" s="32"/>
      <c r="C1079" s="32"/>
      <c r="D1079" s="33"/>
      <c r="E1079" s="1"/>
      <c r="F1079" s="34"/>
      <c r="G1079" s="32"/>
      <c r="H1079" s="1"/>
      <c r="I1079" s="35"/>
      <c r="J1079" s="1"/>
      <c r="K1079" s="1"/>
      <c r="L1079" s="32"/>
      <c r="M1079" s="32"/>
      <c r="N1079" s="32"/>
      <c r="O1079" s="32"/>
      <c r="P1079" s="36"/>
      <c r="Q1079" s="36"/>
      <c r="R1079" s="36"/>
      <c r="S1079" s="36"/>
      <c r="T1079" s="36"/>
      <c r="U1079" s="32"/>
      <c r="V1079" s="32"/>
      <c r="W1079" s="32"/>
      <c r="X1079" s="32"/>
      <c r="Y1079" s="32"/>
      <c r="Z1079" s="32"/>
      <c r="AA1079" s="32"/>
      <c r="AB1079" s="32"/>
      <c r="AC1079" s="32"/>
      <c r="AD1079" s="32"/>
      <c r="AE1079" s="32"/>
      <c r="AF1079" s="1"/>
      <c r="AG1079" s="1"/>
      <c r="AH1079" s="1"/>
      <c r="AI1079" s="1"/>
      <c r="AJ1079" s="1"/>
      <c r="AK1079" s="1"/>
      <c r="AL1079" s="1"/>
      <c r="AM1079" s="1"/>
      <c r="AN1079" s="37"/>
    </row>
    <row r="1080" spans="1:40" ht="14.25" customHeight="1">
      <c r="A1080" s="1"/>
      <c r="B1080" s="32"/>
      <c r="C1080" s="32"/>
      <c r="D1080" s="33"/>
      <c r="E1080" s="1"/>
      <c r="F1080" s="34"/>
      <c r="G1080" s="32"/>
      <c r="H1080" s="1"/>
      <c r="I1080" s="35"/>
      <c r="J1080" s="1"/>
      <c r="K1080" s="1"/>
      <c r="L1080" s="32"/>
      <c r="M1080" s="32"/>
      <c r="N1080" s="32"/>
      <c r="O1080" s="32"/>
      <c r="P1080" s="36"/>
      <c r="Q1080" s="36"/>
      <c r="R1080" s="36"/>
      <c r="S1080" s="36"/>
      <c r="T1080" s="36"/>
      <c r="U1080" s="32"/>
      <c r="V1080" s="32"/>
      <c r="W1080" s="32"/>
      <c r="X1080" s="32"/>
      <c r="Y1080" s="32"/>
      <c r="Z1080" s="32"/>
      <c r="AA1080" s="32"/>
      <c r="AB1080" s="32"/>
      <c r="AC1080" s="32"/>
      <c r="AD1080" s="32"/>
      <c r="AE1080" s="32"/>
      <c r="AF1080" s="1"/>
      <c r="AG1080" s="1"/>
      <c r="AH1080" s="1"/>
      <c r="AI1080" s="1"/>
      <c r="AJ1080" s="1"/>
      <c r="AK1080" s="1"/>
      <c r="AL1080" s="1"/>
      <c r="AM1080" s="1"/>
      <c r="AN1080" s="37"/>
    </row>
    <row r="1081" spans="1:40" ht="14.25" customHeight="1">
      <c r="A1081" s="1"/>
      <c r="B1081" s="32"/>
      <c r="C1081" s="32"/>
      <c r="D1081" s="33"/>
      <c r="E1081" s="1"/>
      <c r="F1081" s="34"/>
      <c r="G1081" s="32"/>
      <c r="H1081" s="1"/>
      <c r="I1081" s="35"/>
      <c r="J1081" s="1"/>
      <c r="K1081" s="1"/>
      <c r="L1081" s="32"/>
      <c r="M1081" s="32"/>
      <c r="N1081" s="32"/>
      <c r="O1081" s="32"/>
      <c r="P1081" s="36"/>
      <c r="Q1081" s="36"/>
      <c r="R1081" s="36"/>
      <c r="S1081" s="36"/>
      <c r="T1081" s="36"/>
      <c r="U1081" s="32"/>
      <c r="V1081" s="32"/>
      <c r="W1081" s="32"/>
      <c r="X1081" s="32"/>
      <c r="Y1081" s="32"/>
      <c r="Z1081" s="32"/>
      <c r="AA1081" s="32"/>
      <c r="AB1081" s="32"/>
      <c r="AC1081" s="32"/>
      <c r="AD1081" s="32"/>
      <c r="AE1081" s="32"/>
      <c r="AF1081" s="1"/>
      <c r="AG1081" s="1"/>
      <c r="AH1081" s="1"/>
      <c r="AI1081" s="1"/>
      <c r="AJ1081" s="1"/>
      <c r="AK1081" s="1"/>
      <c r="AL1081" s="1"/>
      <c r="AM1081" s="1"/>
      <c r="AN1081" s="37"/>
    </row>
    <row r="1082" spans="1:40" ht="14.25" customHeight="1">
      <c r="A1082" s="1"/>
      <c r="B1082" s="32"/>
      <c r="C1082" s="32"/>
      <c r="D1082" s="33"/>
      <c r="E1082" s="1"/>
      <c r="F1082" s="34"/>
      <c r="G1082" s="32"/>
      <c r="H1082" s="1"/>
      <c r="I1082" s="35"/>
      <c r="J1082" s="1"/>
      <c r="K1082" s="1"/>
      <c r="L1082" s="32"/>
      <c r="M1082" s="32"/>
      <c r="N1082" s="32"/>
      <c r="O1082" s="32"/>
      <c r="P1082" s="36"/>
      <c r="Q1082" s="36"/>
      <c r="R1082" s="36"/>
      <c r="S1082" s="36"/>
      <c r="T1082" s="36"/>
      <c r="U1082" s="32"/>
      <c r="V1082" s="32"/>
      <c r="W1082" s="32"/>
      <c r="X1082" s="32"/>
      <c r="Y1082" s="32"/>
      <c r="Z1082" s="32"/>
      <c r="AA1082" s="32"/>
      <c r="AB1082" s="32"/>
      <c r="AC1082" s="32"/>
      <c r="AD1082" s="32"/>
      <c r="AE1082" s="32"/>
      <c r="AF1082" s="1"/>
      <c r="AG1082" s="1"/>
      <c r="AH1082" s="1"/>
      <c r="AI1082" s="1"/>
      <c r="AJ1082" s="1"/>
      <c r="AK1082" s="1"/>
      <c r="AL1082" s="1"/>
      <c r="AM1082" s="1"/>
      <c r="AN1082" s="37"/>
    </row>
    <row r="1083" spans="1:40" ht="14.25" customHeight="1">
      <c r="A1083" s="1"/>
      <c r="B1083" s="32"/>
      <c r="C1083" s="32"/>
      <c r="D1083" s="33"/>
      <c r="E1083" s="1"/>
      <c r="F1083" s="34"/>
      <c r="G1083" s="32"/>
      <c r="H1083" s="1"/>
      <c r="I1083" s="35"/>
      <c r="J1083" s="1"/>
      <c r="K1083" s="1"/>
      <c r="L1083" s="32"/>
      <c r="M1083" s="32"/>
      <c r="N1083" s="32"/>
      <c r="O1083" s="32"/>
      <c r="P1083" s="36"/>
      <c r="Q1083" s="36"/>
      <c r="R1083" s="36"/>
      <c r="S1083" s="36"/>
      <c r="T1083" s="36"/>
      <c r="U1083" s="32"/>
      <c r="V1083" s="32"/>
      <c r="W1083" s="32"/>
      <c r="X1083" s="32"/>
      <c r="Y1083" s="32"/>
      <c r="Z1083" s="32"/>
      <c r="AA1083" s="32"/>
      <c r="AB1083" s="32"/>
      <c r="AC1083" s="32"/>
      <c r="AD1083" s="32"/>
      <c r="AE1083" s="32"/>
      <c r="AF1083" s="1"/>
      <c r="AG1083" s="1"/>
      <c r="AH1083" s="1"/>
      <c r="AI1083" s="1"/>
      <c r="AJ1083" s="1"/>
      <c r="AK1083" s="1"/>
      <c r="AL1083" s="1"/>
      <c r="AM1083" s="1"/>
      <c r="AN1083" s="37"/>
    </row>
    <row r="1084" spans="1:40" ht="14.25" customHeight="1">
      <c r="A1084" s="1"/>
      <c r="B1084" s="32"/>
      <c r="C1084" s="32"/>
      <c r="D1084" s="33"/>
      <c r="E1084" s="1"/>
      <c r="F1084" s="34"/>
      <c r="G1084" s="32"/>
      <c r="H1084" s="1"/>
      <c r="I1084" s="35"/>
      <c r="J1084" s="1"/>
      <c r="K1084" s="1"/>
      <c r="L1084" s="32"/>
      <c r="M1084" s="32"/>
      <c r="N1084" s="32"/>
      <c r="O1084" s="32"/>
      <c r="P1084" s="36"/>
      <c r="Q1084" s="36"/>
      <c r="R1084" s="36"/>
      <c r="S1084" s="36"/>
      <c r="T1084" s="36"/>
      <c r="U1084" s="32"/>
      <c r="V1084" s="32"/>
      <c r="W1084" s="32"/>
      <c r="X1084" s="32"/>
      <c r="Y1084" s="32"/>
      <c r="Z1084" s="32"/>
      <c r="AA1084" s="32"/>
      <c r="AB1084" s="32"/>
      <c r="AC1084" s="32"/>
      <c r="AD1084" s="32"/>
      <c r="AE1084" s="32"/>
      <c r="AF1084" s="1"/>
      <c r="AG1084" s="1"/>
      <c r="AH1084" s="1"/>
      <c r="AI1084" s="1"/>
      <c r="AJ1084" s="1"/>
      <c r="AK1084" s="1"/>
      <c r="AL1084" s="1"/>
      <c r="AM1084" s="1"/>
      <c r="AN1084" s="37"/>
    </row>
    <row r="1085" spans="1:40" ht="14.25" customHeight="1">
      <c r="A1085" s="1"/>
      <c r="B1085" s="32"/>
      <c r="C1085" s="32"/>
      <c r="D1085" s="33"/>
      <c r="E1085" s="1"/>
      <c r="F1085" s="34"/>
      <c r="G1085" s="32"/>
      <c r="H1085" s="1"/>
      <c r="I1085" s="35"/>
      <c r="J1085" s="1"/>
      <c r="K1085" s="1"/>
      <c r="L1085" s="32"/>
      <c r="M1085" s="32"/>
      <c r="N1085" s="32"/>
      <c r="O1085" s="32"/>
      <c r="P1085" s="36"/>
      <c r="Q1085" s="36"/>
      <c r="R1085" s="36"/>
      <c r="S1085" s="36"/>
      <c r="T1085" s="36"/>
      <c r="U1085" s="32"/>
      <c r="V1085" s="32"/>
      <c r="W1085" s="32"/>
      <c r="X1085" s="32"/>
      <c r="Y1085" s="32"/>
      <c r="Z1085" s="32"/>
      <c r="AA1085" s="32"/>
      <c r="AB1085" s="32"/>
      <c r="AC1085" s="32"/>
      <c r="AD1085" s="32"/>
      <c r="AE1085" s="32"/>
      <c r="AF1085" s="1"/>
      <c r="AG1085" s="1"/>
      <c r="AH1085" s="1"/>
      <c r="AI1085" s="1"/>
      <c r="AJ1085" s="1"/>
      <c r="AK1085" s="1"/>
      <c r="AL1085" s="1"/>
      <c r="AM1085" s="1"/>
      <c r="AN1085" s="37"/>
    </row>
    <row r="1086" spans="1:40" ht="14.25" customHeight="1">
      <c r="A1086" s="1"/>
      <c r="B1086" s="32"/>
      <c r="C1086" s="32"/>
      <c r="D1086" s="33"/>
      <c r="E1086" s="1"/>
      <c r="F1086" s="34"/>
      <c r="G1086" s="32"/>
      <c r="H1086" s="1"/>
      <c r="I1086" s="35"/>
      <c r="J1086" s="1"/>
      <c r="K1086" s="1"/>
      <c r="L1086" s="32"/>
      <c r="M1086" s="32"/>
      <c r="N1086" s="32"/>
      <c r="O1086" s="32"/>
      <c r="P1086" s="36"/>
      <c r="Q1086" s="36"/>
      <c r="R1086" s="36"/>
      <c r="S1086" s="36"/>
      <c r="T1086" s="36"/>
      <c r="U1086" s="32"/>
      <c r="V1086" s="32"/>
      <c r="W1086" s="32"/>
      <c r="X1086" s="32"/>
      <c r="Y1086" s="32"/>
      <c r="Z1086" s="32"/>
      <c r="AA1086" s="32"/>
      <c r="AB1086" s="32"/>
      <c r="AC1086" s="32"/>
      <c r="AD1086" s="32"/>
      <c r="AE1086" s="32"/>
      <c r="AF1086" s="1"/>
      <c r="AG1086" s="1"/>
      <c r="AH1086" s="1"/>
      <c r="AI1086" s="1"/>
      <c r="AJ1086" s="1"/>
      <c r="AK1086" s="1"/>
      <c r="AL1086" s="1"/>
      <c r="AM1086" s="1"/>
      <c r="AN1086" s="37"/>
    </row>
    <row r="1087" spans="1:40" ht="14.25" customHeight="1">
      <c r="A1087" s="1"/>
      <c r="B1087" s="32"/>
      <c r="C1087" s="32"/>
      <c r="D1087" s="33"/>
      <c r="E1087" s="1"/>
      <c r="F1087" s="34"/>
      <c r="G1087" s="32"/>
      <c r="H1087" s="1"/>
      <c r="I1087" s="35"/>
      <c r="J1087" s="1"/>
      <c r="K1087" s="1"/>
      <c r="L1087" s="32"/>
      <c r="M1087" s="32"/>
      <c r="N1087" s="32"/>
      <c r="O1087" s="32"/>
      <c r="P1087" s="36"/>
      <c r="Q1087" s="36"/>
      <c r="R1087" s="36"/>
      <c r="S1087" s="36"/>
      <c r="T1087" s="36"/>
      <c r="U1087" s="32"/>
      <c r="V1087" s="32"/>
      <c r="W1087" s="32"/>
      <c r="X1087" s="32"/>
      <c r="Y1087" s="32"/>
      <c r="Z1087" s="32"/>
      <c r="AA1087" s="32"/>
      <c r="AB1087" s="32"/>
      <c r="AC1087" s="32"/>
      <c r="AD1087" s="32"/>
      <c r="AE1087" s="32"/>
      <c r="AF1087" s="1"/>
      <c r="AG1087" s="1"/>
      <c r="AH1087" s="1"/>
      <c r="AI1087" s="1"/>
      <c r="AJ1087" s="1"/>
      <c r="AK1087" s="1"/>
      <c r="AL1087" s="1"/>
      <c r="AM1087" s="1"/>
      <c r="AN1087" s="37"/>
    </row>
    <row r="1088" spans="1:40" ht="14.25" customHeight="1">
      <c r="A1088" s="1"/>
      <c r="B1088" s="32"/>
      <c r="C1088" s="32"/>
      <c r="D1088" s="33"/>
      <c r="E1088" s="1"/>
      <c r="F1088" s="34"/>
      <c r="G1088" s="32"/>
      <c r="H1088" s="1"/>
      <c r="I1088" s="35"/>
      <c r="J1088" s="1"/>
      <c r="K1088" s="1"/>
      <c r="L1088" s="32"/>
      <c r="M1088" s="32"/>
      <c r="N1088" s="32"/>
      <c r="O1088" s="32"/>
      <c r="P1088" s="36"/>
      <c r="Q1088" s="36"/>
      <c r="R1088" s="36"/>
      <c r="S1088" s="36"/>
      <c r="T1088" s="36"/>
      <c r="U1088" s="32"/>
      <c r="V1088" s="32"/>
      <c r="W1088" s="32"/>
      <c r="X1088" s="32"/>
      <c r="Y1088" s="32"/>
      <c r="Z1088" s="32"/>
      <c r="AA1088" s="32"/>
      <c r="AB1088" s="32"/>
      <c r="AC1088" s="32"/>
      <c r="AD1088" s="32"/>
      <c r="AE1088" s="32"/>
      <c r="AF1088" s="1"/>
      <c r="AG1088" s="1"/>
      <c r="AH1088" s="1"/>
      <c r="AI1088" s="1"/>
      <c r="AJ1088" s="1"/>
      <c r="AK1088" s="1"/>
      <c r="AL1088" s="1"/>
      <c r="AM1088" s="1"/>
      <c r="AN1088" s="37"/>
    </row>
    <row r="1089" spans="1:40" ht="14.25" customHeight="1">
      <c r="A1089" s="1"/>
      <c r="B1089" s="32"/>
      <c r="C1089" s="32"/>
      <c r="D1089" s="33"/>
      <c r="E1089" s="1"/>
      <c r="F1089" s="34"/>
      <c r="G1089" s="32"/>
      <c r="H1089" s="1"/>
      <c r="I1089" s="35"/>
      <c r="J1089" s="1"/>
      <c r="K1089" s="1"/>
      <c r="L1089" s="32"/>
      <c r="M1089" s="32"/>
      <c r="N1089" s="32"/>
      <c r="O1089" s="32"/>
      <c r="P1089" s="36"/>
      <c r="Q1089" s="36"/>
      <c r="R1089" s="36"/>
      <c r="S1089" s="36"/>
      <c r="T1089" s="36"/>
      <c r="U1089" s="32"/>
      <c r="V1089" s="32"/>
      <c r="W1089" s="32"/>
      <c r="X1089" s="32"/>
      <c r="Y1089" s="32"/>
      <c r="Z1089" s="32"/>
      <c r="AA1089" s="32"/>
      <c r="AB1089" s="32"/>
      <c r="AC1089" s="32"/>
      <c r="AD1089" s="32"/>
      <c r="AE1089" s="32"/>
      <c r="AF1089" s="1"/>
      <c r="AG1089" s="1"/>
      <c r="AH1089" s="1"/>
      <c r="AI1089" s="1"/>
      <c r="AJ1089" s="1"/>
      <c r="AK1089" s="1"/>
      <c r="AL1089" s="1"/>
      <c r="AM1089" s="1"/>
      <c r="AN1089" s="37"/>
    </row>
    <row r="1090" spans="1:40" ht="14.25" customHeight="1">
      <c r="A1090" s="1"/>
      <c r="B1090" s="32"/>
      <c r="C1090" s="32"/>
      <c r="D1090" s="33"/>
      <c r="E1090" s="1"/>
      <c r="F1090" s="34"/>
      <c r="G1090" s="32"/>
      <c r="H1090" s="1"/>
      <c r="I1090" s="35"/>
      <c r="J1090" s="1"/>
      <c r="K1090" s="1"/>
      <c r="L1090" s="32"/>
      <c r="M1090" s="32"/>
      <c r="N1090" s="32"/>
      <c r="O1090" s="32"/>
      <c r="P1090" s="36"/>
      <c r="Q1090" s="36"/>
      <c r="R1090" s="36"/>
      <c r="S1090" s="36"/>
      <c r="T1090" s="36"/>
      <c r="U1090" s="32"/>
      <c r="V1090" s="32"/>
      <c r="W1090" s="32"/>
      <c r="X1090" s="32"/>
      <c r="Y1090" s="32"/>
      <c r="Z1090" s="32"/>
      <c r="AA1090" s="32"/>
      <c r="AB1090" s="32"/>
      <c r="AC1090" s="32"/>
      <c r="AD1090" s="32"/>
      <c r="AE1090" s="32"/>
      <c r="AF1090" s="1"/>
      <c r="AG1090" s="1"/>
      <c r="AH1090" s="1"/>
      <c r="AI1090" s="1"/>
      <c r="AJ1090" s="1"/>
      <c r="AK1090" s="1"/>
      <c r="AL1090" s="1"/>
      <c r="AM1090" s="1"/>
      <c r="AN1090" s="37"/>
    </row>
    <row r="1091" spans="1:40" ht="14.25" customHeight="1">
      <c r="A1091" s="1"/>
      <c r="B1091" s="32"/>
      <c r="C1091" s="32"/>
      <c r="D1091" s="33"/>
      <c r="E1091" s="1"/>
      <c r="F1091" s="34"/>
      <c r="G1091" s="32"/>
      <c r="H1091" s="1"/>
      <c r="I1091" s="35"/>
      <c r="J1091" s="1"/>
      <c r="K1091" s="1"/>
      <c r="L1091" s="32"/>
      <c r="M1091" s="32"/>
      <c r="N1091" s="32"/>
      <c r="O1091" s="32"/>
      <c r="P1091" s="36"/>
      <c r="Q1091" s="36"/>
      <c r="R1091" s="36"/>
      <c r="S1091" s="36"/>
      <c r="T1091" s="36"/>
      <c r="U1091" s="32"/>
      <c r="V1091" s="32"/>
      <c r="W1091" s="32"/>
      <c r="X1091" s="32"/>
      <c r="Y1091" s="32"/>
      <c r="Z1091" s="32"/>
      <c r="AA1091" s="32"/>
      <c r="AB1091" s="32"/>
      <c r="AC1091" s="32"/>
      <c r="AD1091" s="32"/>
      <c r="AE1091" s="32"/>
      <c r="AF1091" s="1"/>
      <c r="AG1091" s="1"/>
      <c r="AH1091" s="1"/>
      <c r="AI1091" s="1"/>
      <c r="AJ1091" s="1"/>
      <c r="AK1091" s="1"/>
      <c r="AL1091" s="1"/>
      <c r="AM1091" s="1"/>
      <c r="AN1091" s="37"/>
    </row>
    <row r="1092" spans="1:40" ht="14.25" customHeight="1">
      <c r="A1092" s="1"/>
      <c r="B1092" s="32"/>
      <c r="C1092" s="32"/>
      <c r="D1092" s="33"/>
      <c r="E1092" s="1"/>
      <c r="F1092" s="34"/>
      <c r="G1092" s="32"/>
      <c r="H1092" s="1"/>
      <c r="I1092" s="35"/>
      <c r="J1092" s="1"/>
      <c r="K1092" s="1"/>
      <c r="L1092" s="32"/>
      <c r="M1092" s="32"/>
      <c r="N1092" s="32"/>
      <c r="O1092" s="32"/>
      <c r="P1092" s="36"/>
      <c r="Q1092" s="36"/>
      <c r="R1092" s="36"/>
      <c r="S1092" s="36"/>
      <c r="T1092" s="36"/>
      <c r="U1092" s="32"/>
      <c r="V1092" s="32"/>
      <c r="W1092" s="32"/>
      <c r="X1092" s="32"/>
      <c r="Y1092" s="32"/>
      <c r="Z1092" s="32"/>
      <c r="AA1092" s="32"/>
      <c r="AB1092" s="32"/>
      <c r="AC1092" s="32"/>
      <c r="AD1092" s="32"/>
      <c r="AE1092" s="32"/>
      <c r="AF1092" s="1"/>
      <c r="AG1092" s="1"/>
      <c r="AH1092" s="1"/>
      <c r="AI1092" s="1"/>
      <c r="AJ1092" s="1"/>
      <c r="AK1092" s="1"/>
      <c r="AL1092" s="1"/>
      <c r="AM1092" s="1"/>
      <c r="AN1092" s="37"/>
    </row>
    <row r="1093" spans="1:40" ht="14.25" customHeight="1">
      <c r="A1093" s="1"/>
      <c r="B1093" s="32"/>
      <c r="C1093" s="32"/>
      <c r="D1093" s="33"/>
      <c r="E1093" s="1"/>
      <c r="F1093" s="34"/>
      <c r="G1093" s="32"/>
      <c r="H1093" s="1"/>
      <c r="I1093" s="35"/>
      <c r="J1093" s="1"/>
      <c r="K1093" s="1"/>
      <c r="L1093" s="32"/>
      <c r="M1093" s="32"/>
      <c r="N1093" s="32"/>
      <c r="O1093" s="32"/>
      <c r="P1093" s="36"/>
      <c r="Q1093" s="36"/>
      <c r="R1093" s="36"/>
      <c r="S1093" s="36"/>
      <c r="T1093" s="36"/>
      <c r="U1093" s="32"/>
      <c r="V1093" s="32"/>
      <c r="W1093" s="32"/>
      <c r="X1093" s="32"/>
      <c r="Y1093" s="32"/>
      <c r="Z1093" s="32"/>
      <c r="AA1093" s="32"/>
      <c r="AB1093" s="32"/>
      <c r="AC1093" s="32"/>
      <c r="AD1093" s="32"/>
      <c r="AE1093" s="32"/>
      <c r="AF1093" s="1"/>
      <c r="AG1093" s="1"/>
      <c r="AH1093" s="1"/>
      <c r="AI1093" s="1"/>
      <c r="AJ1093" s="1"/>
      <c r="AK1093" s="1"/>
      <c r="AL1093" s="1"/>
      <c r="AM1093" s="1"/>
      <c r="AN1093" s="37"/>
    </row>
    <row r="1094" spans="1:40" ht="14.25" customHeight="1">
      <c r="A1094" s="1"/>
      <c r="B1094" s="32"/>
      <c r="C1094" s="32"/>
      <c r="D1094" s="33"/>
      <c r="E1094" s="1"/>
      <c r="F1094" s="34"/>
      <c r="G1094" s="32"/>
      <c r="H1094" s="1"/>
      <c r="I1094" s="35"/>
      <c r="J1094" s="1"/>
      <c r="K1094" s="1"/>
      <c r="L1094" s="32"/>
      <c r="M1094" s="32"/>
      <c r="N1094" s="32"/>
      <c r="O1094" s="32"/>
      <c r="P1094" s="36"/>
      <c r="Q1094" s="36"/>
      <c r="R1094" s="36"/>
      <c r="S1094" s="36"/>
      <c r="T1094" s="36"/>
      <c r="U1094" s="32"/>
      <c r="V1094" s="32"/>
      <c r="W1094" s="32"/>
      <c r="X1094" s="32"/>
      <c r="Y1094" s="32"/>
      <c r="Z1094" s="32"/>
      <c r="AA1094" s="32"/>
      <c r="AB1094" s="32"/>
      <c r="AC1094" s="32"/>
      <c r="AD1094" s="32"/>
      <c r="AE1094" s="32"/>
      <c r="AF1094" s="1"/>
      <c r="AG1094" s="1"/>
      <c r="AH1094" s="1"/>
      <c r="AI1094" s="1"/>
      <c r="AJ1094" s="1"/>
      <c r="AK1094" s="1"/>
      <c r="AL1094" s="1"/>
      <c r="AM1094" s="1"/>
      <c r="AN1094" s="37"/>
    </row>
    <row r="1095" spans="1:40" ht="14.25" customHeight="1">
      <c r="A1095" s="1"/>
      <c r="B1095" s="32"/>
      <c r="C1095" s="32"/>
      <c r="D1095" s="33"/>
      <c r="E1095" s="1"/>
      <c r="F1095" s="34"/>
      <c r="G1095" s="32"/>
      <c r="H1095" s="1"/>
      <c r="I1095" s="35"/>
      <c r="J1095" s="1"/>
      <c r="K1095" s="1"/>
      <c r="L1095" s="32"/>
      <c r="M1095" s="32"/>
      <c r="N1095" s="32"/>
      <c r="O1095" s="32"/>
      <c r="P1095" s="36"/>
      <c r="Q1095" s="36"/>
      <c r="R1095" s="36"/>
      <c r="S1095" s="36"/>
      <c r="T1095" s="36"/>
      <c r="U1095" s="32"/>
      <c r="V1095" s="32"/>
      <c r="W1095" s="32"/>
      <c r="X1095" s="32"/>
      <c r="Y1095" s="32"/>
      <c r="Z1095" s="32"/>
      <c r="AA1095" s="32"/>
      <c r="AB1095" s="32"/>
      <c r="AC1095" s="32"/>
      <c r="AD1095" s="32"/>
      <c r="AE1095" s="32"/>
      <c r="AF1095" s="1"/>
      <c r="AG1095" s="1"/>
      <c r="AH1095" s="1"/>
      <c r="AI1095" s="1"/>
      <c r="AJ1095" s="1"/>
      <c r="AK1095" s="1"/>
      <c r="AL1095" s="1"/>
      <c r="AM1095" s="1"/>
      <c r="AN1095" s="37"/>
    </row>
    <row r="1096" spans="1:40" ht="14.25" customHeight="1">
      <c r="A1096" s="1"/>
      <c r="B1096" s="32"/>
      <c r="C1096" s="32"/>
      <c r="D1096" s="33"/>
      <c r="E1096" s="1"/>
      <c r="F1096" s="34"/>
      <c r="G1096" s="32"/>
      <c r="H1096" s="1"/>
      <c r="I1096" s="35"/>
      <c r="J1096" s="1"/>
      <c r="K1096" s="1"/>
      <c r="L1096" s="32"/>
      <c r="M1096" s="32"/>
      <c r="N1096" s="32"/>
      <c r="O1096" s="32"/>
      <c r="P1096" s="36"/>
      <c r="Q1096" s="36"/>
      <c r="R1096" s="36"/>
      <c r="S1096" s="36"/>
      <c r="T1096" s="36"/>
      <c r="U1096" s="32"/>
      <c r="V1096" s="32"/>
      <c r="W1096" s="32"/>
      <c r="X1096" s="32"/>
      <c r="Y1096" s="32"/>
      <c r="Z1096" s="32"/>
      <c r="AA1096" s="32"/>
      <c r="AB1096" s="32"/>
      <c r="AC1096" s="32"/>
      <c r="AD1096" s="32"/>
      <c r="AE1096" s="32"/>
      <c r="AF1096" s="1"/>
      <c r="AG1096" s="1"/>
      <c r="AH1096" s="1"/>
      <c r="AI1096" s="1"/>
      <c r="AJ1096" s="1"/>
      <c r="AK1096" s="1"/>
      <c r="AL1096" s="1"/>
      <c r="AM1096" s="1"/>
      <c r="AN1096" s="37"/>
    </row>
    <row r="1097" spans="1:40" ht="14.25" customHeight="1">
      <c r="A1097" s="1"/>
      <c r="B1097" s="32"/>
      <c r="C1097" s="32"/>
      <c r="D1097" s="33"/>
      <c r="E1097" s="1"/>
      <c r="F1097" s="34"/>
      <c r="G1097" s="32"/>
      <c r="H1097" s="1"/>
      <c r="I1097" s="35"/>
      <c r="J1097" s="1"/>
      <c r="K1097" s="1"/>
      <c r="L1097" s="32"/>
      <c r="M1097" s="32"/>
      <c r="N1097" s="32"/>
      <c r="O1097" s="32"/>
      <c r="P1097" s="36"/>
      <c r="Q1097" s="36"/>
      <c r="R1097" s="36"/>
      <c r="S1097" s="36"/>
      <c r="T1097" s="36"/>
      <c r="U1097" s="32"/>
      <c r="V1097" s="32"/>
      <c r="W1097" s="32"/>
      <c r="X1097" s="32"/>
      <c r="Y1097" s="32"/>
      <c r="Z1097" s="32"/>
      <c r="AA1097" s="32"/>
      <c r="AB1097" s="32"/>
      <c r="AC1097" s="32"/>
      <c r="AD1097" s="32"/>
      <c r="AE1097" s="32"/>
      <c r="AF1097" s="1"/>
      <c r="AG1097" s="1"/>
      <c r="AH1097" s="1"/>
      <c r="AI1097" s="1"/>
      <c r="AJ1097" s="1"/>
      <c r="AK1097" s="1"/>
      <c r="AL1097" s="1"/>
      <c r="AM1097" s="1"/>
      <c r="AN1097" s="37"/>
    </row>
    <row r="1098" spans="1:40" ht="14.25" customHeight="1">
      <c r="A1098" s="1"/>
      <c r="B1098" s="32"/>
      <c r="C1098" s="32"/>
      <c r="D1098" s="33"/>
      <c r="E1098" s="1"/>
      <c r="F1098" s="34"/>
      <c r="G1098" s="32"/>
      <c r="H1098" s="1"/>
      <c r="I1098" s="35"/>
      <c r="J1098" s="1"/>
      <c r="K1098" s="1"/>
      <c r="L1098" s="32"/>
      <c r="M1098" s="32"/>
      <c r="N1098" s="32"/>
      <c r="O1098" s="32"/>
      <c r="P1098" s="36"/>
      <c r="Q1098" s="36"/>
      <c r="R1098" s="36"/>
      <c r="S1098" s="36"/>
      <c r="T1098" s="36"/>
      <c r="U1098" s="32"/>
      <c r="V1098" s="32"/>
      <c r="W1098" s="32"/>
      <c r="X1098" s="32"/>
      <c r="Y1098" s="32"/>
      <c r="Z1098" s="32"/>
      <c r="AA1098" s="32"/>
      <c r="AB1098" s="32"/>
      <c r="AC1098" s="32"/>
      <c r="AD1098" s="32"/>
      <c r="AE1098" s="32"/>
      <c r="AF1098" s="1"/>
      <c r="AG1098" s="1"/>
      <c r="AH1098" s="1"/>
      <c r="AI1098" s="1"/>
      <c r="AJ1098" s="1"/>
      <c r="AK1098" s="1"/>
      <c r="AL1098" s="1"/>
      <c r="AM1098" s="1"/>
      <c r="AN1098" s="37"/>
    </row>
    <row r="1099" spans="1:40" ht="14.25" customHeight="1">
      <c r="A1099" s="1"/>
      <c r="B1099" s="32"/>
      <c r="C1099" s="32"/>
      <c r="D1099" s="33"/>
      <c r="E1099" s="1"/>
      <c r="F1099" s="34"/>
      <c r="G1099" s="32"/>
      <c r="H1099" s="1"/>
      <c r="I1099" s="35"/>
      <c r="J1099" s="1"/>
      <c r="K1099" s="1"/>
      <c r="L1099" s="32"/>
      <c r="M1099" s="32"/>
      <c r="N1099" s="32"/>
      <c r="O1099" s="32"/>
      <c r="P1099" s="36"/>
      <c r="Q1099" s="36"/>
      <c r="R1099" s="36"/>
      <c r="S1099" s="36"/>
      <c r="T1099" s="36"/>
      <c r="U1099" s="32"/>
      <c r="V1099" s="32"/>
      <c r="W1099" s="32"/>
      <c r="X1099" s="32"/>
      <c r="Y1099" s="32"/>
      <c r="Z1099" s="32"/>
      <c r="AA1099" s="32"/>
      <c r="AB1099" s="32"/>
      <c r="AC1099" s="32"/>
      <c r="AD1099" s="32"/>
      <c r="AE1099" s="32"/>
      <c r="AF1099" s="1"/>
      <c r="AG1099" s="1"/>
      <c r="AH1099" s="1"/>
      <c r="AI1099" s="1"/>
      <c r="AJ1099" s="1"/>
      <c r="AK1099" s="1"/>
      <c r="AL1099" s="1"/>
      <c r="AM1099" s="1"/>
      <c r="AN1099" s="37"/>
    </row>
    <row r="1100" spans="1:40" ht="14.25" customHeight="1">
      <c r="A1100" s="1"/>
      <c r="B1100" s="32"/>
      <c r="C1100" s="32"/>
      <c r="D1100" s="33"/>
      <c r="E1100" s="1"/>
      <c r="F1100" s="34"/>
      <c r="G1100" s="32"/>
      <c r="H1100" s="1"/>
      <c r="I1100" s="35"/>
      <c r="J1100" s="1"/>
      <c r="K1100" s="1"/>
      <c r="L1100" s="32"/>
      <c r="M1100" s="32"/>
      <c r="N1100" s="32"/>
      <c r="O1100" s="32"/>
      <c r="P1100" s="36"/>
      <c r="Q1100" s="36"/>
      <c r="R1100" s="36"/>
      <c r="S1100" s="36"/>
      <c r="T1100" s="36"/>
      <c r="U1100" s="32"/>
      <c r="V1100" s="32"/>
      <c r="W1100" s="32"/>
      <c r="X1100" s="32"/>
      <c r="Y1100" s="32"/>
      <c r="Z1100" s="32"/>
      <c r="AA1100" s="32"/>
      <c r="AB1100" s="32"/>
      <c r="AC1100" s="32"/>
      <c r="AD1100" s="32"/>
      <c r="AE1100" s="32"/>
      <c r="AF1100" s="1"/>
      <c r="AG1100" s="1"/>
      <c r="AH1100" s="1"/>
      <c r="AI1100" s="1"/>
      <c r="AJ1100" s="1"/>
      <c r="AK1100" s="1"/>
      <c r="AL1100" s="1"/>
      <c r="AM1100" s="1"/>
      <c r="AN1100" s="37"/>
    </row>
    <row r="1101" spans="1:40" ht="14.25" customHeight="1">
      <c r="A1101" s="1"/>
      <c r="B1101" s="32"/>
      <c r="C1101" s="32"/>
      <c r="D1101" s="33"/>
      <c r="E1101" s="1"/>
      <c r="F1101" s="34"/>
      <c r="G1101" s="32"/>
      <c r="H1101" s="1"/>
      <c r="I1101" s="35"/>
      <c r="J1101" s="1"/>
      <c r="K1101" s="1"/>
      <c r="L1101" s="32"/>
      <c r="M1101" s="32"/>
      <c r="N1101" s="32"/>
      <c r="O1101" s="32"/>
      <c r="P1101" s="36"/>
      <c r="Q1101" s="36"/>
      <c r="R1101" s="36"/>
      <c r="S1101" s="36"/>
      <c r="T1101" s="36"/>
      <c r="U1101" s="32"/>
      <c r="V1101" s="32"/>
      <c r="W1101" s="32"/>
      <c r="X1101" s="32"/>
      <c r="Y1101" s="32"/>
      <c r="Z1101" s="32"/>
      <c r="AA1101" s="32"/>
      <c r="AB1101" s="32"/>
      <c r="AC1101" s="32"/>
      <c r="AD1101" s="32"/>
      <c r="AE1101" s="32"/>
      <c r="AF1101" s="1"/>
      <c r="AG1101" s="1"/>
      <c r="AH1101" s="1"/>
      <c r="AI1101" s="1"/>
      <c r="AJ1101" s="1"/>
      <c r="AK1101" s="1"/>
      <c r="AL1101" s="1"/>
      <c r="AM1101" s="1"/>
      <c r="AN1101" s="37"/>
    </row>
    <row r="1102" spans="1:40" ht="14.25" customHeight="1">
      <c r="A1102" s="1"/>
      <c r="B1102" s="32"/>
      <c r="C1102" s="32"/>
      <c r="D1102" s="33"/>
      <c r="E1102" s="1"/>
      <c r="F1102" s="34"/>
      <c r="G1102" s="32"/>
      <c r="H1102" s="1"/>
      <c r="I1102" s="35"/>
      <c r="J1102" s="1"/>
      <c r="K1102" s="1"/>
      <c r="L1102" s="32"/>
      <c r="M1102" s="32"/>
      <c r="N1102" s="32"/>
      <c r="O1102" s="32"/>
      <c r="P1102" s="36"/>
      <c r="Q1102" s="36"/>
      <c r="R1102" s="36"/>
      <c r="S1102" s="36"/>
      <c r="T1102" s="36"/>
      <c r="U1102" s="32"/>
      <c r="V1102" s="32"/>
      <c r="W1102" s="32"/>
      <c r="X1102" s="32"/>
      <c r="Y1102" s="32"/>
      <c r="Z1102" s="32"/>
      <c r="AA1102" s="32"/>
      <c r="AB1102" s="32"/>
      <c r="AC1102" s="32"/>
      <c r="AD1102" s="32"/>
      <c r="AE1102" s="32"/>
      <c r="AF1102" s="1"/>
      <c r="AG1102" s="1"/>
      <c r="AH1102" s="1"/>
      <c r="AI1102" s="1"/>
      <c r="AJ1102" s="1"/>
      <c r="AK1102" s="1"/>
      <c r="AL1102" s="1"/>
      <c r="AM1102" s="1"/>
      <c r="AN1102" s="37"/>
    </row>
    <row r="1103" spans="1:40" ht="14.25" customHeight="1">
      <c r="A1103" s="1"/>
      <c r="B1103" s="32"/>
      <c r="C1103" s="32"/>
      <c r="D1103" s="33"/>
      <c r="E1103" s="1"/>
      <c r="F1103" s="34"/>
      <c r="G1103" s="32"/>
      <c r="H1103" s="1"/>
      <c r="I1103" s="35"/>
      <c r="J1103" s="1"/>
      <c r="K1103" s="1"/>
      <c r="L1103" s="32"/>
      <c r="M1103" s="32"/>
      <c r="N1103" s="32"/>
      <c r="O1103" s="32"/>
      <c r="P1103" s="36"/>
      <c r="Q1103" s="36"/>
      <c r="R1103" s="36"/>
      <c r="S1103" s="36"/>
      <c r="T1103" s="36"/>
      <c r="U1103" s="32"/>
      <c r="V1103" s="32"/>
      <c r="W1103" s="32"/>
      <c r="X1103" s="32"/>
      <c r="Y1103" s="32"/>
      <c r="Z1103" s="32"/>
      <c r="AA1103" s="32"/>
      <c r="AB1103" s="32"/>
      <c r="AC1103" s="32"/>
      <c r="AD1103" s="32"/>
      <c r="AE1103" s="32"/>
      <c r="AF1103" s="1"/>
      <c r="AG1103" s="1"/>
      <c r="AH1103" s="1"/>
      <c r="AI1103" s="1"/>
      <c r="AJ1103" s="1"/>
      <c r="AK1103" s="1"/>
      <c r="AL1103" s="1"/>
      <c r="AM1103" s="1"/>
      <c r="AN1103" s="37"/>
    </row>
    <row r="1104" spans="1:40" ht="14.25" customHeight="1">
      <c r="A1104" s="1"/>
      <c r="B1104" s="32"/>
      <c r="C1104" s="32"/>
      <c r="D1104" s="33"/>
      <c r="E1104" s="1"/>
      <c r="F1104" s="34"/>
      <c r="G1104" s="32"/>
      <c r="H1104" s="1"/>
      <c r="I1104" s="35"/>
      <c r="J1104" s="1"/>
      <c r="K1104" s="1"/>
      <c r="L1104" s="32"/>
      <c r="M1104" s="32"/>
      <c r="N1104" s="32"/>
      <c r="O1104" s="32"/>
      <c r="P1104" s="36"/>
      <c r="Q1104" s="36"/>
      <c r="R1104" s="36"/>
      <c r="S1104" s="36"/>
      <c r="T1104" s="36"/>
      <c r="U1104" s="32"/>
      <c r="V1104" s="32"/>
      <c r="W1104" s="32"/>
      <c r="X1104" s="32"/>
      <c r="Y1104" s="32"/>
      <c r="Z1104" s="32"/>
      <c r="AA1104" s="32"/>
      <c r="AB1104" s="32"/>
      <c r="AC1104" s="32"/>
      <c r="AD1104" s="32"/>
      <c r="AE1104" s="32"/>
      <c r="AF1104" s="1"/>
      <c r="AG1104" s="1"/>
      <c r="AH1104" s="1"/>
      <c r="AI1104" s="1"/>
      <c r="AJ1104" s="1"/>
      <c r="AK1104" s="1"/>
      <c r="AL1104" s="1"/>
      <c r="AM1104" s="1"/>
      <c r="AN1104" s="37"/>
    </row>
    <row r="1105" spans="1:40" ht="14.25" customHeight="1">
      <c r="A1105" s="1"/>
      <c r="B1105" s="32"/>
      <c r="C1105" s="32"/>
      <c r="D1105" s="33"/>
      <c r="E1105" s="1"/>
      <c r="F1105" s="34"/>
      <c r="G1105" s="32"/>
      <c r="H1105" s="1"/>
      <c r="I1105" s="35"/>
      <c r="J1105" s="1"/>
      <c r="K1105" s="1"/>
      <c r="L1105" s="32"/>
      <c r="M1105" s="32"/>
      <c r="N1105" s="32"/>
      <c r="O1105" s="32"/>
      <c r="P1105" s="36"/>
      <c r="Q1105" s="36"/>
      <c r="R1105" s="36"/>
      <c r="S1105" s="36"/>
      <c r="T1105" s="36"/>
      <c r="U1105" s="32"/>
      <c r="V1105" s="32"/>
      <c r="W1105" s="32"/>
      <c r="X1105" s="32"/>
      <c r="Y1105" s="32"/>
      <c r="Z1105" s="32"/>
      <c r="AA1105" s="32"/>
      <c r="AB1105" s="32"/>
      <c r="AC1105" s="32"/>
      <c r="AD1105" s="32"/>
      <c r="AE1105" s="32"/>
      <c r="AF1105" s="1"/>
      <c r="AG1105" s="1"/>
      <c r="AH1105" s="1"/>
      <c r="AI1105" s="1"/>
      <c r="AJ1105" s="1"/>
      <c r="AK1105" s="1"/>
      <c r="AL1105" s="1"/>
      <c r="AM1105" s="1"/>
      <c r="AN1105" s="37"/>
    </row>
    <row r="1106" spans="1:40" ht="14.25" customHeight="1">
      <c r="A1106" s="1"/>
      <c r="B1106" s="32"/>
      <c r="C1106" s="32"/>
      <c r="D1106" s="33"/>
      <c r="E1106" s="1"/>
      <c r="F1106" s="34"/>
      <c r="G1106" s="32"/>
      <c r="H1106" s="1"/>
      <c r="I1106" s="35"/>
      <c r="J1106" s="1"/>
      <c r="K1106" s="1"/>
      <c r="L1106" s="32"/>
      <c r="M1106" s="32"/>
      <c r="N1106" s="32"/>
      <c r="O1106" s="32"/>
      <c r="P1106" s="36"/>
      <c r="Q1106" s="36"/>
      <c r="R1106" s="36"/>
      <c r="S1106" s="36"/>
      <c r="T1106" s="36"/>
      <c r="U1106" s="32"/>
      <c r="V1106" s="32"/>
      <c r="W1106" s="32"/>
      <c r="X1106" s="32"/>
      <c r="Y1106" s="32"/>
      <c r="Z1106" s="32"/>
      <c r="AA1106" s="32"/>
      <c r="AB1106" s="32"/>
      <c r="AC1106" s="32"/>
      <c r="AD1106" s="32"/>
      <c r="AE1106" s="32"/>
      <c r="AF1106" s="1"/>
      <c r="AG1106" s="1"/>
      <c r="AH1106" s="1"/>
      <c r="AI1106" s="1"/>
      <c r="AJ1106" s="1"/>
      <c r="AK1106" s="1"/>
      <c r="AL1106" s="1"/>
      <c r="AM1106" s="1"/>
      <c r="AN1106" s="37"/>
    </row>
    <row r="1107" spans="1:40" ht="14.25" customHeight="1">
      <c r="A1107" s="1"/>
      <c r="B1107" s="32"/>
      <c r="C1107" s="32"/>
      <c r="D1107" s="33"/>
      <c r="E1107" s="1"/>
      <c r="F1107" s="34"/>
      <c r="G1107" s="32"/>
      <c r="H1107" s="1"/>
      <c r="I1107" s="35"/>
      <c r="J1107" s="1"/>
      <c r="K1107" s="1"/>
      <c r="L1107" s="32"/>
      <c r="M1107" s="32"/>
      <c r="N1107" s="32"/>
      <c r="O1107" s="32"/>
      <c r="P1107" s="36"/>
      <c r="Q1107" s="36"/>
      <c r="R1107" s="36"/>
      <c r="S1107" s="36"/>
      <c r="T1107" s="36"/>
      <c r="U1107" s="32"/>
      <c r="V1107" s="32"/>
      <c r="W1107" s="32"/>
      <c r="X1107" s="32"/>
      <c r="Y1107" s="32"/>
      <c r="Z1107" s="32"/>
      <c r="AA1107" s="32"/>
      <c r="AB1107" s="32"/>
      <c r="AC1107" s="32"/>
      <c r="AD1107" s="32"/>
      <c r="AE1107" s="32"/>
      <c r="AF1107" s="1"/>
      <c r="AG1107" s="1"/>
      <c r="AH1107" s="1"/>
      <c r="AI1107" s="1"/>
      <c r="AJ1107" s="1"/>
      <c r="AK1107" s="1"/>
      <c r="AL1107" s="1"/>
      <c r="AM1107" s="1"/>
      <c r="AN1107" s="37"/>
    </row>
    <row r="1108" spans="1:40" ht="14.25" customHeight="1">
      <c r="A1108" s="1"/>
      <c r="B1108" s="32"/>
      <c r="C1108" s="32"/>
      <c r="D1108" s="33"/>
      <c r="E1108" s="1"/>
      <c r="F1108" s="34"/>
      <c r="G1108" s="32"/>
      <c r="H1108" s="1"/>
      <c r="I1108" s="35"/>
      <c r="J1108" s="1"/>
      <c r="K1108" s="1"/>
      <c r="L1108" s="32"/>
      <c r="M1108" s="32"/>
      <c r="N1108" s="32"/>
      <c r="O1108" s="32"/>
      <c r="P1108" s="36"/>
      <c r="Q1108" s="36"/>
      <c r="R1108" s="36"/>
      <c r="S1108" s="36"/>
      <c r="T1108" s="36"/>
      <c r="U1108" s="32"/>
      <c r="V1108" s="32"/>
      <c r="W1108" s="32"/>
      <c r="X1108" s="32"/>
      <c r="Y1108" s="32"/>
      <c r="Z1108" s="32"/>
      <c r="AA1108" s="32"/>
      <c r="AB1108" s="32"/>
      <c r="AC1108" s="32"/>
      <c r="AD1108" s="32"/>
      <c r="AE1108" s="32"/>
      <c r="AF1108" s="1"/>
      <c r="AG1108" s="1"/>
      <c r="AH1108" s="1"/>
      <c r="AI1108" s="1"/>
      <c r="AJ1108" s="1"/>
      <c r="AK1108" s="1"/>
      <c r="AL1108" s="1"/>
      <c r="AM1108" s="1"/>
      <c r="AN1108" s="37"/>
    </row>
    <row r="1109" spans="1:40" ht="14.25" customHeight="1">
      <c r="A1109" s="1"/>
      <c r="B1109" s="32"/>
      <c r="C1109" s="32"/>
      <c r="D1109" s="33"/>
      <c r="E1109" s="1"/>
      <c r="F1109" s="34"/>
      <c r="G1109" s="32"/>
      <c r="H1109" s="1"/>
      <c r="I1109" s="35"/>
      <c r="J1109" s="1"/>
      <c r="K1109" s="1"/>
      <c r="L1109" s="32"/>
      <c r="M1109" s="32"/>
      <c r="N1109" s="32"/>
      <c r="O1109" s="32"/>
      <c r="P1109" s="36"/>
      <c r="Q1109" s="36"/>
      <c r="R1109" s="36"/>
      <c r="S1109" s="36"/>
      <c r="T1109" s="36"/>
      <c r="U1109" s="32"/>
      <c r="V1109" s="32"/>
      <c r="W1109" s="32"/>
      <c r="X1109" s="32"/>
      <c r="Y1109" s="32"/>
      <c r="Z1109" s="32"/>
      <c r="AA1109" s="32"/>
      <c r="AB1109" s="32"/>
      <c r="AC1109" s="32"/>
      <c r="AD1109" s="32"/>
      <c r="AE1109" s="32"/>
      <c r="AF1109" s="1"/>
      <c r="AG1109" s="1"/>
      <c r="AH1109" s="1"/>
      <c r="AI1109" s="1"/>
      <c r="AJ1109" s="1"/>
      <c r="AK1109" s="1"/>
      <c r="AL1109" s="1"/>
      <c r="AM1109" s="1"/>
      <c r="AN1109" s="37"/>
    </row>
    <row r="1110" spans="1:40" ht="14.25" customHeight="1">
      <c r="A1110" s="1"/>
      <c r="B1110" s="32"/>
      <c r="C1110" s="32"/>
      <c r="D1110" s="33"/>
      <c r="E1110" s="1"/>
      <c r="F1110" s="34"/>
      <c r="G1110" s="32"/>
      <c r="H1110" s="1"/>
      <c r="I1110" s="35"/>
      <c r="J1110" s="1"/>
      <c r="K1110" s="1"/>
      <c r="L1110" s="32"/>
      <c r="M1110" s="32"/>
      <c r="N1110" s="32"/>
      <c r="O1110" s="32"/>
      <c r="P1110" s="36"/>
      <c r="Q1110" s="36"/>
      <c r="R1110" s="36"/>
      <c r="S1110" s="36"/>
      <c r="T1110" s="36"/>
      <c r="U1110" s="32"/>
      <c r="V1110" s="32"/>
      <c r="W1110" s="32"/>
      <c r="X1110" s="32"/>
      <c r="Y1110" s="32"/>
      <c r="Z1110" s="32"/>
      <c r="AA1110" s="32"/>
      <c r="AB1110" s="32"/>
      <c r="AC1110" s="32"/>
      <c r="AD1110" s="32"/>
      <c r="AE1110" s="32"/>
      <c r="AF1110" s="1"/>
      <c r="AG1110" s="1"/>
      <c r="AH1110" s="1"/>
      <c r="AI1110" s="1"/>
      <c r="AJ1110" s="1"/>
      <c r="AK1110" s="1"/>
      <c r="AL1110" s="1"/>
      <c r="AM1110" s="1"/>
      <c r="AN1110" s="37"/>
    </row>
    <row r="1111" spans="1:40" ht="14.25" customHeight="1">
      <c r="A1111" s="1"/>
      <c r="B1111" s="32"/>
      <c r="C1111" s="32"/>
      <c r="D1111" s="33"/>
      <c r="E1111" s="1"/>
      <c r="F1111" s="34"/>
      <c r="G1111" s="32"/>
      <c r="H1111" s="1"/>
      <c r="I1111" s="35"/>
      <c r="J1111" s="1"/>
      <c r="K1111" s="1"/>
      <c r="L1111" s="32"/>
      <c r="M1111" s="32"/>
      <c r="N1111" s="32"/>
      <c r="O1111" s="32"/>
      <c r="P1111" s="36"/>
      <c r="Q1111" s="36"/>
      <c r="R1111" s="36"/>
      <c r="S1111" s="36"/>
      <c r="T1111" s="36"/>
      <c r="U1111" s="32"/>
      <c r="V1111" s="32"/>
      <c r="W1111" s="32"/>
      <c r="X1111" s="32"/>
      <c r="Y1111" s="32"/>
      <c r="Z1111" s="32"/>
      <c r="AA1111" s="32"/>
      <c r="AB1111" s="32"/>
      <c r="AC1111" s="32"/>
      <c r="AD1111" s="32"/>
      <c r="AE1111" s="32"/>
      <c r="AF1111" s="1"/>
      <c r="AG1111" s="1"/>
      <c r="AH1111" s="1"/>
      <c r="AI1111" s="1"/>
      <c r="AJ1111" s="1"/>
      <c r="AK1111" s="1"/>
      <c r="AL1111" s="1"/>
      <c r="AM1111" s="1"/>
      <c r="AN1111" s="37"/>
    </row>
    <row r="1112" spans="1:40" ht="14.25" customHeight="1">
      <c r="A1112" s="1"/>
      <c r="B1112" s="32"/>
      <c r="C1112" s="32"/>
      <c r="D1112" s="33"/>
      <c r="E1112" s="1"/>
      <c r="F1112" s="34"/>
      <c r="G1112" s="32"/>
      <c r="H1112" s="1"/>
      <c r="I1112" s="35"/>
      <c r="J1112" s="1"/>
      <c r="K1112" s="1"/>
      <c r="L1112" s="32"/>
      <c r="M1112" s="32"/>
      <c r="N1112" s="32"/>
      <c r="O1112" s="32"/>
      <c r="P1112" s="36"/>
      <c r="Q1112" s="36"/>
      <c r="R1112" s="36"/>
      <c r="S1112" s="36"/>
      <c r="T1112" s="36"/>
      <c r="U1112" s="32"/>
      <c r="V1112" s="32"/>
      <c r="W1112" s="32"/>
      <c r="X1112" s="32"/>
      <c r="Y1112" s="32"/>
      <c r="Z1112" s="32"/>
      <c r="AA1112" s="32"/>
      <c r="AB1112" s="32"/>
      <c r="AC1112" s="32"/>
      <c r="AD1112" s="32"/>
      <c r="AE1112" s="32"/>
      <c r="AF1112" s="1"/>
      <c r="AG1112" s="1"/>
      <c r="AH1112" s="1"/>
      <c r="AI1112" s="1"/>
      <c r="AJ1112" s="1"/>
      <c r="AK1112" s="1"/>
      <c r="AL1112" s="1"/>
      <c r="AM1112" s="1"/>
      <c r="AN1112" s="37"/>
    </row>
    <row r="1113" spans="1:40" ht="14.25" customHeight="1">
      <c r="A1113" s="1"/>
      <c r="B1113" s="32"/>
      <c r="C1113" s="32"/>
      <c r="D1113" s="33"/>
      <c r="E1113" s="1"/>
      <c r="F1113" s="34"/>
      <c r="G1113" s="32"/>
      <c r="H1113" s="1"/>
      <c r="I1113" s="35"/>
      <c r="J1113" s="1"/>
      <c r="K1113" s="1"/>
      <c r="L1113" s="32"/>
      <c r="M1113" s="32"/>
      <c r="N1113" s="32"/>
      <c r="O1113" s="32"/>
      <c r="P1113" s="36"/>
      <c r="Q1113" s="36"/>
      <c r="R1113" s="36"/>
      <c r="S1113" s="36"/>
      <c r="T1113" s="36"/>
      <c r="U1113" s="32"/>
      <c r="V1113" s="32"/>
      <c r="W1113" s="32"/>
      <c r="X1113" s="32"/>
      <c r="Y1113" s="32"/>
      <c r="Z1113" s="32"/>
      <c r="AA1113" s="32"/>
      <c r="AB1113" s="32"/>
      <c r="AC1113" s="32"/>
      <c r="AD1113" s="32"/>
      <c r="AE1113" s="32"/>
      <c r="AF1113" s="1"/>
      <c r="AG1113" s="1"/>
      <c r="AH1113" s="1"/>
      <c r="AI1113" s="1"/>
      <c r="AJ1113" s="1"/>
      <c r="AK1113" s="1"/>
      <c r="AL1113" s="1"/>
      <c r="AM1113" s="1"/>
      <c r="AN1113" s="37"/>
    </row>
    <row r="1114" spans="1:40" ht="14.25" customHeight="1">
      <c r="A1114" s="1"/>
      <c r="B1114" s="32"/>
      <c r="C1114" s="32"/>
      <c r="D1114" s="33"/>
      <c r="E1114" s="1"/>
      <c r="F1114" s="34"/>
      <c r="G1114" s="32"/>
      <c r="H1114" s="1"/>
      <c r="I1114" s="35"/>
      <c r="J1114" s="1"/>
      <c r="K1114" s="1"/>
      <c r="L1114" s="32"/>
      <c r="M1114" s="32"/>
      <c r="N1114" s="32"/>
      <c r="O1114" s="32"/>
      <c r="P1114" s="36"/>
      <c r="Q1114" s="36"/>
      <c r="R1114" s="36"/>
      <c r="S1114" s="36"/>
      <c r="T1114" s="36"/>
      <c r="U1114" s="32"/>
      <c r="V1114" s="32"/>
      <c r="W1114" s="32"/>
      <c r="X1114" s="32"/>
      <c r="Y1114" s="32"/>
      <c r="Z1114" s="32"/>
      <c r="AA1114" s="32"/>
      <c r="AB1114" s="32"/>
      <c r="AC1114" s="32"/>
      <c r="AD1114" s="32"/>
      <c r="AE1114" s="32"/>
      <c r="AF1114" s="1"/>
      <c r="AG1114" s="1"/>
      <c r="AH1114" s="1"/>
      <c r="AI1114" s="1"/>
      <c r="AJ1114" s="1"/>
      <c r="AK1114" s="1"/>
      <c r="AL1114" s="1"/>
      <c r="AM1114" s="1"/>
      <c r="AN1114" s="37"/>
    </row>
    <row r="1115" spans="1:40" ht="14.25" customHeight="1">
      <c r="A1115" s="1"/>
      <c r="B1115" s="32"/>
      <c r="C1115" s="32"/>
      <c r="D1115" s="33"/>
      <c r="E1115" s="1"/>
      <c r="F1115" s="34"/>
      <c r="G1115" s="32"/>
      <c r="H1115" s="1"/>
      <c r="I1115" s="35"/>
      <c r="J1115" s="1"/>
      <c r="K1115" s="1"/>
      <c r="L1115" s="32"/>
      <c r="M1115" s="32"/>
      <c r="N1115" s="32"/>
      <c r="O1115" s="32"/>
      <c r="P1115" s="36"/>
      <c r="Q1115" s="36"/>
      <c r="R1115" s="36"/>
      <c r="S1115" s="36"/>
      <c r="T1115" s="36"/>
      <c r="U1115" s="32"/>
      <c r="V1115" s="32"/>
      <c r="W1115" s="32"/>
      <c r="X1115" s="32"/>
      <c r="Y1115" s="32"/>
      <c r="Z1115" s="32"/>
      <c r="AA1115" s="32"/>
      <c r="AB1115" s="32"/>
      <c r="AC1115" s="32"/>
      <c r="AD1115" s="32"/>
      <c r="AE1115" s="32"/>
      <c r="AF1115" s="1"/>
      <c r="AG1115" s="1"/>
      <c r="AH1115" s="1"/>
      <c r="AI1115" s="1"/>
      <c r="AJ1115" s="1"/>
      <c r="AK1115" s="1"/>
      <c r="AL1115" s="1"/>
      <c r="AM1115" s="1"/>
      <c r="AN1115" s="37"/>
    </row>
    <row r="1116" spans="1:40" ht="14.25" customHeight="1">
      <c r="A1116" s="1"/>
      <c r="B1116" s="32"/>
      <c r="C1116" s="32"/>
      <c r="D1116" s="33"/>
      <c r="E1116" s="1"/>
      <c r="F1116" s="34"/>
      <c r="G1116" s="32"/>
      <c r="H1116" s="1"/>
      <c r="I1116" s="35"/>
      <c r="J1116" s="1"/>
      <c r="K1116" s="1"/>
      <c r="L1116" s="32"/>
      <c r="M1116" s="32"/>
      <c r="N1116" s="32"/>
      <c r="O1116" s="32"/>
      <c r="P1116" s="36"/>
      <c r="Q1116" s="36"/>
      <c r="R1116" s="36"/>
      <c r="S1116" s="36"/>
      <c r="T1116" s="36"/>
      <c r="U1116" s="32"/>
      <c r="V1116" s="32"/>
      <c r="W1116" s="32"/>
      <c r="X1116" s="32"/>
      <c r="Y1116" s="32"/>
      <c r="Z1116" s="32"/>
      <c r="AA1116" s="32"/>
      <c r="AB1116" s="32"/>
      <c r="AC1116" s="32"/>
      <c r="AD1116" s="32"/>
      <c r="AE1116" s="32"/>
      <c r="AF1116" s="1"/>
      <c r="AG1116" s="1"/>
      <c r="AH1116" s="1"/>
      <c r="AI1116" s="1"/>
      <c r="AJ1116" s="1"/>
      <c r="AK1116" s="1"/>
      <c r="AL1116" s="1"/>
      <c r="AM1116" s="1"/>
      <c r="AN1116" s="37"/>
    </row>
    <row r="1117" spans="1:40" ht="14.25" customHeight="1">
      <c r="A1117" s="1"/>
      <c r="B1117" s="32"/>
      <c r="C1117" s="32"/>
      <c r="D1117" s="33"/>
      <c r="E1117" s="1"/>
      <c r="F1117" s="34"/>
      <c r="G1117" s="32"/>
      <c r="H1117" s="1"/>
      <c r="I1117" s="35"/>
      <c r="J1117" s="1"/>
      <c r="K1117" s="1"/>
      <c r="L1117" s="32"/>
      <c r="M1117" s="32"/>
      <c r="N1117" s="32"/>
      <c r="O1117" s="32"/>
      <c r="P1117" s="36"/>
      <c r="Q1117" s="36"/>
      <c r="R1117" s="36"/>
      <c r="S1117" s="36"/>
      <c r="T1117" s="36"/>
      <c r="U1117" s="32"/>
      <c r="V1117" s="32"/>
      <c r="W1117" s="32"/>
      <c r="X1117" s="32"/>
      <c r="Y1117" s="32"/>
      <c r="Z1117" s="32"/>
      <c r="AA1117" s="32"/>
      <c r="AB1117" s="32"/>
      <c r="AC1117" s="32"/>
      <c r="AD1117" s="32"/>
      <c r="AE1117" s="32"/>
      <c r="AF1117" s="1"/>
      <c r="AG1117" s="1"/>
      <c r="AH1117" s="1"/>
      <c r="AI1117" s="1"/>
      <c r="AJ1117" s="1"/>
      <c r="AK1117" s="1"/>
      <c r="AL1117" s="1"/>
      <c r="AM1117" s="1"/>
      <c r="AN1117" s="37"/>
    </row>
    <row r="1118" spans="1:40" ht="14.25" customHeight="1">
      <c r="A1118" s="1"/>
      <c r="B1118" s="32"/>
      <c r="C1118" s="32"/>
      <c r="D1118" s="33"/>
      <c r="E1118" s="1"/>
      <c r="F1118" s="34"/>
      <c r="G1118" s="32"/>
      <c r="H1118" s="1"/>
      <c r="I1118" s="35"/>
      <c r="J1118" s="1"/>
      <c r="K1118" s="1"/>
      <c r="L1118" s="32"/>
      <c r="M1118" s="32"/>
      <c r="N1118" s="32"/>
      <c r="O1118" s="32"/>
      <c r="P1118" s="36"/>
      <c r="Q1118" s="36"/>
      <c r="R1118" s="36"/>
      <c r="S1118" s="36"/>
      <c r="T1118" s="36"/>
      <c r="U1118" s="32"/>
      <c r="V1118" s="32"/>
      <c r="W1118" s="32"/>
      <c r="X1118" s="32"/>
      <c r="Y1118" s="32"/>
      <c r="Z1118" s="32"/>
      <c r="AA1118" s="32"/>
      <c r="AB1118" s="32"/>
      <c r="AC1118" s="32"/>
      <c r="AD1118" s="32"/>
      <c r="AE1118" s="32"/>
      <c r="AF1118" s="1"/>
      <c r="AG1118" s="1"/>
      <c r="AH1118" s="1"/>
      <c r="AI1118" s="1"/>
      <c r="AJ1118" s="1"/>
      <c r="AK1118" s="1"/>
      <c r="AL1118" s="1"/>
      <c r="AM1118" s="1"/>
      <c r="AN1118" s="37"/>
    </row>
    <row r="1119" spans="1:40" ht="14.25" customHeight="1">
      <c r="A1119" s="1"/>
      <c r="B1119" s="32"/>
      <c r="C1119" s="32"/>
      <c r="D1119" s="33"/>
      <c r="E1119" s="1"/>
      <c r="F1119" s="34"/>
      <c r="G1119" s="32"/>
      <c r="H1119" s="1"/>
      <c r="I1119" s="35"/>
      <c r="J1119" s="1"/>
      <c r="K1119" s="1"/>
      <c r="L1119" s="32"/>
      <c r="M1119" s="32"/>
      <c r="N1119" s="32"/>
      <c r="O1119" s="32"/>
      <c r="P1119" s="36"/>
      <c r="Q1119" s="36"/>
      <c r="R1119" s="36"/>
      <c r="S1119" s="36"/>
      <c r="T1119" s="36"/>
      <c r="U1119" s="32"/>
      <c r="V1119" s="32"/>
      <c r="W1119" s="32"/>
      <c r="X1119" s="32"/>
      <c r="Y1119" s="32"/>
      <c r="Z1119" s="32"/>
      <c r="AA1119" s="32"/>
      <c r="AB1119" s="32"/>
      <c r="AC1119" s="32"/>
      <c r="AD1119" s="32"/>
      <c r="AE1119" s="32"/>
      <c r="AF1119" s="1"/>
      <c r="AG1119" s="1"/>
      <c r="AH1119" s="1"/>
      <c r="AI1119" s="1"/>
      <c r="AJ1119" s="1"/>
      <c r="AK1119" s="1"/>
      <c r="AL1119" s="1"/>
      <c r="AM1119" s="1"/>
      <c r="AN1119" s="37"/>
    </row>
    <row r="1120" spans="1:40" ht="14.25" customHeight="1">
      <c r="A1120" s="1"/>
      <c r="B1120" s="32"/>
      <c r="C1120" s="32"/>
      <c r="D1120" s="33"/>
      <c r="E1120" s="1"/>
      <c r="F1120" s="34"/>
      <c r="G1120" s="32"/>
      <c r="H1120" s="1"/>
      <c r="I1120" s="35"/>
      <c r="J1120" s="1"/>
      <c r="K1120" s="1"/>
      <c r="L1120" s="32"/>
      <c r="M1120" s="32"/>
      <c r="N1120" s="32"/>
      <c r="O1120" s="32"/>
      <c r="P1120" s="36"/>
      <c r="Q1120" s="36"/>
      <c r="R1120" s="36"/>
      <c r="S1120" s="36"/>
      <c r="T1120" s="36"/>
      <c r="U1120" s="32"/>
      <c r="V1120" s="32"/>
      <c r="W1120" s="32"/>
      <c r="X1120" s="32"/>
      <c r="Y1120" s="32"/>
      <c r="Z1120" s="32"/>
      <c r="AA1120" s="32"/>
      <c r="AB1120" s="32"/>
      <c r="AC1120" s="32"/>
      <c r="AD1120" s="32"/>
      <c r="AE1120" s="32"/>
      <c r="AF1120" s="1"/>
      <c r="AG1120" s="1"/>
      <c r="AH1120" s="1"/>
      <c r="AI1120" s="1"/>
      <c r="AJ1120" s="1"/>
      <c r="AK1120" s="1"/>
      <c r="AL1120" s="1"/>
      <c r="AM1120" s="1"/>
      <c r="AN1120" s="37"/>
    </row>
    <row r="1121" spans="1:40" ht="14.25" customHeight="1">
      <c r="A1121" s="1"/>
      <c r="B1121" s="32"/>
      <c r="C1121" s="32"/>
      <c r="D1121" s="33"/>
      <c r="E1121" s="1"/>
      <c r="F1121" s="34"/>
      <c r="G1121" s="32"/>
      <c r="H1121" s="1"/>
      <c r="I1121" s="35"/>
      <c r="J1121" s="1"/>
      <c r="K1121" s="1"/>
      <c r="L1121" s="32"/>
      <c r="M1121" s="32"/>
      <c r="N1121" s="32"/>
      <c r="O1121" s="32"/>
      <c r="P1121" s="36"/>
      <c r="Q1121" s="36"/>
      <c r="R1121" s="36"/>
      <c r="S1121" s="36"/>
      <c r="T1121" s="36"/>
      <c r="U1121" s="32"/>
      <c r="V1121" s="32"/>
      <c r="W1121" s="32"/>
      <c r="X1121" s="32"/>
      <c r="Y1121" s="32"/>
      <c r="Z1121" s="32"/>
      <c r="AA1121" s="32"/>
      <c r="AB1121" s="32"/>
      <c r="AC1121" s="32"/>
      <c r="AD1121" s="32"/>
      <c r="AE1121" s="32"/>
      <c r="AF1121" s="1"/>
      <c r="AG1121" s="1"/>
      <c r="AH1121" s="1"/>
      <c r="AI1121" s="1"/>
      <c r="AJ1121" s="1"/>
      <c r="AK1121" s="1"/>
      <c r="AL1121" s="1"/>
      <c r="AM1121" s="1"/>
      <c r="AN1121" s="37"/>
    </row>
    <row r="1122" spans="1:40" ht="14.25" customHeight="1">
      <c r="A1122" s="1"/>
      <c r="B1122" s="32"/>
      <c r="C1122" s="32"/>
      <c r="D1122" s="33"/>
      <c r="E1122" s="1"/>
      <c r="F1122" s="34"/>
      <c r="G1122" s="32"/>
      <c r="H1122" s="1"/>
      <c r="I1122" s="35"/>
      <c r="J1122" s="1"/>
      <c r="K1122" s="1"/>
      <c r="L1122" s="32"/>
      <c r="M1122" s="32"/>
      <c r="N1122" s="32"/>
      <c r="O1122" s="32"/>
      <c r="P1122" s="36"/>
      <c r="Q1122" s="36"/>
      <c r="R1122" s="36"/>
      <c r="S1122" s="36"/>
      <c r="T1122" s="36"/>
      <c r="U1122" s="32"/>
      <c r="V1122" s="32"/>
      <c r="W1122" s="32"/>
      <c r="X1122" s="32"/>
      <c r="Y1122" s="32"/>
      <c r="Z1122" s="32"/>
      <c r="AA1122" s="32"/>
      <c r="AB1122" s="32"/>
      <c r="AC1122" s="32"/>
      <c r="AD1122" s="32"/>
      <c r="AE1122" s="32"/>
      <c r="AF1122" s="1"/>
      <c r="AG1122" s="1"/>
      <c r="AH1122" s="1"/>
      <c r="AI1122" s="1"/>
      <c r="AJ1122" s="1"/>
      <c r="AK1122" s="1"/>
      <c r="AL1122" s="1"/>
      <c r="AM1122" s="1"/>
      <c r="AN1122" s="37"/>
    </row>
    <row r="1123" spans="1:40" ht="14.25" customHeight="1">
      <c r="A1123" s="1"/>
      <c r="B1123" s="32"/>
      <c r="C1123" s="32"/>
      <c r="D1123" s="33"/>
      <c r="E1123" s="1"/>
      <c r="F1123" s="34"/>
      <c r="G1123" s="32"/>
      <c r="H1123" s="1"/>
      <c r="I1123" s="35"/>
      <c r="J1123" s="1"/>
      <c r="K1123" s="1"/>
      <c r="L1123" s="32"/>
      <c r="M1123" s="32"/>
      <c r="N1123" s="32"/>
      <c r="O1123" s="32"/>
      <c r="P1123" s="36"/>
      <c r="Q1123" s="36"/>
      <c r="R1123" s="36"/>
      <c r="S1123" s="36"/>
      <c r="T1123" s="36"/>
      <c r="U1123" s="32"/>
      <c r="V1123" s="32"/>
      <c r="W1123" s="32"/>
      <c r="X1123" s="32"/>
      <c r="Y1123" s="32"/>
      <c r="Z1123" s="32"/>
      <c r="AA1123" s="32"/>
      <c r="AB1123" s="32"/>
      <c r="AC1123" s="32"/>
      <c r="AD1123" s="32"/>
      <c r="AE1123" s="32"/>
      <c r="AF1123" s="1"/>
      <c r="AG1123" s="1"/>
      <c r="AH1123" s="1"/>
      <c r="AI1123" s="1"/>
      <c r="AJ1123" s="1"/>
      <c r="AK1123" s="1"/>
      <c r="AL1123" s="1"/>
      <c r="AM1123" s="1"/>
      <c r="AN1123" s="37"/>
    </row>
    <row r="1124" spans="1:40" ht="14.25" customHeight="1">
      <c r="A1124" s="1"/>
      <c r="B1124" s="32"/>
      <c r="C1124" s="32"/>
      <c r="D1124" s="33"/>
      <c r="E1124" s="1"/>
      <c r="F1124" s="34"/>
      <c r="G1124" s="32"/>
      <c r="H1124" s="1"/>
      <c r="I1124" s="35"/>
      <c r="J1124" s="1"/>
      <c r="K1124" s="1"/>
      <c r="L1124" s="32"/>
      <c r="M1124" s="32"/>
      <c r="N1124" s="32"/>
      <c r="O1124" s="32"/>
      <c r="P1124" s="36"/>
      <c r="Q1124" s="36"/>
      <c r="R1124" s="36"/>
      <c r="S1124" s="36"/>
      <c r="T1124" s="36"/>
      <c r="U1124" s="32"/>
      <c r="V1124" s="32"/>
      <c r="W1124" s="32"/>
      <c r="X1124" s="32"/>
      <c r="Y1124" s="32"/>
      <c r="Z1124" s="32"/>
      <c r="AA1124" s="32"/>
      <c r="AB1124" s="32"/>
      <c r="AC1124" s="32"/>
      <c r="AD1124" s="32"/>
      <c r="AE1124" s="32"/>
      <c r="AF1124" s="1"/>
      <c r="AG1124" s="1"/>
      <c r="AH1124" s="1"/>
      <c r="AI1124" s="1"/>
      <c r="AJ1124" s="1"/>
      <c r="AK1124" s="1"/>
      <c r="AL1124" s="1"/>
      <c r="AM1124" s="1"/>
      <c r="AN1124" s="37"/>
    </row>
    <row r="1125" spans="1:40" ht="14.25" customHeight="1">
      <c r="A1125" s="1"/>
      <c r="B1125" s="32"/>
      <c r="C1125" s="32"/>
      <c r="D1125" s="33"/>
      <c r="E1125" s="1"/>
      <c r="F1125" s="34"/>
      <c r="G1125" s="32"/>
      <c r="H1125" s="1"/>
      <c r="I1125" s="35"/>
      <c r="J1125" s="1"/>
      <c r="K1125" s="1"/>
      <c r="L1125" s="32"/>
      <c r="M1125" s="32"/>
      <c r="N1125" s="32"/>
      <c r="O1125" s="32"/>
      <c r="P1125" s="36"/>
      <c r="Q1125" s="36"/>
      <c r="R1125" s="36"/>
      <c r="S1125" s="36"/>
      <c r="T1125" s="36"/>
      <c r="U1125" s="32"/>
      <c r="V1125" s="32"/>
      <c r="W1125" s="32"/>
      <c r="X1125" s="32"/>
      <c r="Y1125" s="32"/>
      <c r="Z1125" s="32"/>
      <c r="AA1125" s="32"/>
      <c r="AB1125" s="32"/>
      <c r="AC1125" s="32"/>
      <c r="AD1125" s="32"/>
      <c r="AE1125" s="32"/>
      <c r="AF1125" s="1"/>
      <c r="AG1125" s="1"/>
      <c r="AH1125" s="1"/>
      <c r="AI1125" s="1"/>
      <c r="AJ1125" s="1"/>
      <c r="AK1125" s="1"/>
      <c r="AL1125" s="1"/>
      <c r="AM1125" s="1"/>
      <c r="AN1125" s="37"/>
    </row>
    <row r="1126" spans="1:40" ht="14.25" customHeight="1">
      <c r="A1126" s="1"/>
      <c r="B1126" s="32"/>
      <c r="C1126" s="32"/>
      <c r="D1126" s="33"/>
      <c r="E1126" s="1"/>
      <c r="F1126" s="34"/>
      <c r="G1126" s="32"/>
      <c r="H1126" s="1"/>
      <c r="I1126" s="35"/>
      <c r="J1126" s="1"/>
      <c r="K1126" s="1"/>
      <c r="L1126" s="32"/>
      <c r="M1126" s="32"/>
      <c r="N1126" s="32"/>
      <c r="O1126" s="32"/>
      <c r="P1126" s="36"/>
      <c r="Q1126" s="36"/>
      <c r="R1126" s="36"/>
      <c r="S1126" s="36"/>
      <c r="T1126" s="36"/>
      <c r="U1126" s="32"/>
      <c r="V1126" s="32"/>
      <c r="W1126" s="32"/>
      <c r="X1126" s="32"/>
      <c r="Y1126" s="32"/>
      <c r="Z1126" s="32"/>
      <c r="AA1126" s="32"/>
      <c r="AB1126" s="32"/>
      <c r="AC1126" s="32"/>
      <c r="AD1126" s="32"/>
      <c r="AE1126" s="32"/>
      <c r="AF1126" s="1"/>
      <c r="AG1126" s="1"/>
      <c r="AH1126" s="1"/>
      <c r="AI1126" s="1"/>
      <c r="AJ1126" s="1"/>
      <c r="AK1126" s="1"/>
      <c r="AL1126" s="1"/>
      <c r="AM1126" s="1"/>
      <c r="AN1126" s="37"/>
    </row>
    <row r="1127" spans="1:40" ht="14.25" customHeight="1">
      <c r="A1127" s="1"/>
      <c r="B1127" s="32"/>
      <c r="C1127" s="32"/>
      <c r="D1127" s="33"/>
      <c r="E1127" s="1"/>
      <c r="F1127" s="34"/>
      <c r="G1127" s="32"/>
      <c r="H1127" s="1"/>
      <c r="I1127" s="35"/>
      <c r="J1127" s="1"/>
      <c r="K1127" s="1"/>
      <c r="L1127" s="32"/>
      <c r="M1127" s="32"/>
      <c r="N1127" s="32"/>
      <c r="O1127" s="32"/>
      <c r="P1127" s="36"/>
      <c r="Q1127" s="36"/>
      <c r="R1127" s="36"/>
      <c r="S1127" s="36"/>
      <c r="T1127" s="36"/>
      <c r="U1127" s="32"/>
      <c r="V1127" s="32"/>
      <c r="W1127" s="32"/>
      <c r="X1127" s="32"/>
      <c r="Y1127" s="32"/>
      <c r="Z1127" s="32"/>
      <c r="AA1127" s="32"/>
      <c r="AB1127" s="32"/>
      <c r="AC1127" s="32"/>
      <c r="AD1127" s="32"/>
      <c r="AE1127" s="32"/>
      <c r="AF1127" s="1"/>
      <c r="AG1127" s="1"/>
      <c r="AH1127" s="1"/>
      <c r="AI1127" s="1"/>
      <c r="AJ1127" s="1"/>
      <c r="AK1127" s="1"/>
      <c r="AL1127" s="1"/>
      <c r="AM1127" s="1"/>
      <c r="AN1127" s="37"/>
    </row>
    <row r="1128" spans="1:40" ht="14.25" customHeight="1">
      <c r="A1128" s="1"/>
      <c r="B1128" s="32"/>
      <c r="C1128" s="32"/>
      <c r="D1128" s="33"/>
      <c r="E1128" s="1"/>
      <c r="F1128" s="34"/>
      <c r="G1128" s="32"/>
      <c r="H1128" s="1"/>
      <c r="I1128" s="35"/>
      <c r="J1128" s="1"/>
      <c r="K1128" s="1"/>
      <c r="L1128" s="32"/>
      <c r="M1128" s="32"/>
      <c r="N1128" s="32"/>
      <c r="O1128" s="32"/>
      <c r="P1128" s="36"/>
      <c r="Q1128" s="36"/>
      <c r="R1128" s="36"/>
      <c r="S1128" s="36"/>
      <c r="T1128" s="36"/>
      <c r="U1128" s="32"/>
      <c r="V1128" s="32"/>
      <c r="W1128" s="32"/>
      <c r="X1128" s="32"/>
      <c r="Y1128" s="32"/>
      <c r="Z1128" s="32"/>
      <c r="AA1128" s="32"/>
      <c r="AB1128" s="32"/>
      <c r="AC1128" s="32"/>
      <c r="AD1128" s="32"/>
      <c r="AE1128" s="32"/>
      <c r="AF1128" s="1"/>
      <c r="AG1128" s="1"/>
      <c r="AH1128" s="1"/>
      <c r="AI1128" s="1"/>
      <c r="AJ1128" s="1"/>
      <c r="AK1128" s="1"/>
      <c r="AL1128" s="1"/>
      <c r="AM1128" s="1"/>
      <c r="AN1128" s="37"/>
    </row>
    <row r="1129" spans="1:40" ht="14.25" customHeight="1">
      <c r="A1129" s="1"/>
      <c r="B1129" s="32"/>
      <c r="C1129" s="32"/>
      <c r="D1129" s="33"/>
      <c r="E1129" s="1"/>
      <c r="F1129" s="34"/>
      <c r="G1129" s="32"/>
      <c r="H1129" s="1"/>
      <c r="I1129" s="35"/>
      <c r="J1129" s="1"/>
      <c r="K1129" s="1"/>
      <c r="L1129" s="32"/>
      <c r="M1129" s="32"/>
      <c r="N1129" s="32"/>
      <c r="O1129" s="32"/>
      <c r="P1129" s="36"/>
      <c r="Q1129" s="36"/>
      <c r="R1129" s="36"/>
      <c r="S1129" s="36"/>
      <c r="T1129" s="36"/>
      <c r="U1129" s="32"/>
      <c r="V1129" s="32"/>
      <c r="W1129" s="32"/>
      <c r="X1129" s="32"/>
      <c r="Y1129" s="32"/>
      <c r="Z1129" s="32"/>
      <c r="AA1129" s="32"/>
      <c r="AB1129" s="32"/>
      <c r="AC1129" s="32"/>
      <c r="AD1129" s="32"/>
      <c r="AE1129" s="32"/>
      <c r="AF1129" s="1"/>
      <c r="AG1129" s="1"/>
      <c r="AH1129" s="1"/>
      <c r="AI1129" s="1"/>
      <c r="AJ1129" s="1"/>
      <c r="AK1129" s="1"/>
      <c r="AL1129" s="1"/>
      <c r="AM1129" s="1"/>
      <c r="AN1129" s="37"/>
    </row>
    <row r="1130" spans="1:40" ht="14.25" customHeight="1">
      <c r="A1130" s="1"/>
      <c r="B1130" s="32"/>
      <c r="C1130" s="32"/>
      <c r="D1130" s="33"/>
      <c r="E1130" s="1"/>
      <c r="F1130" s="34"/>
      <c r="G1130" s="32"/>
      <c r="H1130" s="1"/>
      <c r="I1130" s="35"/>
      <c r="J1130" s="1"/>
      <c r="K1130" s="1"/>
      <c r="L1130" s="32"/>
      <c r="M1130" s="32"/>
      <c r="N1130" s="32"/>
      <c r="O1130" s="32"/>
      <c r="P1130" s="36"/>
      <c r="Q1130" s="36"/>
      <c r="R1130" s="36"/>
      <c r="S1130" s="36"/>
      <c r="T1130" s="36"/>
      <c r="U1130" s="32"/>
      <c r="V1130" s="32"/>
      <c r="W1130" s="32"/>
      <c r="X1130" s="32"/>
      <c r="Y1130" s="32"/>
      <c r="Z1130" s="32"/>
      <c r="AA1130" s="32"/>
      <c r="AB1130" s="32"/>
      <c r="AC1130" s="32"/>
      <c r="AD1130" s="32"/>
      <c r="AE1130" s="32"/>
      <c r="AF1130" s="1"/>
      <c r="AG1130" s="1"/>
      <c r="AH1130" s="1"/>
      <c r="AI1130" s="1"/>
      <c r="AJ1130" s="1"/>
      <c r="AK1130" s="1"/>
      <c r="AL1130" s="1"/>
      <c r="AM1130" s="1"/>
      <c r="AN1130" s="37"/>
    </row>
    <row r="1131" spans="1:40" ht="14.25" customHeight="1">
      <c r="A1131" s="1"/>
      <c r="B1131" s="32"/>
      <c r="C1131" s="32"/>
      <c r="D1131" s="33"/>
      <c r="E1131" s="1"/>
      <c r="F1131" s="34"/>
      <c r="G1131" s="32"/>
      <c r="H1131" s="1"/>
      <c r="I1131" s="35"/>
      <c r="J1131" s="1"/>
      <c r="K1131" s="1"/>
      <c r="L1131" s="32"/>
      <c r="M1131" s="32"/>
      <c r="N1131" s="32"/>
      <c r="O1131" s="32"/>
      <c r="P1131" s="36"/>
      <c r="Q1131" s="36"/>
      <c r="R1131" s="36"/>
      <c r="S1131" s="36"/>
      <c r="T1131" s="36"/>
      <c r="U1131" s="32"/>
      <c r="V1131" s="32"/>
      <c r="W1131" s="32"/>
      <c r="X1131" s="32"/>
      <c r="Y1131" s="32"/>
      <c r="Z1131" s="32"/>
      <c r="AA1131" s="32"/>
      <c r="AB1131" s="32"/>
      <c r="AC1131" s="32"/>
      <c r="AD1131" s="32"/>
      <c r="AE1131" s="32"/>
      <c r="AF1131" s="1"/>
      <c r="AG1131" s="1"/>
      <c r="AH1131" s="1"/>
      <c r="AI1131" s="1"/>
      <c r="AJ1131" s="1"/>
      <c r="AK1131" s="1"/>
      <c r="AL1131" s="1"/>
      <c r="AM1131" s="1"/>
      <c r="AN1131" s="37"/>
    </row>
    <row r="1132" spans="1:40" ht="14.25" customHeight="1">
      <c r="A1132" s="1"/>
      <c r="B1132" s="32"/>
      <c r="C1132" s="32"/>
      <c r="D1132" s="33"/>
      <c r="E1132" s="1"/>
      <c r="F1132" s="34"/>
      <c r="G1132" s="32"/>
      <c r="H1132" s="1"/>
      <c r="I1132" s="35"/>
      <c r="J1132" s="1"/>
      <c r="K1132" s="1"/>
      <c r="L1132" s="32"/>
      <c r="M1132" s="32"/>
      <c r="N1132" s="32"/>
      <c r="O1132" s="32"/>
      <c r="P1132" s="36"/>
      <c r="Q1132" s="36"/>
      <c r="R1132" s="36"/>
      <c r="S1132" s="36"/>
      <c r="T1132" s="36"/>
      <c r="U1132" s="32"/>
      <c r="V1132" s="32"/>
      <c r="W1132" s="32"/>
      <c r="X1132" s="32"/>
      <c r="Y1132" s="32"/>
      <c r="Z1132" s="32"/>
      <c r="AA1132" s="32"/>
      <c r="AB1132" s="32"/>
      <c r="AC1132" s="32"/>
      <c r="AD1132" s="32"/>
      <c r="AE1132" s="32"/>
      <c r="AF1132" s="1"/>
      <c r="AG1132" s="1"/>
      <c r="AH1132" s="1"/>
      <c r="AI1132" s="1"/>
      <c r="AJ1132" s="1"/>
      <c r="AK1132" s="1"/>
      <c r="AL1132" s="1"/>
      <c r="AM1132" s="1"/>
      <c r="AN1132" s="37"/>
    </row>
    <row r="1133" spans="1:40" ht="14.25" customHeight="1">
      <c r="A1133" s="1"/>
      <c r="B1133" s="32"/>
      <c r="C1133" s="32"/>
      <c r="D1133" s="33"/>
      <c r="E1133" s="1"/>
      <c r="F1133" s="34"/>
      <c r="G1133" s="32"/>
      <c r="H1133" s="1"/>
      <c r="I1133" s="35"/>
      <c r="J1133" s="1"/>
      <c r="K1133" s="1"/>
      <c r="L1133" s="32"/>
      <c r="M1133" s="32"/>
      <c r="N1133" s="32"/>
      <c r="O1133" s="32"/>
      <c r="P1133" s="36"/>
      <c r="Q1133" s="36"/>
      <c r="R1133" s="36"/>
      <c r="S1133" s="36"/>
      <c r="T1133" s="36"/>
      <c r="U1133" s="32"/>
      <c r="V1133" s="32"/>
      <c r="W1133" s="32"/>
      <c r="X1133" s="32"/>
      <c r="Y1133" s="32"/>
      <c r="Z1133" s="32"/>
      <c r="AA1133" s="32"/>
      <c r="AB1133" s="32"/>
      <c r="AC1133" s="32"/>
      <c r="AD1133" s="32"/>
      <c r="AE1133" s="32"/>
      <c r="AF1133" s="1"/>
      <c r="AG1133" s="1"/>
      <c r="AH1133" s="1"/>
      <c r="AI1133" s="1"/>
      <c r="AJ1133" s="1"/>
      <c r="AK1133" s="1"/>
      <c r="AL1133" s="1"/>
      <c r="AM1133" s="1"/>
      <c r="AN1133" s="37"/>
    </row>
    <row r="1134" spans="1:40" ht="14.25" customHeight="1">
      <c r="A1134" s="1"/>
      <c r="B1134" s="32"/>
      <c r="C1134" s="32"/>
      <c r="D1134" s="33"/>
      <c r="E1134" s="1"/>
      <c r="F1134" s="34"/>
      <c r="G1134" s="32"/>
      <c r="H1134" s="1"/>
      <c r="I1134" s="35"/>
      <c r="J1134" s="1"/>
      <c r="K1134" s="1"/>
      <c r="L1134" s="32"/>
      <c r="M1134" s="32"/>
      <c r="N1134" s="32"/>
      <c r="O1134" s="32"/>
      <c r="P1134" s="36"/>
      <c r="Q1134" s="36"/>
      <c r="R1134" s="36"/>
      <c r="S1134" s="36"/>
      <c r="T1134" s="36"/>
      <c r="U1134" s="32"/>
      <c r="V1134" s="32"/>
      <c r="W1134" s="32"/>
      <c r="X1134" s="32"/>
      <c r="Y1134" s="32"/>
      <c r="Z1134" s="32"/>
      <c r="AA1134" s="32"/>
      <c r="AB1134" s="32"/>
      <c r="AC1134" s="32"/>
      <c r="AD1134" s="32"/>
      <c r="AE1134" s="32"/>
      <c r="AF1134" s="1"/>
      <c r="AG1134" s="1"/>
      <c r="AH1134" s="1"/>
      <c r="AI1134" s="1"/>
      <c r="AJ1134" s="1"/>
      <c r="AK1134" s="1"/>
      <c r="AL1134" s="1"/>
      <c r="AM1134" s="1"/>
      <c r="AN1134" s="37"/>
    </row>
    <row r="1135" spans="1:40" ht="14.25" customHeight="1">
      <c r="A1135" s="1"/>
      <c r="B1135" s="32"/>
      <c r="C1135" s="32"/>
      <c r="D1135" s="33"/>
      <c r="E1135" s="1"/>
      <c r="F1135" s="34"/>
      <c r="G1135" s="32"/>
      <c r="H1135" s="1"/>
      <c r="I1135" s="35"/>
      <c r="J1135" s="1"/>
      <c r="K1135" s="1"/>
      <c r="L1135" s="32"/>
      <c r="M1135" s="32"/>
      <c r="N1135" s="32"/>
      <c r="O1135" s="32"/>
      <c r="P1135" s="36"/>
      <c r="Q1135" s="36"/>
      <c r="R1135" s="36"/>
      <c r="S1135" s="36"/>
      <c r="T1135" s="36"/>
      <c r="U1135" s="32"/>
      <c r="V1135" s="32"/>
      <c r="W1135" s="32"/>
      <c r="X1135" s="32"/>
      <c r="Y1135" s="32"/>
      <c r="Z1135" s="32"/>
      <c r="AA1135" s="32"/>
      <c r="AB1135" s="32"/>
      <c r="AC1135" s="32"/>
      <c r="AD1135" s="32"/>
      <c r="AE1135" s="32"/>
      <c r="AF1135" s="1"/>
      <c r="AG1135" s="1"/>
      <c r="AH1135" s="1"/>
      <c r="AI1135" s="1"/>
      <c r="AJ1135" s="1"/>
      <c r="AK1135" s="1"/>
      <c r="AL1135" s="1"/>
      <c r="AM1135" s="1"/>
      <c r="AN1135" s="37"/>
    </row>
    <row r="1136" spans="1:40" ht="14.25" customHeight="1">
      <c r="A1136" s="1"/>
      <c r="B1136" s="32"/>
      <c r="C1136" s="32"/>
      <c r="D1136" s="33"/>
      <c r="E1136" s="1"/>
      <c r="F1136" s="34"/>
      <c r="G1136" s="32"/>
      <c r="H1136" s="1"/>
      <c r="I1136" s="35"/>
      <c r="J1136" s="1"/>
      <c r="K1136" s="1"/>
      <c r="L1136" s="32"/>
      <c r="M1136" s="32"/>
      <c r="N1136" s="32"/>
      <c r="O1136" s="32"/>
      <c r="P1136" s="36"/>
      <c r="Q1136" s="36"/>
      <c r="R1136" s="36"/>
      <c r="S1136" s="36"/>
      <c r="T1136" s="36"/>
      <c r="U1136" s="32"/>
      <c r="V1136" s="32"/>
      <c r="W1136" s="32"/>
      <c r="X1136" s="32"/>
      <c r="Y1136" s="32"/>
      <c r="Z1136" s="32"/>
      <c r="AA1136" s="32"/>
      <c r="AB1136" s="32"/>
      <c r="AC1136" s="32"/>
      <c r="AD1136" s="32"/>
      <c r="AE1136" s="32"/>
      <c r="AF1136" s="1"/>
      <c r="AG1136" s="1"/>
      <c r="AH1136" s="1"/>
      <c r="AI1136" s="1"/>
      <c r="AJ1136" s="1"/>
      <c r="AK1136" s="1"/>
      <c r="AL1136" s="1"/>
      <c r="AM1136" s="1"/>
      <c r="AN1136" s="37"/>
    </row>
    <row r="1137" spans="1:40" ht="14.25" customHeight="1">
      <c r="A1137" s="1"/>
      <c r="B1137" s="32"/>
      <c r="C1137" s="32"/>
      <c r="D1137" s="33"/>
      <c r="E1137" s="1"/>
      <c r="F1137" s="34"/>
      <c r="G1137" s="32"/>
      <c r="H1137" s="1"/>
      <c r="I1137" s="35"/>
      <c r="J1137" s="1"/>
      <c r="K1137" s="1"/>
      <c r="L1137" s="32"/>
      <c r="M1137" s="32"/>
      <c r="N1137" s="32"/>
      <c r="O1137" s="32"/>
      <c r="P1137" s="36"/>
      <c r="Q1137" s="36"/>
      <c r="R1137" s="36"/>
      <c r="S1137" s="36"/>
      <c r="T1137" s="36"/>
      <c r="U1137" s="32"/>
      <c r="V1137" s="32"/>
      <c r="W1137" s="32"/>
      <c r="X1137" s="32"/>
      <c r="Y1137" s="32"/>
      <c r="Z1137" s="32"/>
      <c r="AA1137" s="32"/>
      <c r="AB1137" s="32"/>
      <c r="AC1137" s="32"/>
      <c r="AD1137" s="32"/>
      <c r="AE1137" s="32"/>
      <c r="AF1137" s="1"/>
      <c r="AG1137" s="1"/>
      <c r="AH1137" s="1"/>
      <c r="AI1137" s="1"/>
      <c r="AJ1137" s="1"/>
      <c r="AK1137" s="1"/>
      <c r="AL1137" s="1"/>
      <c r="AM1137" s="1"/>
      <c r="AN1137" s="37"/>
    </row>
    <row r="1138" spans="1:40" ht="14.25" customHeight="1">
      <c r="A1138" s="1"/>
      <c r="B1138" s="32"/>
      <c r="C1138" s="32"/>
      <c r="D1138" s="33"/>
      <c r="E1138" s="1"/>
      <c r="F1138" s="34"/>
      <c r="G1138" s="32"/>
      <c r="H1138" s="1"/>
      <c r="I1138" s="35"/>
      <c r="J1138" s="1"/>
      <c r="K1138" s="1"/>
      <c r="L1138" s="32"/>
      <c r="M1138" s="32"/>
      <c r="N1138" s="32"/>
      <c r="O1138" s="32"/>
      <c r="P1138" s="36"/>
      <c r="Q1138" s="36"/>
      <c r="R1138" s="36"/>
      <c r="S1138" s="36"/>
      <c r="T1138" s="36"/>
      <c r="U1138" s="32"/>
      <c r="V1138" s="32"/>
      <c r="W1138" s="32"/>
      <c r="X1138" s="32"/>
      <c r="Y1138" s="32"/>
      <c r="Z1138" s="32"/>
      <c r="AA1138" s="32"/>
      <c r="AB1138" s="32"/>
      <c r="AC1138" s="32"/>
      <c r="AD1138" s="32"/>
      <c r="AE1138" s="32"/>
      <c r="AF1138" s="1"/>
      <c r="AG1138" s="1"/>
      <c r="AH1138" s="1"/>
      <c r="AI1138" s="1"/>
      <c r="AJ1138" s="1"/>
      <c r="AK1138" s="1"/>
      <c r="AL1138" s="1"/>
      <c r="AM1138" s="1"/>
      <c r="AN1138" s="37"/>
    </row>
    <row r="1139" spans="1:40" ht="14.25" customHeight="1">
      <c r="A1139" s="1"/>
      <c r="B1139" s="32"/>
      <c r="C1139" s="32"/>
      <c r="D1139" s="33"/>
      <c r="E1139" s="1"/>
      <c r="F1139" s="34"/>
      <c r="G1139" s="32"/>
      <c r="H1139" s="1"/>
      <c r="I1139" s="35"/>
      <c r="J1139" s="1"/>
      <c r="K1139" s="1"/>
      <c r="L1139" s="32"/>
      <c r="M1139" s="32"/>
      <c r="N1139" s="32"/>
      <c r="O1139" s="32"/>
      <c r="P1139" s="36"/>
      <c r="Q1139" s="36"/>
      <c r="R1139" s="36"/>
      <c r="S1139" s="36"/>
      <c r="T1139" s="36"/>
      <c r="U1139" s="32"/>
      <c r="V1139" s="32"/>
      <c r="W1139" s="32"/>
      <c r="X1139" s="32"/>
      <c r="Y1139" s="32"/>
      <c r="Z1139" s="32"/>
      <c r="AA1139" s="32"/>
      <c r="AB1139" s="32"/>
      <c r="AC1139" s="32"/>
      <c r="AD1139" s="32"/>
      <c r="AE1139" s="32"/>
      <c r="AF1139" s="1"/>
      <c r="AG1139" s="1"/>
      <c r="AH1139" s="1"/>
      <c r="AI1139" s="1"/>
      <c r="AJ1139" s="1"/>
      <c r="AK1139" s="1"/>
      <c r="AL1139" s="1"/>
      <c r="AM1139" s="1"/>
      <c r="AN1139" s="37"/>
    </row>
    <row r="1140" spans="1:40" ht="14.25" customHeight="1">
      <c r="A1140" s="1"/>
      <c r="B1140" s="32"/>
      <c r="C1140" s="32"/>
      <c r="D1140" s="33"/>
      <c r="E1140" s="1"/>
      <c r="F1140" s="34"/>
      <c r="G1140" s="32"/>
      <c r="H1140" s="1"/>
      <c r="I1140" s="35"/>
      <c r="J1140" s="1"/>
      <c r="K1140" s="1"/>
      <c r="L1140" s="32"/>
      <c r="M1140" s="32"/>
      <c r="N1140" s="32"/>
      <c r="O1140" s="32"/>
      <c r="P1140" s="36"/>
      <c r="Q1140" s="36"/>
      <c r="R1140" s="36"/>
      <c r="S1140" s="36"/>
      <c r="T1140" s="36"/>
      <c r="U1140" s="32"/>
      <c r="V1140" s="32"/>
      <c r="W1140" s="32"/>
      <c r="X1140" s="32"/>
      <c r="Y1140" s="32"/>
      <c r="Z1140" s="32"/>
      <c r="AA1140" s="32"/>
      <c r="AB1140" s="32"/>
      <c r="AC1140" s="32"/>
      <c r="AD1140" s="32"/>
      <c r="AE1140" s="32"/>
      <c r="AF1140" s="1"/>
      <c r="AG1140" s="1"/>
      <c r="AH1140" s="1"/>
      <c r="AI1140" s="1"/>
      <c r="AJ1140" s="1"/>
      <c r="AK1140" s="1"/>
      <c r="AL1140" s="1"/>
      <c r="AM1140" s="1"/>
      <c r="AN1140" s="37"/>
    </row>
    <row r="1141" spans="1:40" ht="14.25" customHeight="1">
      <c r="A1141" s="1"/>
      <c r="B1141" s="32"/>
      <c r="C1141" s="32"/>
      <c r="D1141" s="33"/>
      <c r="E1141" s="1"/>
      <c r="F1141" s="34"/>
      <c r="G1141" s="32"/>
      <c r="H1141" s="1"/>
      <c r="I1141" s="35"/>
      <c r="J1141" s="1"/>
      <c r="K1141" s="1"/>
      <c r="L1141" s="32"/>
      <c r="M1141" s="32"/>
      <c r="N1141" s="32"/>
      <c r="O1141" s="32"/>
      <c r="P1141" s="36"/>
      <c r="Q1141" s="36"/>
      <c r="R1141" s="36"/>
      <c r="S1141" s="36"/>
      <c r="T1141" s="36"/>
      <c r="U1141" s="32"/>
      <c r="V1141" s="32"/>
      <c r="W1141" s="32"/>
      <c r="X1141" s="32"/>
      <c r="Y1141" s="32"/>
      <c r="Z1141" s="32"/>
      <c r="AA1141" s="32"/>
      <c r="AB1141" s="32"/>
      <c r="AC1141" s="32"/>
      <c r="AD1141" s="32"/>
      <c r="AE1141" s="32"/>
      <c r="AF1141" s="1"/>
      <c r="AG1141" s="1"/>
      <c r="AH1141" s="1"/>
      <c r="AI1141" s="1"/>
      <c r="AJ1141" s="1"/>
      <c r="AK1141" s="1"/>
      <c r="AL1141" s="1"/>
      <c r="AM1141" s="1"/>
      <c r="AN1141" s="37"/>
    </row>
    <row r="1142" spans="1:40" ht="14.25" customHeight="1">
      <c r="A1142" s="1"/>
      <c r="B1142" s="32"/>
      <c r="C1142" s="32"/>
      <c r="D1142" s="33"/>
      <c r="E1142" s="1"/>
      <c r="F1142" s="34"/>
      <c r="G1142" s="32"/>
      <c r="H1142" s="1"/>
      <c r="I1142" s="35"/>
      <c r="J1142" s="1"/>
      <c r="K1142" s="1"/>
      <c r="L1142" s="32"/>
      <c r="M1142" s="32"/>
      <c r="N1142" s="32"/>
      <c r="O1142" s="32"/>
      <c r="P1142" s="36"/>
      <c r="Q1142" s="36"/>
      <c r="R1142" s="36"/>
      <c r="S1142" s="36"/>
      <c r="T1142" s="36"/>
      <c r="U1142" s="32"/>
      <c r="V1142" s="32"/>
      <c r="W1142" s="32"/>
      <c r="X1142" s="32"/>
      <c r="Y1142" s="32"/>
      <c r="Z1142" s="32"/>
      <c r="AA1142" s="32"/>
      <c r="AB1142" s="32"/>
      <c r="AC1142" s="32"/>
      <c r="AD1142" s="32"/>
      <c r="AE1142" s="32"/>
      <c r="AF1142" s="1"/>
      <c r="AG1142" s="1"/>
      <c r="AH1142" s="1"/>
      <c r="AI1142" s="1"/>
      <c r="AJ1142" s="1"/>
      <c r="AK1142" s="1"/>
      <c r="AL1142" s="1"/>
      <c r="AM1142" s="1"/>
      <c r="AN1142" s="37"/>
    </row>
    <row r="1143" spans="1:40" ht="14.25" customHeight="1">
      <c r="A1143" s="1"/>
      <c r="B1143" s="32"/>
      <c r="C1143" s="32"/>
      <c r="D1143" s="33"/>
      <c r="E1143" s="1"/>
      <c r="F1143" s="34"/>
      <c r="G1143" s="32"/>
      <c r="H1143" s="1"/>
      <c r="I1143" s="35"/>
      <c r="J1143" s="1"/>
      <c r="K1143" s="1"/>
      <c r="L1143" s="32"/>
      <c r="M1143" s="32"/>
      <c r="N1143" s="32"/>
      <c r="O1143" s="32"/>
      <c r="P1143" s="36"/>
      <c r="Q1143" s="36"/>
      <c r="R1143" s="36"/>
      <c r="S1143" s="36"/>
      <c r="T1143" s="36"/>
      <c r="U1143" s="32"/>
      <c r="V1143" s="32"/>
      <c r="W1143" s="32"/>
      <c r="X1143" s="32"/>
      <c r="Y1143" s="32"/>
      <c r="Z1143" s="32"/>
      <c r="AA1143" s="32"/>
      <c r="AB1143" s="32"/>
      <c r="AC1143" s="32"/>
      <c r="AD1143" s="32"/>
      <c r="AE1143" s="32"/>
      <c r="AF1143" s="1"/>
      <c r="AG1143" s="1"/>
      <c r="AH1143" s="1"/>
      <c r="AI1143" s="1"/>
      <c r="AJ1143" s="1"/>
      <c r="AK1143" s="1"/>
      <c r="AL1143" s="1"/>
      <c r="AM1143" s="1"/>
      <c r="AN1143" s="37"/>
    </row>
    <row r="1144" spans="1:40" ht="14.25" customHeight="1">
      <c r="A1144" s="1"/>
      <c r="B1144" s="32"/>
      <c r="C1144" s="32"/>
      <c r="D1144" s="33"/>
      <c r="E1144" s="1"/>
      <c r="F1144" s="34"/>
      <c r="G1144" s="32"/>
      <c r="H1144" s="1"/>
      <c r="I1144" s="35"/>
      <c r="J1144" s="1"/>
      <c r="K1144" s="1"/>
      <c r="L1144" s="32"/>
      <c r="M1144" s="32"/>
      <c r="N1144" s="32"/>
      <c r="O1144" s="32"/>
      <c r="P1144" s="36"/>
      <c r="Q1144" s="36"/>
      <c r="R1144" s="36"/>
      <c r="S1144" s="36"/>
      <c r="T1144" s="36"/>
      <c r="U1144" s="32"/>
      <c r="V1144" s="32"/>
      <c r="W1144" s="32"/>
      <c r="X1144" s="32"/>
      <c r="Y1144" s="32"/>
      <c r="Z1144" s="32"/>
      <c r="AA1144" s="32"/>
      <c r="AB1144" s="32"/>
      <c r="AC1144" s="32"/>
      <c r="AD1144" s="32"/>
      <c r="AE1144" s="32"/>
      <c r="AF1144" s="1"/>
      <c r="AG1144" s="1"/>
      <c r="AH1144" s="1"/>
      <c r="AI1144" s="1"/>
      <c r="AJ1144" s="1"/>
      <c r="AK1144" s="1"/>
      <c r="AL1144" s="1"/>
      <c r="AM1144" s="1"/>
      <c r="AN1144" s="37"/>
    </row>
    <row r="1145" spans="1:40" ht="14.25" customHeight="1">
      <c r="A1145" s="1"/>
      <c r="B1145" s="32"/>
      <c r="C1145" s="32"/>
      <c r="D1145" s="33"/>
      <c r="E1145" s="1"/>
      <c r="F1145" s="34"/>
      <c r="G1145" s="32"/>
      <c r="H1145" s="1"/>
      <c r="I1145" s="35"/>
      <c r="J1145" s="1"/>
      <c r="K1145" s="1"/>
      <c r="L1145" s="32"/>
      <c r="M1145" s="32"/>
      <c r="N1145" s="32"/>
      <c r="O1145" s="32"/>
      <c r="P1145" s="36"/>
      <c r="Q1145" s="36"/>
      <c r="R1145" s="36"/>
      <c r="S1145" s="36"/>
      <c r="T1145" s="36"/>
      <c r="U1145" s="32"/>
      <c r="V1145" s="32"/>
      <c r="W1145" s="32"/>
      <c r="X1145" s="32"/>
      <c r="Y1145" s="32"/>
      <c r="Z1145" s="32"/>
      <c r="AA1145" s="32"/>
      <c r="AB1145" s="32"/>
      <c r="AC1145" s="32"/>
      <c r="AD1145" s="32"/>
      <c r="AE1145" s="32"/>
      <c r="AF1145" s="1"/>
      <c r="AG1145" s="1"/>
      <c r="AH1145" s="1"/>
      <c r="AI1145" s="1"/>
      <c r="AJ1145" s="1"/>
      <c r="AK1145" s="1"/>
      <c r="AL1145" s="1"/>
      <c r="AM1145" s="1"/>
      <c r="AN1145" s="37"/>
    </row>
    <row r="1146" spans="1:40" ht="14.25" customHeight="1">
      <c r="A1146" s="1"/>
      <c r="B1146" s="32"/>
      <c r="C1146" s="32"/>
      <c r="D1146" s="33"/>
      <c r="E1146" s="1"/>
      <c r="F1146" s="34"/>
      <c r="G1146" s="32"/>
      <c r="H1146" s="1"/>
      <c r="I1146" s="35"/>
      <c r="J1146" s="1"/>
      <c r="K1146" s="1"/>
      <c r="L1146" s="32"/>
      <c r="M1146" s="32"/>
      <c r="N1146" s="32"/>
      <c r="O1146" s="32"/>
      <c r="P1146" s="36"/>
      <c r="Q1146" s="36"/>
      <c r="R1146" s="36"/>
      <c r="S1146" s="36"/>
      <c r="T1146" s="36"/>
      <c r="U1146" s="32"/>
      <c r="V1146" s="32"/>
      <c r="W1146" s="32"/>
      <c r="X1146" s="32"/>
      <c r="Y1146" s="32"/>
      <c r="Z1146" s="32"/>
      <c r="AA1146" s="32"/>
      <c r="AB1146" s="32"/>
      <c r="AC1146" s="32"/>
      <c r="AD1146" s="32"/>
      <c r="AE1146" s="32"/>
      <c r="AF1146" s="1"/>
      <c r="AG1146" s="1"/>
      <c r="AH1146" s="1"/>
      <c r="AI1146" s="1"/>
      <c r="AJ1146" s="1"/>
      <c r="AK1146" s="1"/>
      <c r="AL1146" s="1"/>
      <c r="AM1146" s="1"/>
      <c r="AN1146" s="37"/>
    </row>
    <row r="1147" spans="1:40" ht="14.25" customHeight="1">
      <c r="A1147" s="1"/>
      <c r="B1147" s="32"/>
      <c r="C1147" s="32"/>
      <c r="D1147" s="33"/>
      <c r="E1147" s="1"/>
      <c r="F1147" s="34"/>
      <c r="G1147" s="32"/>
      <c r="H1147" s="1"/>
      <c r="I1147" s="35"/>
      <c r="J1147" s="1"/>
      <c r="K1147" s="1"/>
      <c r="L1147" s="32"/>
      <c r="M1147" s="32"/>
      <c r="N1147" s="32"/>
      <c r="O1147" s="32"/>
      <c r="P1147" s="36"/>
      <c r="Q1147" s="36"/>
      <c r="R1147" s="36"/>
      <c r="S1147" s="36"/>
      <c r="T1147" s="36"/>
      <c r="U1147" s="32"/>
      <c r="V1147" s="32"/>
      <c r="W1147" s="32"/>
      <c r="X1147" s="32"/>
      <c r="Y1147" s="32"/>
      <c r="Z1147" s="32"/>
      <c r="AA1147" s="32"/>
      <c r="AB1147" s="32"/>
      <c r="AC1147" s="32"/>
      <c r="AD1147" s="32"/>
      <c r="AE1147" s="32"/>
      <c r="AF1147" s="1"/>
      <c r="AG1147" s="1"/>
      <c r="AH1147" s="1"/>
      <c r="AI1147" s="1"/>
      <c r="AJ1147" s="1"/>
      <c r="AK1147" s="1"/>
      <c r="AL1147" s="1"/>
      <c r="AM1147" s="1"/>
      <c r="AN1147" s="37"/>
    </row>
    <row r="1148" spans="1:40" ht="14.25" customHeight="1">
      <c r="A1148" s="1"/>
      <c r="B1148" s="32"/>
      <c r="C1148" s="32"/>
      <c r="D1148" s="33"/>
      <c r="E1148" s="1"/>
      <c r="F1148" s="34"/>
      <c r="G1148" s="32"/>
      <c r="H1148" s="1"/>
      <c r="I1148" s="35"/>
      <c r="J1148" s="1"/>
      <c r="K1148" s="1"/>
      <c r="L1148" s="32"/>
      <c r="M1148" s="32"/>
      <c r="N1148" s="32"/>
      <c r="O1148" s="32"/>
      <c r="P1148" s="36"/>
      <c r="Q1148" s="36"/>
      <c r="R1148" s="36"/>
      <c r="S1148" s="36"/>
      <c r="T1148" s="36"/>
      <c r="U1148" s="32"/>
      <c r="V1148" s="32"/>
      <c r="W1148" s="32"/>
      <c r="X1148" s="32"/>
      <c r="Y1148" s="32"/>
      <c r="Z1148" s="32"/>
      <c r="AA1148" s="32"/>
      <c r="AB1148" s="32"/>
      <c r="AC1148" s="32"/>
      <c r="AD1148" s="32"/>
      <c r="AE1148" s="32"/>
      <c r="AF1148" s="1"/>
      <c r="AG1148" s="1"/>
      <c r="AH1148" s="1"/>
      <c r="AI1148" s="1"/>
      <c r="AJ1148" s="1"/>
      <c r="AK1148" s="1"/>
      <c r="AL1148" s="1"/>
      <c r="AM1148" s="1"/>
      <c r="AN1148" s="37"/>
    </row>
    <row r="1149" spans="1:40" ht="14.25" customHeight="1">
      <c r="A1149" s="1"/>
      <c r="B1149" s="32"/>
      <c r="C1149" s="32"/>
      <c r="D1149" s="33"/>
      <c r="E1149" s="1"/>
      <c r="F1149" s="34"/>
      <c r="G1149" s="32"/>
      <c r="H1149" s="1"/>
      <c r="I1149" s="35"/>
      <c r="J1149" s="1"/>
      <c r="K1149" s="1"/>
      <c r="L1149" s="32"/>
      <c r="M1149" s="32"/>
      <c r="N1149" s="32"/>
      <c r="O1149" s="32"/>
      <c r="P1149" s="36"/>
      <c r="Q1149" s="36"/>
      <c r="R1149" s="36"/>
      <c r="S1149" s="36"/>
      <c r="T1149" s="36"/>
      <c r="U1149" s="32"/>
      <c r="V1149" s="32"/>
      <c r="W1149" s="32"/>
      <c r="X1149" s="32"/>
      <c r="Y1149" s="32"/>
      <c r="Z1149" s="32"/>
      <c r="AA1149" s="32"/>
      <c r="AB1149" s="32"/>
      <c r="AC1149" s="32"/>
      <c r="AD1149" s="32"/>
      <c r="AE1149" s="32"/>
      <c r="AF1149" s="1"/>
      <c r="AG1149" s="1"/>
      <c r="AH1149" s="1"/>
      <c r="AI1149" s="1"/>
      <c r="AJ1149" s="1"/>
      <c r="AK1149" s="1"/>
      <c r="AL1149" s="1"/>
      <c r="AM1149" s="1"/>
      <c r="AN1149" s="37"/>
    </row>
    <row r="1150" spans="1:40" ht="14.25" customHeight="1">
      <c r="A1150" s="1"/>
      <c r="B1150" s="32"/>
      <c r="C1150" s="32"/>
      <c r="D1150" s="33"/>
      <c r="E1150" s="1"/>
      <c r="F1150" s="34"/>
      <c r="G1150" s="32"/>
      <c r="H1150" s="1"/>
      <c r="I1150" s="35"/>
      <c r="J1150" s="1"/>
      <c r="K1150" s="1"/>
      <c r="L1150" s="32"/>
      <c r="M1150" s="32"/>
      <c r="N1150" s="32"/>
      <c r="O1150" s="32"/>
      <c r="P1150" s="36"/>
      <c r="Q1150" s="36"/>
      <c r="R1150" s="36"/>
      <c r="S1150" s="36"/>
      <c r="T1150" s="36"/>
      <c r="U1150" s="32"/>
      <c r="V1150" s="32"/>
      <c r="W1150" s="32"/>
      <c r="X1150" s="32"/>
      <c r="Y1150" s="32"/>
      <c r="Z1150" s="32"/>
      <c r="AA1150" s="32"/>
      <c r="AB1150" s="32"/>
      <c r="AC1150" s="32"/>
      <c r="AD1150" s="32"/>
      <c r="AE1150" s="32"/>
      <c r="AF1150" s="1"/>
      <c r="AG1150" s="1"/>
      <c r="AH1150" s="1"/>
      <c r="AI1150" s="1"/>
      <c r="AJ1150" s="1"/>
      <c r="AK1150" s="1"/>
      <c r="AL1150" s="1"/>
      <c r="AM1150" s="1"/>
      <c r="AN1150" s="37"/>
    </row>
    <row r="1151" spans="1:40" ht="14.25" customHeight="1">
      <c r="A1151" s="1"/>
      <c r="B1151" s="32"/>
      <c r="C1151" s="32"/>
      <c r="D1151" s="33"/>
      <c r="E1151" s="1"/>
      <c r="F1151" s="34"/>
      <c r="G1151" s="32"/>
      <c r="H1151" s="1"/>
      <c r="I1151" s="35"/>
      <c r="J1151" s="1"/>
      <c r="K1151" s="1"/>
      <c r="L1151" s="32"/>
      <c r="M1151" s="32"/>
      <c r="N1151" s="32"/>
      <c r="O1151" s="32"/>
      <c r="P1151" s="36"/>
      <c r="Q1151" s="36"/>
      <c r="R1151" s="36"/>
      <c r="S1151" s="36"/>
      <c r="T1151" s="36"/>
      <c r="U1151" s="32"/>
      <c r="V1151" s="32"/>
      <c r="W1151" s="32"/>
      <c r="X1151" s="32"/>
      <c r="Y1151" s="32"/>
      <c r="Z1151" s="32"/>
      <c r="AA1151" s="32"/>
      <c r="AB1151" s="32"/>
      <c r="AC1151" s="32"/>
      <c r="AD1151" s="32"/>
      <c r="AE1151" s="32"/>
      <c r="AF1151" s="1"/>
      <c r="AG1151" s="1"/>
      <c r="AH1151" s="1"/>
      <c r="AI1151" s="1"/>
      <c r="AJ1151" s="1"/>
      <c r="AK1151" s="1"/>
      <c r="AL1151" s="1"/>
      <c r="AM1151" s="1"/>
      <c r="AN1151" s="37"/>
    </row>
    <row r="1152" spans="1:40" ht="14.25" customHeight="1">
      <c r="A1152" s="1"/>
      <c r="B1152" s="32"/>
      <c r="C1152" s="32"/>
      <c r="D1152" s="33"/>
      <c r="E1152" s="1"/>
      <c r="F1152" s="34"/>
      <c r="G1152" s="32"/>
      <c r="H1152" s="1"/>
      <c r="I1152" s="35"/>
      <c r="J1152" s="1"/>
      <c r="K1152" s="1"/>
      <c r="L1152" s="32"/>
      <c r="M1152" s="32"/>
      <c r="N1152" s="32"/>
      <c r="O1152" s="32"/>
      <c r="P1152" s="36"/>
      <c r="Q1152" s="36"/>
      <c r="R1152" s="36"/>
      <c r="S1152" s="36"/>
      <c r="T1152" s="36"/>
      <c r="U1152" s="32"/>
      <c r="V1152" s="32"/>
      <c r="W1152" s="32"/>
      <c r="X1152" s="32"/>
      <c r="Y1152" s="32"/>
      <c r="Z1152" s="32"/>
      <c r="AA1152" s="32"/>
      <c r="AB1152" s="32"/>
      <c r="AC1152" s="32"/>
      <c r="AD1152" s="32"/>
      <c r="AE1152" s="32"/>
      <c r="AF1152" s="1"/>
      <c r="AG1152" s="1"/>
      <c r="AH1152" s="1"/>
      <c r="AI1152" s="1"/>
      <c r="AJ1152" s="1"/>
      <c r="AK1152" s="1"/>
      <c r="AL1152" s="1"/>
      <c r="AM1152" s="1"/>
      <c r="AN1152" s="37"/>
    </row>
    <row r="1153" spans="1:40" ht="14.25" customHeight="1">
      <c r="A1153" s="1"/>
      <c r="B1153" s="32"/>
      <c r="C1153" s="32"/>
      <c r="D1153" s="33"/>
      <c r="E1153" s="1"/>
      <c r="F1153" s="34"/>
      <c r="G1153" s="32"/>
      <c r="H1153" s="1"/>
      <c r="I1153" s="35"/>
      <c r="J1153" s="1"/>
      <c r="K1153" s="1"/>
      <c r="L1153" s="32"/>
      <c r="M1153" s="32"/>
      <c r="N1153" s="32"/>
      <c r="O1153" s="32"/>
      <c r="P1153" s="36"/>
      <c r="Q1153" s="36"/>
      <c r="R1153" s="36"/>
      <c r="S1153" s="36"/>
      <c r="T1153" s="36"/>
      <c r="U1153" s="32"/>
      <c r="V1153" s="32"/>
      <c r="W1153" s="32"/>
      <c r="X1153" s="32"/>
      <c r="Y1153" s="32"/>
      <c r="Z1153" s="32"/>
      <c r="AA1153" s="32"/>
      <c r="AB1153" s="32"/>
      <c r="AC1153" s="32"/>
      <c r="AD1153" s="32"/>
      <c r="AE1153" s="32"/>
      <c r="AF1153" s="1"/>
      <c r="AG1153" s="1"/>
      <c r="AH1153" s="1"/>
      <c r="AI1153" s="1"/>
      <c r="AJ1153" s="1"/>
      <c r="AK1153" s="1"/>
      <c r="AL1153" s="1"/>
      <c r="AM1153" s="1"/>
      <c r="AN1153" s="37"/>
    </row>
    <row r="1154" spans="1:40" ht="14.25" customHeight="1">
      <c r="A1154" s="1"/>
      <c r="B1154" s="32"/>
      <c r="C1154" s="32"/>
      <c r="D1154" s="33"/>
      <c r="E1154" s="1"/>
      <c r="F1154" s="34"/>
      <c r="G1154" s="32"/>
      <c r="H1154" s="1"/>
      <c r="I1154" s="35"/>
      <c r="J1154" s="1"/>
      <c r="K1154" s="1"/>
      <c r="L1154" s="32"/>
      <c r="M1154" s="32"/>
      <c r="N1154" s="32"/>
      <c r="O1154" s="32"/>
      <c r="P1154" s="36"/>
      <c r="Q1154" s="36"/>
      <c r="R1154" s="36"/>
      <c r="S1154" s="36"/>
      <c r="T1154" s="36"/>
      <c r="U1154" s="32"/>
      <c r="V1154" s="32"/>
      <c r="W1154" s="32"/>
      <c r="X1154" s="32"/>
      <c r="Y1154" s="32"/>
      <c r="Z1154" s="32"/>
      <c r="AA1154" s="32"/>
      <c r="AB1154" s="32"/>
      <c r="AC1154" s="32"/>
      <c r="AD1154" s="32"/>
      <c r="AE1154" s="32"/>
      <c r="AF1154" s="1"/>
      <c r="AG1154" s="1"/>
      <c r="AH1154" s="1"/>
      <c r="AI1154" s="1"/>
      <c r="AJ1154" s="1"/>
      <c r="AK1154" s="1"/>
      <c r="AL1154" s="1"/>
      <c r="AM1154" s="1"/>
      <c r="AN1154" s="37"/>
    </row>
    <row r="1155" spans="1:40" ht="14.25" customHeight="1">
      <c r="A1155" s="1"/>
      <c r="B1155" s="32"/>
      <c r="C1155" s="32"/>
      <c r="D1155" s="33"/>
      <c r="E1155" s="1"/>
      <c r="F1155" s="34"/>
      <c r="G1155" s="32"/>
      <c r="H1155" s="1"/>
      <c r="I1155" s="35"/>
      <c r="J1155" s="1"/>
      <c r="K1155" s="1"/>
      <c r="L1155" s="32"/>
      <c r="M1155" s="32"/>
      <c r="N1155" s="32"/>
      <c r="O1155" s="32"/>
      <c r="P1155" s="36"/>
      <c r="Q1155" s="36"/>
      <c r="R1155" s="36"/>
      <c r="S1155" s="36"/>
      <c r="T1155" s="36"/>
      <c r="U1155" s="32"/>
      <c r="V1155" s="32"/>
      <c r="W1155" s="32"/>
      <c r="X1155" s="32"/>
      <c r="Y1155" s="32"/>
      <c r="Z1155" s="32"/>
      <c r="AA1155" s="32"/>
      <c r="AB1155" s="32"/>
      <c r="AC1155" s="32"/>
      <c r="AD1155" s="32"/>
      <c r="AE1155" s="32"/>
      <c r="AF1155" s="1"/>
      <c r="AG1155" s="1"/>
      <c r="AH1155" s="1"/>
      <c r="AI1155" s="1"/>
      <c r="AJ1155" s="1"/>
      <c r="AK1155" s="1"/>
      <c r="AL1155" s="1"/>
      <c r="AM1155" s="1"/>
      <c r="AN1155" s="37"/>
    </row>
    <row r="1156" spans="1:40" ht="14.25" customHeight="1">
      <c r="A1156" s="1"/>
      <c r="B1156" s="32"/>
      <c r="C1156" s="32"/>
      <c r="D1156" s="33"/>
      <c r="E1156" s="1"/>
      <c r="F1156" s="34"/>
      <c r="G1156" s="32"/>
      <c r="H1156" s="1"/>
      <c r="I1156" s="35"/>
      <c r="J1156" s="1"/>
      <c r="K1156" s="1"/>
      <c r="L1156" s="32"/>
      <c r="M1156" s="32"/>
      <c r="N1156" s="32"/>
      <c r="O1156" s="32"/>
      <c r="P1156" s="36"/>
      <c r="Q1156" s="36"/>
      <c r="R1156" s="36"/>
      <c r="S1156" s="36"/>
      <c r="T1156" s="36"/>
      <c r="U1156" s="32"/>
      <c r="V1156" s="32"/>
      <c r="W1156" s="32"/>
      <c r="X1156" s="32"/>
      <c r="Y1156" s="32"/>
      <c r="Z1156" s="32"/>
      <c r="AA1156" s="32"/>
      <c r="AB1156" s="32"/>
      <c r="AC1156" s="32"/>
      <c r="AD1156" s="32"/>
      <c r="AE1156" s="32"/>
      <c r="AF1156" s="1"/>
      <c r="AG1156" s="1"/>
      <c r="AH1156" s="1"/>
      <c r="AI1156" s="1"/>
      <c r="AJ1156" s="1"/>
      <c r="AK1156" s="1"/>
      <c r="AL1156" s="1"/>
      <c r="AM1156" s="1"/>
      <c r="AN1156" s="37"/>
    </row>
    <row r="1157" spans="1:40" ht="14.25" customHeight="1">
      <c r="A1157" s="1"/>
      <c r="B1157" s="32"/>
      <c r="C1157" s="32"/>
      <c r="D1157" s="33"/>
      <c r="E1157" s="1"/>
      <c r="F1157" s="34"/>
      <c r="G1157" s="32"/>
      <c r="H1157" s="1"/>
      <c r="I1157" s="35"/>
      <c r="J1157" s="1"/>
      <c r="K1157" s="1"/>
      <c r="L1157" s="32"/>
      <c r="M1157" s="32"/>
      <c r="N1157" s="32"/>
      <c r="O1157" s="32"/>
      <c r="P1157" s="36"/>
      <c r="Q1157" s="36"/>
      <c r="R1157" s="36"/>
      <c r="S1157" s="36"/>
      <c r="T1157" s="36"/>
      <c r="U1157" s="32"/>
      <c r="V1157" s="32"/>
      <c r="W1157" s="32"/>
      <c r="X1157" s="32"/>
      <c r="Y1157" s="32"/>
      <c r="Z1157" s="32"/>
      <c r="AA1157" s="32"/>
      <c r="AB1157" s="32"/>
      <c r="AC1157" s="32"/>
      <c r="AD1157" s="32"/>
      <c r="AE1157" s="32"/>
      <c r="AF1157" s="1"/>
      <c r="AG1157" s="1"/>
      <c r="AH1157" s="1"/>
      <c r="AI1157" s="1"/>
      <c r="AJ1157" s="1"/>
      <c r="AK1157" s="1"/>
      <c r="AL1157" s="1"/>
      <c r="AM1157" s="1"/>
      <c r="AN1157" s="37"/>
    </row>
    <row r="1158" spans="1:40" ht="14.25" customHeight="1">
      <c r="A1158" s="1"/>
      <c r="B1158" s="32"/>
      <c r="C1158" s="32"/>
      <c r="D1158" s="33"/>
      <c r="E1158" s="1"/>
      <c r="F1158" s="34"/>
      <c r="G1158" s="32"/>
      <c r="H1158" s="1"/>
      <c r="I1158" s="35"/>
      <c r="J1158" s="1"/>
      <c r="K1158" s="1"/>
      <c r="L1158" s="32"/>
      <c r="M1158" s="32"/>
      <c r="N1158" s="32"/>
      <c r="O1158" s="32"/>
      <c r="P1158" s="36"/>
      <c r="Q1158" s="36"/>
      <c r="R1158" s="36"/>
      <c r="S1158" s="36"/>
      <c r="T1158" s="36"/>
      <c r="U1158" s="32"/>
      <c r="V1158" s="32"/>
      <c r="W1158" s="32"/>
      <c r="X1158" s="32"/>
      <c r="Y1158" s="32"/>
      <c r="Z1158" s="32"/>
      <c r="AA1158" s="32"/>
      <c r="AB1158" s="32"/>
      <c r="AC1158" s="32"/>
      <c r="AD1158" s="32"/>
      <c r="AE1158" s="32"/>
      <c r="AF1158" s="1"/>
      <c r="AG1158" s="1"/>
      <c r="AH1158" s="1"/>
      <c r="AI1158" s="1"/>
      <c r="AJ1158" s="1"/>
      <c r="AK1158" s="1"/>
      <c r="AL1158" s="1"/>
      <c r="AM1158" s="1"/>
      <c r="AN1158" s="37"/>
    </row>
    <row r="1159" spans="1:40" ht="14.25" customHeight="1">
      <c r="A1159" s="1"/>
      <c r="B1159" s="32"/>
      <c r="C1159" s="32"/>
      <c r="D1159" s="33"/>
      <c r="E1159" s="1"/>
      <c r="F1159" s="34"/>
      <c r="G1159" s="32"/>
      <c r="H1159" s="1"/>
      <c r="I1159" s="35"/>
      <c r="J1159" s="1"/>
      <c r="K1159" s="1"/>
      <c r="L1159" s="32"/>
      <c r="M1159" s="32"/>
      <c r="N1159" s="32"/>
      <c r="O1159" s="32"/>
      <c r="P1159" s="36"/>
      <c r="Q1159" s="36"/>
      <c r="R1159" s="36"/>
      <c r="S1159" s="36"/>
      <c r="T1159" s="36"/>
      <c r="U1159" s="32"/>
      <c r="V1159" s="32"/>
      <c r="W1159" s="32"/>
      <c r="X1159" s="32"/>
      <c r="Y1159" s="32"/>
      <c r="Z1159" s="32"/>
      <c r="AA1159" s="32"/>
      <c r="AB1159" s="32"/>
      <c r="AC1159" s="32"/>
      <c r="AD1159" s="32"/>
      <c r="AE1159" s="32"/>
      <c r="AF1159" s="1"/>
      <c r="AG1159" s="1"/>
      <c r="AH1159" s="1"/>
      <c r="AI1159" s="1"/>
      <c r="AJ1159" s="1"/>
      <c r="AK1159" s="1"/>
      <c r="AL1159" s="1"/>
      <c r="AM1159" s="1"/>
      <c r="AN1159" s="37"/>
    </row>
    <row r="1160" spans="1:40" ht="14.25" customHeight="1">
      <c r="A1160" s="1"/>
      <c r="B1160" s="32"/>
      <c r="C1160" s="32"/>
      <c r="D1160" s="33"/>
      <c r="E1160" s="1"/>
      <c r="F1160" s="34"/>
      <c r="G1160" s="32"/>
      <c r="H1160" s="1"/>
      <c r="I1160" s="35"/>
      <c r="J1160" s="1"/>
      <c r="K1160" s="1"/>
      <c r="L1160" s="32"/>
      <c r="M1160" s="32"/>
      <c r="N1160" s="32"/>
      <c r="O1160" s="32"/>
      <c r="P1160" s="36"/>
      <c r="Q1160" s="36"/>
      <c r="R1160" s="36"/>
      <c r="S1160" s="36"/>
      <c r="T1160" s="36"/>
      <c r="U1160" s="32"/>
      <c r="V1160" s="32"/>
      <c r="W1160" s="32"/>
      <c r="X1160" s="32"/>
      <c r="Y1160" s="32"/>
      <c r="Z1160" s="32"/>
      <c r="AA1160" s="32"/>
      <c r="AB1160" s="32"/>
      <c r="AC1160" s="32"/>
      <c r="AD1160" s="32"/>
      <c r="AE1160" s="32"/>
      <c r="AF1160" s="1"/>
      <c r="AG1160" s="1"/>
      <c r="AH1160" s="1"/>
      <c r="AI1160" s="1"/>
      <c r="AJ1160" s="1"/>
      <c r="AK1160" s="1"/>
      <c r="AL1160" s="1"/>
      <c r="AM1160" s="1"/>
      <c r="AN1160" s="37"/>
    </row>
    <row r="1161" spans="1:40" ht="14.25" customHeight="1">
      <c r="A1161" s="1"/>
      <c r="B1161" s="32"/>
      <c r="C1161" s="32"/>
      <c r="D1161" s="33"/>
      <c r="E1161" s="1"/>
      <c r="F1161" s="34"/>
      <c r="G1161" s="32"/>
      <c r="H1161" s="1"/>
      <c r="I1161" s="35"/>
      <c r="J1161" s="1"/>
      <c r="K1161" s="1"/>
      <c r="L1161" s="32"/>
      <c r="M1161" s="32"/>
      <c r="N1161" s="32"/>
      <c r="O1161" s="32"/>
      <c r="P1161" s="36"/>
      <c r="Q1161" s="36"/>
      <c r="R1161" s="36"/>
      <c r="S1161" s="36"/>
      <c r="T1161" s="36"/>
      <c r="U1161" s="32"/>
      <c r="V1161" s="32"/>
      <c r="W1161" s="32"/>
      <c r="X1161" s="32"/>
      <c r="Y1161" s="32"/>
      <c r="Z1161" s="32"/>
      <c r="AA1161" s="32"/>
      <c r="AB1161" s="32"/>
      <c r="AC1161" s="32"/>
      <c r="AD1161" s="32"/>
      <c r="AE1161" s="32"/>
      <c r="AF1161" s="1"/>
      <c r="AG1161" s="1"/>
      <c r="AH1161" s="1"/>
      <c r="AI1161" s="1"/>
      <c r="AJ1161" s="1"/>
      <c r="AK1161" s="1"/>
      <c r="AL1161" s="1"/>
      <c r="AM1161" s="1"/>
      <c r="AN1161" s="37"/>
    </row>
    <row r="1162" spans="1:40" ht="14.25" customHeight="1">
      <c r="A1162" s="1"/>
      <c r="B1162" s="32"/>
      <c r="C1162" s="32"/>
      <c r="D1162" s="33"/>
      <c r="E1162" s="1"/>
      <c r="F1162" s="34"/>
      <c r="G1162" s="32"/>
      <c r="H1162" s="1"/>
      <c r="I1162" s="35"/>
      <c r="J1162" s="1"/>
      <c r="K1162" s="1"/>
      <c r="L1162" s="32"/>
      <c r="M1162" s="32"/>
      <c r="N1162" s="32"/>
      <c r="O1162" s="32"/>
      <c r="P1162" s="36"/>
      <c r="Q1162" s="36"/>
      <c r="R1162" s="36"/>
      <c r="S1162" s="36"/>
      <c r="T1162" s="36"/>
      <c r="U1162" s="32"/>
      <c r="V1162" s="32"/>
      <c r="W1162" s="32"/>
      <c r="X1162" s="32"/>
      <c r="Y1162" s="32"/>
      <c r="Z1162" s="32"/>
      <c r="AA1162" s="32"/>
      <c r="AB1162" s="32"/>
      <c r="AC1162" s="32"/>
      <c r="AD1162" s="32"/>
      <c r="AE1162" s="32"/>
      <c r="AF1162" s="1"/>
      <c r="AG1162" s="1"/>
      <c r="AH1162" s="1"/>
      <c r="AI1162" s="1"/>
      <c r="AJ1162" s="1"/>
      <c r="AK1162" s="1"/>
      <c r="AL1162" s="1"/>
      <c r="AM1162" s="1"/>
      <c r="AN1162" s="37"/>
    </row>
    <row r="1163" spans="1:40" ht="14.25" customHeight="1">
      <c r="A1163" s="1"/>
      <c r="B1163" s="32"/>
      <c r="C1163" s="32"/>
      <c r="D1163" s="33"/>
      <c r="E1163" s="1"/>
      <c r="F1163" s="34"/>
      <c r="G1163" s="32"/>
      <c r="H1163" s="1"/>
      <c r="I1163" s="35"/>
      <c r="J1163" s="1"/>
      <c r="K1163" s="1"/>
      <c r="L1163" s="32"/>
      <c r="M1163" s="32"/>
      <c r="N1163" s="32"/>
      <c r="O1163" s="32"/>
      <c r="P1163" s="36"/>
      <c r="Q1163" s="36"/>
      <c r="R1163" s="36"/>
      <c r="S1163" s="36"/>
      <c r="T1163" s="36"/>
      <c r="U1163" s="32"/>
      <c r="V1163" s="32"/>
      <c r="W1163" s="32"/>
      <c r="X1163" s="32"/>
      <c r="Y1163" s="32"/>
      <c r="Z1163" s="32"/>
      <c r="AA1163" s="32"/>
      <c r="AB1163" s="32"/>
      <c r="AC1163" s="32"/>
      <c r="AD1163" s="32"/>
      <c r="AE1163" s="32"/>
      <c r="AF1163" s="1"/>
      <c r="AG1163" s="1"/>
      <c r="AH1163" s="1"/>
      <c r="AI1163" s="1"/>
      <c r="AJ1163" s="1"/>
      <c r="AK1163" s="1"/>
      <c r="AL1163" s="1"/>
      <c r="AM1163" s="1"/>
      <c r="AN1163" s="37"/>
    </row>
    <row r="1164" spans="1:40" ht="14.25" customHeight="1">
      <c r="A1164" s="1"/>
      <c r="B1164" s="32"/>
      <c r="C1164" s="32"/>
      <c r="D1164" s="33"/>
      <c r="E1164" s="1"/>
      <c r="F1164" s="34"/>
      <c r="G1164" s="32"/>
      <c r="H1164" s="1"/>
      <c r="I1164" s="35"/>
      <c r="J1164" s="1"/>
      <c r="K1164" s="1"/>
      <c r="L1164" s="32"/>
      <c r="M1164" s="32"/>
      <c r="N1164" s="32"/>
      <c r="O1164" s="32"/>
      <c r="P1164" s="36"/>
      <c r="Q1164" s="36"/>
      <c r="R1164" s="36"/>
      <c r="S1164" s="36"/>
      <c r="T1164" s="36"/>
      <c r="U1164" s="32"/>
      <c r="V1164" s="32"/>
      <c r="W1164" s="32"/>
      <c r="X1164" s="32"/>
      <c r="Y1164" s="32"/>
      <c r="Z1164" s="32"/>
      <c r="AA1164" s="32"/>
      <c r="AB1164" s="32"/>
      <c r="AC1164" s="32"/>
      <c r="AD1164" s="32"/>
      <c r="AE1164" s="32"/>
      <c r="AF1164" s="1"/>
      <c r="AG1164" s="1"/>
      <c r="AH1164" s="1"/>
      <c r="AI1164" s="1"/>
      <c r="AJ1164" s="1"/>
      <c r="AK1164" s="1"/>
      <c r="AL1164" s="1"/>
      <c r="AM1164" s="1"/>
      <c r="AN1164" s="37"/>
    </row>
    <row r="1165" spans="1:40" ht="14.25" customHeight="1">
      <c r="A1165" s="1"/>
      <c r="B1165" s="32"/>
      <c r="C1165" s="32"/>
      <c r="D1165" s="33"/>
      <c r="E1165" s="1"/>
      <c r="F1165" s="34"/>
      <c r="G1165" s="32"/>
      <c r="H1165" s="1"/>
      <c r="I1165" s="35"/>
      <c r="J1165" s="1"/>
      <c r="K1165" s="1"/>
      <c r="L1165" s="32"/>
      <c r="M1165" s="32"/>
      <c r="N1165" s="32"/>
      <c r="O1165" s="32"/>
      <c r="P1165" s="36"/>
      <c r="Q1165" s="36"/>
      <c r="R1165" s="36"/>
      <c r="S1165" s="36"/>
      <c r="T1165" s="36"/>
      <c r="U1165" s="32"/>
      <c r="V1165" s="32"/>
      <c r="W1165" s="32"/>
      <c r="X1165" s="32"/>
      <c r="Y1165" s="32"/>
      <c r="Z1165" s="32"/>
      <c r="AA1165" s="32"/>
      <c r="AB1165" s="32"/>
      <c r="AC1165" s="32"/>
      <c r="AD1165" s="32"/>
      <c r="AE1165" s="32"/>
      <c r="AF1165" s="1"/>
      <c r="AG1165" s="1"/>
      <c r="AH1165" s="1"/>
      <c r="AI1165" s="1"/>
      <c r="AJ1165" s="1"/>
      <c r="AK1165" s="1"/>
      <c r="AL1165" s="1"/>
      <c r="AM1165" s="1"/>
      <c r="AN1165" s="37"/>
    </row>
    <row r="1166" spans="1:40" ht="14.25" customHeight="1">
      <c r="A1166" s="1"/>
      <c r="B1166" s="32"/>
      <c r="C1166" s="32"/>
      <c r="D1166" s="33"/>
      <c r="E1166" s="1"/>
      <c r="F1166" s="34"/>
      <c r="G1166" s="32"/>
      <c r="H1166" s="1"/>
      <c r="I1166" s="35"/>
      <c r="J1166" s="1"/>
      <c r="K1166" s="1"/>
      <c r="L1166" s="32"/>
      <c r="M1166" s="32"/>
      <c r="N1166" s="32"/>
      <c r="O1166" s="32"/>
      <c r="P1166" s="36"/>
      <c r="Q1166" s="36"/>
      <c r="R1166" s="36"/>
      <c r="S1166" s="36"/>
      <c r="T1166" s="36"/>
      <c r="U1166" s="32"/>
      <c r="V1166" s="32"/>
      <c r="W1166" s="32"/>
      <c r="X1166" s="32"/>
      <c r="Y1166" s="32"/>
      <c r="Z1166" s="32"/>
      <c r="AA1166" s="32"/>
      <c r="AB1166" s="32"/>
      <c r="AC1166" s="32"/>
      <c r="AD1166" s="32"/>
      <c r="AE1166" s="32"/>
      <c r="AF1166" s="1"/>
      <c r="AG1166" s="1"/>
      <c r="AH1166" s="1"/>
      <c r="AI1166" s="1"/>
      <c r="AJ1166" s="1"/>
      <c r="AK1166" s="1"/>
      <c r="AL1166" s="1"/>
      <c r="AM1166" s="1"/>
      <c r="AN1166" s="37"/>
    </row>
    <row r="1167" spans="1:40" ht="14.25" customHeight="1">
      <c r="A1167" s="1"/>
      <c r="B1167" s="32"/>
      <c r="C1167" s="32"/>
      <c r="D1167" s="33"/>
      <c r="E1167" s="1"/>
      <c r="F1167" s="34"/>
      <c r="G1167" s="32"/>
      <c r="H1167" s="1"/>
      <c r="I1167" s="35"/>
      <c r="J1167" s="1"/>
      <c r="K1167" s="1"/>
      <c r="L1167" s="32"/>
      <c r="M1167" s="32"/>
      <c r="N1167" s="32"/>
      <c r="O1167" s="32"/>
      <c r="P1167" s="36"/>
      <c r="Q1167" s="36"/>
      <c r="R1167" s="36"/>
      <c r="S1167" s="36"/>
      <c r="T1167" s="36"/>
      <c r="U1167" s="32"/>
      <c r="V1167" s="32"/>
      <c r="W1167" s="32"/>
      <c r="X1167" s="32"/>
      <c r="Y1167" s="32"/>
      <c r="Z1167" s="32"/>
      <c r="AA1167" s="32"/>
      <c r="AB1167" s="32"/>
      <c r="AC1167" s="32"/>
      <c r="AD1167" s="32"/>
      <c r="AE1167" s="32"/>
      <c r="AF1167" s="1"/>
      <c r="AG1167" s="1"/>
      <c r="AH1167" s="1"/>
      <c r="AI1167" s="1"/>
      <c r="AJ1167" s="1"/>
      <c r="AK1167" s="1"/>
      <c r="AL1167" s="1"/>
      <c r="AM1167" s="1"/>
      <c r="AN1167" s="37"/>
    </row>
    <row r="1168" spans="1:40" ht="14.25" customHeight="1">
      <c r="A1168" s="1"/>
      <c r="B1168" s="32"/>
      <c r="C1168" s="32"/>
      <c r="D1168" s="33"/>
      <c r="E1168" s="1"/>
      <c r="F1168" s="34"/>
      <c r="G1168" s="32"/>
      <c r="H1168" s="1"/>
      <c r="I1168" s="35"/>
      <c r="J1168" s="1"/>
      <c r="K1168" s="1"/>
      <c r="L1168" s="32"/>
      <c r="M1168" s="32"/>
      <c r="N1168" s="32"/>
      <c r="O1168" s="32"/>
      <c r="P1168" s="36"/>
      <c r="Q1168" s="36"/>
      <c r="R1168" s="36"/>
      <c r="S1168" s="36"/>
      <c r="T1168" s="36"/>
      <c r="U1168" s="32"/>
      <c r="V1168" s="32"/>
      <c r="W1168" s="32"/>
      <c r="X1168" s="32"/>
      <c r="Y1168" s="32"/>
      <c r="Z1168" s="32"/>
      <c r="AA1168" s="32"/>
      <c r="AB1168" s="32"/>
      <c r="AC1168" s="32"/>
      <c r="AD1168" s="32"/>
      <c r="AE1168" s="32"/>
      <c r="AF1168" s="1"/>
      <c r="AG1168" s="1"/>
      <c r="AH1168" s="1"/>
      <c r="AI1168" s="1"/>
      <c r="AJ1168" s="1"/>
      <c r="AK1168" s="1"/>
      <c r="AL1168" s="1"/>
      <c r="AM1168" s="1"/>
      <c r="AN1168" s="37"/>
    </row>
    <row r="1169" spans="1:40" ht="14.25" customHeight="1">
      <c r="A1169" s="1"/>
      <c r="B1169" s="32"/>
      <c r="C1169" s="32"/>
      <c r="D1169" s="33"/>
      <c r="E1169" s="1"/>
      <c r="F1169" s="34"/>
      <c r="G1169" s="32"/>
      <c r="H1169" s="1"/>
      <c r="I1169" s="35"/>
      <c r="J1169" s="1"/>
      <c r="K1169" s="1"/>
      <c r="L1169" s="32"/>
      <c r="M1169" s="32"/>
      <c r="N1169" s="32"/>
      <c r="O1169" s="32"/>
      <c r="P1169" s="36"/>
      <c r="Q1169" s="36"/>
      <c r="R1169" s="36"/>
      <c r="S1169" s="36"/>
      <c r="T1169" s="36"/>
      <c r="U1169" s="32"/>
      <c r="V1169" s="32"/>
      <c r="W1169" s="32"/>
      <c r="X1169" s="32"/>
      <c r="Y1169" s="32"/>
      <c r="Z1169" s="32"/>
      <c r="AA1169" s="32"/>
      <c r="AB1169" s="32"/>
      <c r="AC1169" s="32"/>
      <c r="AD1169" s="32"/>
      <c r="AE1169" s="32"/>
      <c r="AF1169" s="1"/>
      <c r="AG1169" s="1"/>
      <c r="AH1169" s="1"/>
      <c r="AI1169" s="1"/>
      <c r="AJ1169" s="1"/>
      <c r="AK1169" s="1"/>
      <c r="AL1169" s="1"/>
      <c r="AM1169" s="1"/>
      <c r="AN1169" s="37"/>
    </row>
    <row r="1170" spans="1:40" ht="14.25" customHeight="1">
      <c r="A1170" s="1"/>
      <c r="B1170" s="32"/>
      <c r="C1170" s="32"/>
      <c r="D1170" s="33"/>
      <c r="E1170" s="1"/>
      <c r="F1170" s="34"/>
      <c r="G1170" s="32"/>
      <c r="H1170" s="1"/>
      <c r="I1170" s="35"/>
      <c r="J1170" s="1"/>
      <c r="K1170" s="1"/>
      <c r="L1170" s="32"/>
      <c r="M1170" s="32"/>
      <c r="N1170" s="32"/>
      <c r="O1170" s="32"/>
      <c r="P1170" s="36"/>
      <c r="Q1170" s="36"/>
      <c r="R1170" s="36"/>
      <c r="S1170" s="36"/>
      <c r="T1170" s="36"/>
      <c r="U1170" s="32"/>
      <c r="V1170" s="32"/>
      <c r="W1170" s="32"/>
      <c r="X1170" s="32"/>
      <c r="Y1170" s="32"/>
      <c r="Z1170" s="32"/>
      <c r="AA1170" s="32"/>
      <c r="AB1170" s="32"/>
      <c r="AC1170" s="32"/>
      <c r="AD1170" s="32"/>
      <c r="AE1170" s="32"/>
      <c r="AF1170" s="1"/>
      <c r="AG1170" s="1"/>
      <c r="AH1170" s="1"/>
      <c r="AI1170" s="1"/>
      <c r="AJ1170" s="1"/>
      <c r="AK1170" s="1"/>
      <c r="AL1170" s="1"/>
      <c r="AM1170" s="1"/>
      <c r="AN1170" s="37"/>
    </row>
    <row r="1171" spans="1:40" ht="14.25" customHeight="1">
      <c r="A1171" s="1"/>
      <c r="B1171" s="32"/>
      <c r="C1171" s="32"/>
      <c r="D1171" s="33"/>
      <c r="E1171" s="1"/>
      <c r="F1171" s="34"/>
      <c r="G1171" s="32"/>
      <c r="H1171" s="1"/>
      <c r="I1171" s="35"/>
      <c r="J1171" s="1"/>
      <c r="K1171" s="1"/>
      <c r="L1171" s="32"/>
      <c r="M1171" s="32"/>
      <c r="N1171" s="32"/>
      <c r="O1171" s="32"/>
      <c r="P1171" s="36"/>
      <c r="Q1171" s="36"/>
      <c r="R1171" s="36"/>
      <c r="S1171" s="36"/>
      <c r="T1171" s="36"/>
      <c r="U1171" s="32"/>
      <c r="V1171" s="32"/>
      <c r="W1171" s="32"/>
      <c r="X1171" s="32"/>
      <c r="Y1171" s="32"/>
      <c r="Z1171" s="32"/>
      <c r="AA1171" s="32"/>
      <c r="AB1171" s="32"/>
      <c r="AC1171" s="32"/>
      <c r="AD1171" s="32"/>
      <c r="AE1171" s="32"/>
      <c r="AF1171" s="1"/>
      <c r="AG1171" s="1"/>
      <c r="AH1171" s="1"/>
      <c r="AI1171" s="1"/>
      <c r="AJ1171" s="1"/>
      <c r="AK1171" s="1"/>
      <c r="AL1171" s="1"/>
      <c r="AM1171" s="1"/>
      <c r="AN1171" s="37"/>
    </row>
    <row r="1172" spans="1:40" ht="14.25" customHeight="1">
      <c r="A1172" s="1"/>
      <c r="B1172" s="32"/>
      <c r="C1172" s="32"/>
      <c r="D1172" s="33"/>
      <c r="E1172" s="1"/>
      <c r="F1172" s="34"/>
      <c r="G1172" s="32"/>
      <c r="H1172" s="1"/>
      <c r="I1172" s="35"/>
      <c r="J1172" s="1"/>
      <c r="K1172" s="1"/>
      <c r="L1172" s="32"/>
      <c r="M1172" s="32"/>
      <c r="N1172" s="32"/>
      <c r="O1172" s="32"/>
      <c r="P1172" s="36"/>
      <c r="Q1172" s="36"/>
      <c r="R1172" s="36"/>
      <c r="S1172" s="36"/>
      <c r="T1172" s="36"/>
      <c r="U1172" s="32"/>
      <c r="V1172" s="32"/>
      <c r="W1172" s="32"/>
      <c r="X1172" s="32"/>
      <c r="Y1172" s="32"/>
      <c r="Z1172" s="32"/>
      <c r="AA1172" s="32"/>
      <c r="AB1172" s="32"/>
      <c r="AC1172" s="32"/>
      <c r="AD1172" s="32"/>
      <c r="AE1172" s="32"/>
      <c r="AF1172" s="1"/>
      <c r="AG1172" s="1"/>
      <c r="AH1172" s="1"/>
      <c r="AI1172" s="1"/>
      <c r="AJ1172" s="1"/>
      <c r="AK1172" s="1"/>
      <c r="AL1172" s="1"/>
      <c r="AM1172" s="1"/>
      <c r="AN1172" s="37"/>
    </row>
    <row r="1173" spans="1:40" ht="14.25" customHeight="1">
      <c r="A1173" s="1"/>
      <c r="B1173" s="32"/>
      <c r="C1173" s="32"/>
      <c r="D1173" s="33"/>
      <c r="E1173" s="1"/>
      <c r="F1173" s="34"/>
      <c r="G1173" s="32"/>
      <c r="H1173" s="1"/>
      <c r="I1173" s="35"/>
      <c r="J1173" s="1"/>
      <c r="K1173" s="1"/>
      <c r="L1173" s="32"/>
      <c r="M1173" s="32"/>
      <c r="N1173" s="32"/>
      <c r="O1173" s="32"/>
      <c r="P1173" s="36"/>
      <c r="Q1173" s="36"/>
      <c r="R1173" s="36"/>
      <c r="S1173" s="36"/>
      <c r="T1173" s="36"/>
      <c r="U1173" s="32"/>
      <c r="V1173" s="32"/>
      <c r="W1173" s="32"/>
      <c r="X1173" s="32"/>
      <c r="Y1173" s="32"/>
      <c r="Z1173" s="32"/>
      <c r="AA1173" s="32"/>
      <c r="AB1173" s="32"/>
      <c r="AC1173" s="32"/>
      <c r="AD1173" s="32"/>
      <c r="AE1173" s="32"/>
      <c r="AF1173" s="1"/>
      <c r="AG1173" s="1"/>
      <c r="AH1173" s="1"/>
      <c r="AI1173" s="1"/>
      <c r="AJ1173" s="1"/>
      <c r="AK1173" s="1"/>
      <c r="AL1173" s="1"/>
      <c r="AM1173" s="1"/>
      <c r="AN1173" s="37"/>
    </row>
    <row r="1174" spans="1:40" ht="14.25" customHeight="1">
      <c r="A1174" s="1"/>
      <c r="B1174" s="32"/>
      <c r="C1174" s="32"/>
      <c r="D1174" s="33"/>
      <c r="E1174" s="1"/>
      <c r="F1174" s="34"/>
      <c r="G1174" s="32"/>
      <c r="H1174" s="1"/>
      <c r="I1174" s="35"/>
      <c r="J1174" s="1"/>
      <c r="K1174" s="1"/>
      <c r="L1174" s="32"/>
      <c r="M1174" s="32"/>
      <c r="N1174" s="32"/>
      <c r="O1174" s="32"/>
      <c r="P1174" s="36"/>
      <c r="Q1174" s="36"/>
      <c r="R1174" s="36"/>
      <c r="S1174" s="36"/>
      <c r="T1174" s="36"/>
      <c r="U1174" s="32"/>
      <c r="V1174" s="32"/>
      <c r="W1174" s="32"/>
      <c r="X1174" s="32"/>
      <c r="Y1174" s="32"/>
      <c r="Z1174" s="32"/>
      <c r="AA1174" s="32"/>
      <c r="AB1174" s="32"/>
      <c r="AC1174" s="32"/>
      <c r="AD1174" s="32"/>
      <c r="AE1174" s="32"/>
      <c r="AF1174" s="1"/>
      <c r="AG1174" s="1"/>
      <c r="AH1174" s="1"/>
      <c r="AI1174" s="1"/>
      <c r="AJ1174" s="1"/>
      <c r="AK1174" s="1"/>
      <c r="AL1174" s="1"/>
      <c r="AM1174" s="1"/>
      <c r="AN1174" s="37"/>
    </row>
    <row r="1175" spans="1:40" ht="14.25" customHeight="1">
      <c r="A1175" s="1"/>
      <c r="B1175" s="32"/>
      <c r="C1175" s="32"/>
      <c r="D1175" s="33"/>
      <c r="E1175" s="1"/>
      <c r="F1175" s="34"/>
      <c r="G1175" s="32"/>
      <c r="H1175" s="1"/>
      <c r="I1175" s="35"/>
      <c r="J1175" s="1"/>
      <c r="K1175" s="1"/>
      <c r="L1175" s="32"/>
      <c r="M1175" s="32"/>
      <c r="N1175" s="32"/>
      <c r="O1175" s="32"/>
      <c r="P1175" s="36"/>
      <c r="Q1175" s="36"/>
      <c r="R1175" s="36"/>
      <c r="S1175" s="36"/>
      <c r="T1175" s="36"/>
      <c r="U1175" s="32"/>
      <c r="V1175" s="32"/>
      <c r="W1175" s="32"/>
      <c r="X1175" s="32"/>
      <c r="Y1175" s="32"/>
      <c r="Z1175" s="32"/>
      <c r="AA1175" s="32"/>
      <c r="AB1175" s="32"/>
      <c r="AC1175" s="32"/>
      <c r="AD1175" s="32"/>
      <c r="AE1175" s="32"/>
      <c r="AF1175" s="1"/>
      <c r="AG1175" s="1"/>
      <c r="AH1175" s="1"/>
      <c r="AI1175" s="1"/>
      <c r="AJ1175" s="1"/>
      <c r="AK1175" s="1"/>
      <c r="AL1175" s="1"/>
      <c r="AM1175" s="1"/>
      <c r="AN1175" s="37"/>
    </row>
    <row r="1176" spans="1:40" ht="14.25" customHeight="1">
      <c r="A1176" s="1"/>
      <c r="B1176" s="32"/>
      <c r="C1176" s="32"/>
      <c r="D1176" s="33"/>
      <c r="E1176" s="1"/>
      <c r="F1176" s="34"/>
      <c r="G1176" s="32"/>
      <c r="H1176" s="1"/>
      <c r="I1176" s="35"/>
      <c r="J1176" s="1"/>
      <c r="K1176" s="1"/>
      <c r="L1176" s="32"/>
      <c r="M1176" s="32"/>
      <c r="N1176" s="32"/>
      <c r="O1176" s="32"/>
      <c r="P1176" s="36"/>
      <c r="Q1176" s="36"/>
      <c r="R1176" s="36"/>
      <c r="S1176" s="36"/>
      <c r="T1176" s="36"/>
      <c r="U1176" s="32"/>
      <c r="V1176" s="32"/>
      <c r="W1176" s="32"/>
      <c r="X1176" s="32"/>
      <c r="Y1176" s="32"/>
      <c r="Z1176" s="32"/>
      <c r="AA1176" s="32"/>
      <c r="AB1176" s="32"/>
      <c r="AC1176" s="32"/>
      <c r="AD1176" s="32"/>
      <c r="AE1176" s="32"/>
      <c r="AF1176" s="1"/>
      <c r="AG1176" s="1"/>
      <c r="AH1176" s="1"/>
      <c r="AI1176" s="1"/>
      <c r="AJ1176" s="1"/>
      <c r="AK1176" s="1"/>
      <c r="AL1176" s="1"/>
      <c r="AM1176" s="1"/>
      <c r="AN1176" s="37"/>
    </row>
    <row r="1177" spans="1:40" ht="14.25" customHeight="1">
      <c r="A1177" s="1"/>
      <c r="B1177" s="32"/>
      <c r="C1177" s="32"/>
      <c r="D1177" s="33"/>
      <c r="E1177" s="1"/>
      <c r="F1177" s="34"/>
      <c r="G1177" s="32"/>
      <c r="H1177" s="1"/>
      <c r="I1177" s="35"/>
      <c r="J1177" s="1"/>
      <c r="K1177" s="1"/>
      <c r="L1177" s="32"/>
      <c r="M1177" s="32"/>
      <c r="N1177" s="32"/>
      <c r="O1177" s="32"/>
      <c r="P1177" s="36"/>
      <c r="Q1177" s="36"/>
      <c r="R1177" s="36"/>
      <c r="S1177" s="36"/>
      <c r="T1177" s="36"/>
      <c r="U1177" s="32"/>
      <c r="V1177" s="32"/>
      <c r="W1177" s="32"/>
      <c r="X1177" s="32"/>
      <c r="Y1177" s="32"/>
      <c r="Z1177" s="32"/>
      <c r="AA1177" s="32"/>
      <c r="AB1177" s="32"/>
      <c r="AC1177" s="32"/>
      <c r="AD1177" s="32"/>
      <c r="AE1177" s="32"/>
      <c r="AF1177" s="1"/>
      <c r="AG1177" s="1"/>
      <c r="AH1177" s="1"/>
      <c r="AI1177" s="1"/>
      <c r="AJ1177" s="1"/>
      <c r="AK1177" s="1"/>
      <c r="AL1177" s="1"/>
      <c r="AM1177" s="1"/>
      <c r="AN1177" s="37"/>
    </row>
    <row r="1178" spans="1:40" ht="14.25" customHeight="1">
      <c r="A1178" s="1"/>
      <c r="B1178" s="32"/>
      <c r="C1178" s="32"/>
      <c r="D1178" s="33"/>
      <c r="E1178" s="1"/>
      <c r="F1178" s="34"/>
      <c r="G1178" s="32"/>
      <c r="H1178" s="1"/>
      <c r="I1178" s="35"/>
      <c r="J1178" s="1"/>
      <c r="K1178" s="1"/>
      <c r="L1178" s="32"/>
      <c r="M1178" s="32"/>
      <c r="N1178" s="32"/>
      <c r="O1178" s="32"/>
      <c r="P1178" s="36"/>
      <c r="Q1178" s="36"/>
      <c r="R1178" s="36"/>
      <c r="S1178" s="36"/>
      <c r="T1178" s="36"/>
      <c r="U1178" s="32"/>
      <c r="V1178" s="32"/>
      <c r="W1178" s="32"/>
      <c r="X1178" s="32"/>
      <c r="Y1178" s="32"/>
      <c r="Z1178" s="32"/>
      <c r="AA1178" s="32"/>
      <c r="AB1178" s="32"/>
      <c r="AC1178" s="32"/>
      <c r="AD1178" s="32"/>
      <c r="AE1178" s="32"/>
      <c r="AF1178" s="1"/>
      <c r="AG1178" s="1"/>
      <c r="AH1178" s="1"/>
      <c r="AI1178" s="1"/>
      <c r="AJ1178" s="1"/>
      <c r="AK1178" s="1"/>
      <c r="AL1178" s="1"/>
      <c r="AM1178" s="1"/>
      <c r="AN1178" s="37"/>
    </row>
    <row r="1179" spans="1:40" ht="14.25" customHeight="1">
      <c r="A1179" s="1"/>
      <c r="B1179" s="32"/>
      <c r="C1179" s="32"/>
      <c r="D1179" s="33"/>
      <c r="E1179" s="1"/>
      <c r="F1179" s="34"/>
      <c r="G1179" s="32"/>
      <c r="H1179" s="1"/>
      <c r="I1179" s="35"/>
      <c r="J1179" s="1"/>
      <c r="K1179" s="1"/>
      <c r="L1179" s="32"/>
      <c r="M1179" s="32"/>
      <c r="N1179" s="32"/>
      <c r="O1179" s="32"/>
      <c r="P1179" s="36"/>
      <c r="Q1179" s="36"/>
      <c r="R1179" s="36"/>
      <c r="S1179" s="36"/>
      <c r="T1179" s="36"/>
      <c r="U1179" s="32"/>
      <c r="V1179" s="32"/>
      <c r="W1179" s="32"/>
      <c r="X1179" s="32"/>
      <c r="Y1179" s="32"/>
      <c r="Z1179" s="32"/>
      <c r="AA1179" s="32"/>
      <c r="AB1179" s="32"/>
      <c r="AC1179" s="32"/>
      <c r="AD1179" s="32"/>
      <c r="AE1179" s="32"/>
      <c r="AF1179" s="1"/>
      <c r="AG1179" s="1"/>
      <c r="AH1179" s="1"/>
      <c r="AI1179" s="1"/>
      <c r="AJ1179" s="1"/>
      <c r="AK1179" s="1"/>
      <c r="AL1179" s="1"/>
      <c r="AM1179" s="1"/>
      <c r="AN1179" s="37"/>
    </row>
    <row r="1180" spans="1:40" ht="14.25" customHeight="1">
      <c r="A1180" s="1"/>
      <c r="B1180" s="32"/>
      <c r="C1180" s="32"/>
      <c r="D1180" s="33"/>
      <c r="E1180" s="1"/>
      <c r="F1180" s="34"/>
      <c r="G1180" s="32"/>
      <c r="H1180" s="1"/>
      <c r="I1180" s="35"/>
      <c r="J1180" s="1"/>
      <c r="K1180" s="1"/>
      <c r="L1180" s="32"/>
      <c r="M1180" s="32"/>
      <c r="N1180" s="32"/>
      <c r="O1180" s="32"/>
      <c r="P1180" s="36"/>
      <c r="Q1180" s="36"/>
      <c r="R1180" s="36"/>
      <c r="S1180" s="36"/>
      <c r="T1180" s="36"/>
      <c r="U1180" s="32"/>
      <c r="V1180" s="32"/>
      <c r="W1180" s="32"/>
      <c r="X1180" s="32"/>
      <c r="Y1180" s="32"/>
      <c r="Z1180" s="32"/>
      <c r="AA1180" s="32"/>
      <c r="AB1180" s="32"/>
      <c r="AC1180" s="32"/>
      <c r="AD1180" s="32"/>
      <c r="AE1180" s="32"/>
      <c r="AF1180" s="1"/>
      <c r="AG1180" s="1"/>
      <c r="AH1180" s="1"/>
      <c r="AI1180" s="1"/>
      <c r="AJ1180" s="1"/>
      <c r="AK1180" s="1"/>
      <c r="AL1180" s="1"/>
      <c r="AM1180" s="1"/>
      <c r="AN1180" s="37"/>
    </row>
    <row r="1181" spans="1:40" ht="14.25" customHeight="1">
      <c r="A1181" s="1"/>
      <c r="B1181" s="32"/>
      <c r="C1181" s="32"/>
      <c r="D1181" s="33"/>
      <c r="E1181" s="1"/>
      <c r="F1181" s="34"/>
      <c r="G1181" s="32"/>
      <c r="H1181" s="1"/>
      <c r="I1181" s="35"/>
      <c r="J1181" s="1"/>
      <c r="K1181" s="1"/>
      <c r="L1181" s="32"/>
      <c r="M1181" s="32"/>
      <c r="N1181" s="32"/>
      <c r="O1181" s="32"/>
      <c r="P1181" s="36"/>
      <c r="Q1181" s="36"/>
      <c r="R1181" s="36"/>
      <c r="S1181" s="36"/>
      <c r="T1181" s="36"/>
      <c r="U1181" s="32"/>
      <c r="V1181" s="32"/>
      <c r="W1181" s="32"/>
      <c r="X1181" s="32"/>
      <c r="Y1181" s="32"/>
      <c r="Z1181" s="32"/>
      <c r="AA1181" s="32"/>
      <c r="AB1181" s="32"/>
      <c r="AC1181" s="32"/>
      <c r="AD1181" s="32"/>
      <c r="AE1181" s="32"/>
      <c r="AF1181" s="1"/>
      <c r="AG1181" s="1"/>
      <c r="AH1181" s="1"/>
      <c r="AI1181" s="1"/>
      <c r="AJ1181" s="1"/>
      <c r="AK1181" s="1"/>
      <c r="AL1181" s="1"/>
      <c r="AM1181" s="1"/>
      <c r="AN1181" s="37"/>
    </row>
    <row r="1182" spans="1:40" ht="14.25" customHeight="1">
      <c r="A1182" s="1"/>
      <c r="B1182" s="32"/>
      <c r="C1182" s="32"/>
      <c r="D1182" s="33"/>
      <c r="E1182" s="1"/>
      <c r="F1182" s="34"/>
      <c r="G1182" s="32"/>
      <c r="H1182" s="1"/>
      <c r="I1182" s="35"/>
      <c r="J1182" s="1"/>
      <c r="K1182" s="1"/>
      <c r="L1182" s="32"/>
      <c r="M1182" s="32"/>
      <c r="N1182" s="32"/>
      <c r="O1182" s="32"/>
      <c r="P1182" s="36"/>
      <c r="Q1182" s="36"/>
      <c r="R1182" s="36"/>
      <c r="S1182" s="36"/>
      <c r="T1182" s="36"/>
      <c r="U1182" s="32"/>
      <c r="V1182" s="32"/>
      <c r="W1182" s="32"/>
      <c r="X1182" s="32"/>
      <c r="Y1182" s="32"/>
      <c r="Z1182" s="32"/>
      <c r="AA1182" s="32"/>
      <c r="AB1182" s="32"/>
      <c r="AC1182" s="32"/>
      <c r="AD1182" s="32"/>
      <c r="AE1182" s="32"/>
      <c r="AF1182" s="1"/>
      <c r="AG1182" s="1"/>
      <c r="AH1182" s="1"/>
      <c r="AI1182" s="1"/>
      <c r="AJ1182" s="1"/>
      <c r="AK1182" s="1"/>
      <c r="AL1182" s="1"/>
      <c r="AM1182" s="1"/>
      <c r="AN1182" s="37"/>
    </row>
    <row r="1183" spans="1:40" ht="14.25" customHeight="1">
      <c r="A1183" s="1"/>
      <c r="B1183" s="32"/>
      <c r="C1183" s="32"/>
      <c r="D1183" s="33"/>
      <c r="E1183" s="1"/>
      <c r="F1183" s="34"/>
      <c r="G1183" s="32"/>
      <c r="H1183" s="1"/>
      <c r="I1183" s="35"/>
      <c r="J1183" s="1"/>
      <c r="K1183" s="1"/>
      <c r="L1183" s="32"/>
      <c r="M1183" s="32"/>
      <c r="N1183" s="32"/>
      <c r="O1183" s="32"/>
      <c r="P1183" s="36"/>
      <c r="Q1183" s="36"/>
      <c r="R1183" s="36"/>
      <c r="S1183" s="36"/>
      <c r="T1183" s="36"/>
      <c r="U1183" s="32"/>
      <c r="V1183" s="32"/>
      <c r="W1183" s="32"/>
      <c r="X1183" s="32"/>
      <c r="Y1183" s="32"/>
      <c r="Z1183" s="32"/>
      <c r="AA1183" s="32"/>
      <c r="AB1183" s="32"/>
      <c r="AC1183" s="32"/>
      <c r="AD1183" s="32"/>
      <c r="AE1183" s="32"/>
      <c r="AF1183" s="1"/>
      <c r="AG1183" s="1"/>
      <c r="AH1183" s="1"/>
      <c r="AI1183" s="1"/>
      <c r="AJ1183" s="1"/>
      <c r="AK1183" s="1"/>
      <c r="AL1183" s="1"/>
      <c r="AM1183" s="1"/>
      <c r="AN1183" s="37"/>
    </row>
    <row r="1184" spans="1:40" ht="14.25" customHeight="1">
      <c r="A1184" s="1"/>
      <c r="B1184" s="32"/>
      <c r="C1184" s="32"/>
      <c r="D1184" s="33"/>
      <c r="E1184" s="1"/>
      <c r="F1184" s="34"/>
      <c r="G1184" s="32"/>
      <c r="H1184" s="1"/>
      <c r="I1184" s="35"/>
      <c r="J1184" s="1"/>
      <c r="K1184" s="1"/>
      <c r="L1184" s="32"/>
      <c r="M1184" s="32"/>
      <c r="N1184" s="32"/>
      <c r="O1184" s="32"/>
      <c r="P1184" s="36"/>
      <c r="Q1184" s="36"/>
      <c r="R1184" s="36"/>
      <c r="S1184" s="36"/>
      <c r="T1184" s="36"/>
      <c r="U1184" s="32"/>
      <c r="V1184" s="32"/>
      <c r="W1184" s="32"/>
      <c r="X1184" s="32"/>
      <c r="Y1184" s="32"/>
      <c r="Z1184" s="32"/>
      <c r="AA1184" s="32"/>
      <c r="AB1184" s="32"/>
      <c r="AC1184" s="32"/>
      <c r="AD1184" s="32"/>
      <c r="AE1184" s="32"/>
      <c r="AF1184" s="1"/>
      <c r="AG1184" s="1"/>
      <c r="AH1184" s="1"/>
      <c r="AI1184" s="1"/>
      <c r="AJ1184" s="1"/>
      <c r="AK1184" s="1"/>
      <c r="AL1184" s="1"/>
      <c r="AM1184" s="1"/>
      <c r="AN1184" s="37"/>
    </row>
    <row r="1185" spans="1:40" ht="14.25" customHeight="1">
      <c r="A1185" s="1"/>
      <c r="B1185" s="32"/>
      <c r="C1185" s="32"/>
      <c r="D1185" s="33"/>
      <c r="E1185" s="1"/>
      <c r="F1185" s="34"/>
      <c r="G1185" s="32"/>
      <c r="H1185" s="1"/>
      <c r="I1185" s="35"/>
      <c r="J1185" s="1"/>
      <c r="K1185" s="1"/>
      <c r="L1185" s="32"/>
      <c r="M1185" s="32"/>
      <c r="N1185" s="32"/>
      <c r="O1185" s="32"/>
      <c r="P1185" s="36"/>
      <c r="Q1185" s="36"/>
      <c r="R1185" s="36"/>
      <c r="S1185" s="36"/>
      <c r="T1185" s="36"/>
      <c r="U1185" s="32"/>
      <c r="V1185" s="32"/>
      <c r="W1185" s="32"/>
      <c r="X1185" s="32"/>
      <c r="Y1185" s="32"/>
      <c r="Z1185" s="32"/>
      <c r="AA1185" s="32"/>
      <c r="AB1185" s="32"/>
      <c r="AC1185" s="32"/>
      <c r="AD1185" s="32"/>
      <c r="AE1185" s="32"/>
      <c r="AF1185" s="1"/>
      <c r="AG1185" s="1"/>
      <c r="AH1185" s="1"/>
      <c r="AI1185" s="1"/>
      <c r="AJ1185" s="1"/>
      <c r="AK1185" s="1"/>
      <c r="AL1185" s="1"/>
      <c r="AM1185" s="1"/>
      <c r="AN1185" s="37"/>
    </row>
    <row r="1186" spans="1:40" ht="14.25" customHeight="1">
      <c r="A1186" s="1"/>
      <c r="B1186" s="32"/>
      <c r="C1186" s="32"/>
      <c r="D1186" s="33"/>
      <c r="E1186" s="1"/>
      <c r="F1186" s="34"/>
      <c r="G1186" s="32"/>
      <c r="H1186" s="1"/>
      <c r="I1186" s="35"/>
      <c r="J1186" s="1"/>
      <c r="K1186" s="1"/>
      <c r="L1186" s="32"/>
      <c r="M1186" s="32"/>
      <c r="N1186" s="32"/>
      <c r="O1186" s="32"/>
      <c r="P1186" s="36"/>
      <c r="Q1186" s="36"/>
      <c r="R1186" s="36"/>
      <c r="S1186" s="36"/>
      <c r="T1186" s="36"/>
      <c r="U1186" s="32"/>
      <c r="V1186" s="32"/>
      <c r="W1186" s="32"/>
      <c r="X1186" s="32"/>
      <c r="Y1186" s="32"/>
      <c r="Z1186" s="32"/>
      <c r="AA1186" s="32"/>
      <c r="AB1186" s="32"/>
      <c r="AC1186" s="32"/>
      <c r="AD1186" s="32"/>
      <c r="AE1186" s="32"/>
      <c r="AF1186" s="1"/>
      <c r="AG1186" s="1"/>
      <c r="AH1186" s="1"/>
      <c r="AI1186" s="1"/>
      <c r="AJ1186" s="1"/>
      <c r="AK1186" s="1"/>
      <c r="AL1186" s="1"/>
      <c r="AM1186" s="1"/>
      <c r="AN1186" s="37"/>
    </row>
    <row r="1187" spans="1:40" ht="14.25" customHeight="1">
      <c r="A1187" s="1"/>
      <c r="B1187" s="32"/>
      <c r="C1187" s="32"/>
      <c r="D1187" s="33"/>
      <c r="E1187" s="1"/>
      <c r="F1187" s="34"/>
      <c r="G1187" s="32"/>
      <c r="H1187" s="1"/>
      <c r="I1187" s="35"/>
      <c r="J1187" s="1"/>
      <c r="K1187" s="1"/>
      <c r="L1187" s="32"/>
      <c r="M1187" s="32"/>
      <c r="N1187" s="32"/>
      <c r="O1187" s="32"/>
      <c r="P1187" s="36"/>
      <c r="Q1187" s="36"/>
      <c r="R1187" s="36"/>
      <c r="S1187" s="36"/>
      <c r="T1187" s="36"/>
      <c r="U1187" s="32"/>
      <c r="V1187" s="32"/>
      <c r="W1187" s="32"/>
      <c r="X1187" s="32"/>
      <c r="Y1187" s="32"/>
      <c r="Z1187" s="32"/>
      <c r="AA1187" s="32"/>
      <c r="AB1187" s="32"/>
      <c r="AC1187" s="32"/>
      <c r="AD1187" s="32"/>
      <c r="AE1187" s="32"/>
      <c r="AF1187" s="1"/>
      <c r="AG1187" s="1"/>
      <c r="AH1187" s="1"/>
      <c r="AI1187" s="1"/>
      <c r="AJ1187" s="1"/>
      <c r="AK1187" s="1"/>
      <c r="AL1187" s="1"/>
      <c r="AM1187" s="1"/>
      <c r="AN1187" s="37"/>
    </row>
    <row r="1188" spans="1:40" ht="14.25" customHeight="1">
      <c r="A1188" s="1"/>
      <c r="B1188" s="32"/>
      <c r="C1188" s="32"/>
      <c r="D1188" s="33"/>
      <c r="E1188" s="1"/>
      <c r="F1188" s="34"/>
      <c r="G1188" s="32"/>
      <c r="H1188" s="1"/>
      <c r="I1188" s="35"/>
      <c r="J1188" s="1"/>
      <c r="K1188" s="1"/>
      <c r="L1188" s="32"/>
      <c r="M1188" s="32"/>
      <c r="N1188" s="32"/>
      <c r="O1188" s="32"/>
      <c r="P1188" s="36"/>
      <c r="Q1188" s="36"/>
      <c r="R1188" s="36"/>
      <c r="S1188" s="36"/>
      <c r="T1188" s="36"/>
      <c r="U1188" s="32"/>
      <c r="V1188" s="32"/>
      <c r="W1188" s="32"/>
      <c r="X1188" s="32"/>
      <c r="Y1188" s="32"/>
      <c r="Z1188" s="32"/>
      <c r="AA1188" s="32"/>
      <c r="AB1188" s="32"/>
      <c r="AC1188" s="32"/>
      <c r="AD1188" s="32"/>
      <c r="AE1188" s="32"/>
      <c r="AF1188" s="1"/>
      <c r="AG1188" s="1"/>
      <c r="AH1188" s="1"/>
      <c r="AI1188" s="1"/>
      <c r="AJ1188" s="1"/>
      <c r="AK1188" s="1"/>
      <c r="AL1188" s="1"/>
      <c r="AM1188" s="1"/>
      <c r="AN1188" s="37"/>
    </row>
    <row r="1189" spans="1:40" ht="14.25" customHeight="1">
      <c r="A1189" s="1"/>
      <c r="B1189" s="32"/>
      <c r="C1189" s="32"/>
      <c r="D1189" s="33"/>
      <c r="E1189" s="1"/>
      <c r="F1189" s="34"/>
      <c r="G1189" s="32"/>
      <c r="H1189" s="1"/>
      <c r="I1189" s="35"/>
      <c r="J1189" s="1"/>
      <c r="K1189" s="1"/>
      <c r="L1189" s="32"/>
      <c r="M1189" s="32"/>
      <c r="N1189" s="32"/>
      <c r="O1189" s="32"/>
      <c r="P1189" s="36"/>
      <c r="Q1189" s="36"/>
      <c r="R1189" s="36"/>
      <c r="S1189" s="36"/>
      <c r="T1189" s="36"/>
      <c r="U1189" s="32"/>
      <c r="V1189" s="32"/>
      <c r="W1189" s="32"/>
      <c r="X1189" s="32"/>
      <c r="Y1189" s="32"/>
      <c r="Z1189" s="32"/>
      <c r="AA1189" s="32"/>
      <c r="AB1189" s="32"/>
      <c r="AC1189" s="32"/>
      <c r="AD1189" s="32"/>
      <c r="AE1189" s="32"/>
      <c r="AF1189" s="1"/>
      <c r="AG1189" s="1"/>
      <c r="AH1189" s="1"/>
      <c r="AI1189" s="1"/>
      <c r="AJ1189" s="1"/>
      <c r="AK1189" s="1"/>
      <c r="AL1189" s="1"/>
      <c r="AM1189" s="1"/>
      <c r="AN1189" s="37"/>
    </row>
    <row r="1190" spans="1:40" ht="14.25" customHeight="1">
      <c r="A1190" s="1"/>
      <c r="B1190" s="32"/>
      <c r="C1190" s="32"/>
      <c r="D1190" s="33"/>
      <c r="E1190" s="1"/>
      <c r="F1190" s="34"/>
      <c r="G1190" s="32"/>
      <c r="H1190" s="1"/>
      <c r="I1190" s="35"/>
      <c r="J1190" s="1"/>
      <c r="K1190" s="1"/>
      <c r="L1190" s="32"/>
      <c r="M1190" s="32"/>
      <c r="N1190" s="32"/>
      <c r="O1190" s="32"/>
      <c r="P1190" s="36"/>
      <c r="Q1190" s="36"/>
      <c r="R1190" s="36"/>
      <c r="S1190" s="36"/>
      <c r="T1190" s="36"/>
      <c r="U1190" s="32"/>
      <c r="V1190" s="32"/>
      <c r="W1190" s="32"/>
      <c r="X1190" s="32"/>
      <c r="Y1190" s="32"/>
      <c r="Z1190" s="32"/>
      <c r="AA1190" s="32"/>
      <c r="AB1190" s="32"/>
      <c r="AC1190" s="32"/>
      <c r="AD1190" s="32"/>
      <c r="AE1190" s="32"/>
      <c r="AF1190" s="1"/>
      <c r="AG1190" s="1"/>
      <c r="AH1190" s="1"/>
      <c r="AI1190" s="1"/>
      <c r="AJ1190" s="1"/>
      <c r="AK1190" s="1"/>
      <c r="AL1190" s="1"/>
      <c r="AM1190" s="1"/>
      <c r="AN1190" s="37"/>
    </row>
    <row r="1191" spans="1:40" ht="14.25" customHeight="1">
      <c r="A1191" s="1"/>
      <c r="B1191" s="32"/>
      <c r="C1191" s="32"/>
      <c r="D1191" s="33"/>
      <c r="E1191" s="1"/>
      <c r="F1191" s="34"/>
      <c r="G1191" s="32"/>
      <c r="H1191" s="1"/>
      <c r="I1191" s="35"/>
      <c r="J1191" s="1"/>
      <c r="K1191" s="1"/>
      <c r="L1191" s="32"/>
      <c r="M1191" s="32"/>
      <c r="N1191" s="32"/>
      <c r="O1191" s="32"/>
      <c r="P1191" s="36"/>
      <c r="Q1191" s="36"/>
      <c r="R1191" s="36"/>
      <c r="S1191" s="36"/>
      <c r="T1191" s="36"/>
      <c r="U1191" s="32"/>
      <c r="V1191" s="32"/>
      <c r="W1191" s="32"/>
      <c r="X1191" s="32"/>
      <c r="Y1191" s="32"/>
      <c r="Z1191" s="32"/>
      <c r="AA1191" s="32"/>
      <c r="AB1191" s="32"/>
      <c r="AC1191" s="32"/>
      <c r="AD1191" s="32"/>
      <c r="AE1191" s="32"/>
      <c r="AF1191" s="1"/>
      <c r="AG1191" s="1"/>
      <c r="AH1191" s="1"/>
      <c r="AI1191" s="1"/>
      <c r="AJ1191" s="1"/>
      <c r="AK1191" s="1"/>
      <c r="AL1191" s="1"/>
      <c r="AM1191" s="1"/>
      <c r="AN1191" s="37"/>
    </row>
    <row r="1192" spans="1:40" ht="14.25" customHeight="1">
      <c r="A1192" s="1"/>
      <c r="B1192" s="32"/>
      <c r="C1192" s="32"/>
      <c r="D1192" s="33"/>
      <c r="E1192" s="1"/>
      <c r="F1192" s="34"/>
      <c r="G1192" s="32"/>
      <c r="H1192" s="1"/>
      <c r="I1192" s="35"/>
      <c r="J1192" s="1"/>
      <c r="K1192" s="1"/>
      <c r="L1192" s="32"/>
      <c r="M1192" s="32"/>
      <c r="N1192" s="32"/>
      <c r="O1192" s="32"/>
      <c r="P1192" s="36"/>
      <c r="Q1192" s="36"/>
      <c r="R1192" s="36"/>
      <c r="S1192" s="36"/>
      <c r="T1192" s="36"/>
      <c r="U1192" s="32"/>
      <c r="V1192" s="32"/>
      <c r="W1192" s="32"/>
      <c r="X1192" s="32"/>
      <c r="Y1192" s="32"/>
      <c r="Z1192" s="32"/>
      <c r="AA1192" s="32"/>
      <c r="AB1192" s="32"/>
      <c r="AC1192" s="32"/>
      <c r="AD1192" s="32"/>
      <c r="AE1192" s="32"/>
      <c r="AF1192" s="1"/>
      <c r="AG1192" s="1"/>
      <c r="AH1192" s="1"/>
      <c r="AI1192" s="1"/>
      <c r="AJ1192" s="1"/>
      <c r="AK1192" s="1"/>
      <c r="AL1192" s="1"/>
      <c r="AM1192" s="1"/>
      <c r="AN1192" s="37"/>
    </row>
    <row r="1193" spans="1:40" ht="14.25" customHeight="1">
      <c r="A1193" s="1"/>
      <c r="B1193" s="32"/>
      <c r="C1193" s="32"/>
      <c r="D1193" s="33"/>
      <c r="E1193" s="1"/>
      <c r="F1193" s="34"/>
      <c r="G1193" s="32"/>
      <c r="H1193" s="1"/>
      <c r="I1193" s="35"/>
      <c r="J1193" s="1"/>
      <c r="K1193" s="1"/>
      <c r="L1193" s="32"/>
      <c r="M1193" s="32"/>
      <c r="N1193" s="32"/>
      <c r="O1193" s="32"/>
      <c r="P1193" s="36"/>
      <c r="Q1193" s="36"/>
      <c r="R1193" s="36"/>
      <c r="S1193" s="36"/>
      <c r="T1193" s="36"/>
      <c r="U1193" s="32"/>
      <c r="V1193" s="32"/>
      <c r="W1193" s="32"/>
      <c r="X1193" s="32"/>
      <c r="Y1193" s="32"/>
      <c r="Z1193" s="32"/>
      <c r="AA1193" s="32"/>
      <c r="AB1193" s="32"/>
      <c r="AC1193" s="32"/>
      <c r="AD1193" s="32"/>
      <c r="AE1193" s="32"/>
      <c r="AF1193" s="1"/>
      <c r="AG1193" s="1"/>
      <c r="AH1193" s="1"/>
      <c r="AI1193" s="1"/>
      <c r="AJ1193" s="1"/>
      <c r="AK1193" s="1"/>
      <c r="AL1193" s="1"/>
      <c r="AM1193" s="1"/>
      <c r="AN1193" s="37"/>
    </row>
    <row r="1194" spans="1:40" ht="14.25" customHeight="1">
      <c r="A1194" s="1"/>
      <c r="B1194" s="32"/>
      <c r="C1194" s="32"/>
      <c r="D1194" s="33"/>
      <c r="E1194" s="1"/>
      <c r="F1194" s="34"/>
      <c r="G1194" s="32"/>
      <c r="H1194" s="1"/>
      <c r="I1194" s="35"/>
      <c r="J1194" s="1"/>
      <c r="K1194" s="1"/>
      <c r="L1194" s="32"/>
      <c r="M1194" s="32"/>
      <c r="N1194" s="32"/>
      <c r="O1194" s="32"/>
      <c r="P1194" s="36"/>
      <c r="Q1194" s="36"/>
      <c r="R1194" s="36"/>
      <c r="S1194" s="36"/>
      <c r="T1194" s="36"/>
      <c r="U1194" s="32"/>
      <c r="V1194" s="32"/>
      <c r="W1194" s="32"/>
      <c r="X1194" s="32"/>
      <c r="Y1194" s="32"/>
      <c r="Z1194" s="32"/>
      <c r="AA1194" s="32"/>
      <c r="AB1194" s="32"/>
      <c r="AC1194" s="32"/>
      <c r="AD1194" s="32"/>
      <c r="AE1194" s="32"/>
      <c r="AF1194" s="1"/>
      <c r="AG1194" s="1"/>
      <c r="AH1194" s="1"/>
      <c r="AI1194" s="1"/>
      <c r="AJ1194" s="1"/>
      <c r="AK1194" s="1"/>
      <c r="AL1194" s="1"/>
      <c r="AM1194" s="1"/>
      <c r="AN1194" s="37"/>
    </row>
    <row r="1195" spans="1:40" ht="14.25" customHeight="1">
      <c r="A1195" s="1"/>
      <c r="B1195" s="32"/>
      <c r="C1195" s="32"/>
      <c r="D1195" s="33"/>
      <c r="E1195" s="1"/>
      <c r="F1195" s="34"/>
      <c r="G1195" s="32"/>
      <c r="H1195" s="1"/>
      <c r="I1195" s="35"/>
      <c r="J1195" s="1"/>
      <c r="K1195" s="1"/>
      <c r="L1195" s="32"/>
      <c r="M1195" s="32"/>
      <c r="N1195" s="32"/>
      <c r="O1195" s="32"/>
      <c r="P1195" s="36"/>
      <c r="Q1195" s="36"/>
      <c r="R1195" s="36"/>
      <c r="S1195" s="36"/>
      <c r="T1195" s="36"/>
      <c r="U1195" s="32"/>
      <c r="V1195" s="32"/>
      <c r="W1195" s="32"/>
      <c r="X1195" s="32"/>
      <c r="Y1195" s="32"/>
      <c r="Z1195" s="32"/>
      <c r="AA1195" s="32"/>
      <c r="AB1195" s="32"/>
      <c r="AC1195" s="32"/>
      <c r="AD1195" s="32"/>
      <c r="AE1195" s="32"/>
      <c r="AF1195" s="1"/>
      <c r="AG1195" s="1"/>
      <c r="AH1195" s="1"/>
      <c r="AI1195" s="1"/>
      <c r="AJ1195" s="1"/>
      <c r="AK1195" s="1"/>
      <c r="AL1195" s="1"/>
      <c r="AM1195" s="1"/>
      <c r="AN1195" s="37"/>
    </row>
    <row r="1196" spans="1:40" ht="14.25" customHeight="1">
      <c r="A1196" s="1"/>
      <c r="B1196" s="32"/>
      <c r="C1196" s="32"/>
      <c r="D1196" s="33"/>
      <c r="E1196" s="1"/>
      <c r="F1196" s="34"/>
      <c r="G1196" s="32"/>
      <c r="H1196" s="1"/>
      <c r="I1196" s="35"/>
      <c r="J1196" s="1"/>
      <c r="K1196" s="1"/>
      <c r="L1196" s="32"/>
      <c r="M1196" s="32"/>
      <c r="N1196" s="32"/>
      <c r="O1196" s="32"/>
      <c r="P1196" s="36"/>
      <c r="Q1196" s="36"/>
      <c r="R1196" s="36"/>
      <c r="S1196" s="36"/>
      <c r="T1196" s="36"/>
      <c r="U1196" s="32"/>
      <c r="V1196" s="32"/>
      <c r="W1196" s="32"/>
      <c r="X1196" s="32"/>
      <c r="Y1196" s="32"/>
      <c r="Z1196" s="32"/>
      <c r="AA1196" s="32"/>
      <c r="AB1196" s="32"/>
      <c r="AC1196" s="32"/>
      <c r="AD1196" s="32"/>
      <c r="AE1196" s="32"/>
      <c r="AF1196" s="1"/>
      <c r="AG1196" s="1"/>
      <c r="AH1196" s="1"/>
      <c r="AI1196" s="1"/>
      <c r="AJ1196" s="1"/>
      <c r="AK1196" s="1"/>
      <c r="AL1196" s="1"/>
      <c r="AM1196" s="1"/>
      <c r="AN1196" s="37"/>
    </row>
    <row r="1197" spans="1:40" ht="14.25" customHeight="1">
      <c r="A1197" s="1"/>
      <c r="B1197" s="32"/>
      <c r="C1197" s="32"/>
      <c r="D1197" s="33"/>
      <c r="E1197" s="1"/>
      <c r="F1197" s="34"/>
      <c r="G1197" s="32"/>
      <c r="H1197" s="1"/>
      <c r="I1197" s="35"/>
      <c r="J1197" s="1"/>
      <c r="K1197" s="1"/>
      <c r="L1197" s="32"/>
      <c r="M1197" s="32"/>
      <c r="N1197" s="32"/>
      <c r="O1197" s="32"/>
      <c r="P1197" s="36"/>
      <c r="Q1197" s="36"/>
      <c r="R1197" s="36"/>
      <c r="S1197" s="36"/>
      <c r="T1197" s="36"/>
      <c r="U1197" s="32"/>
      <c r="V1197" s="32"/>
      <c r="W1197" s="32"/>
      <c r="X1197" s="32"/>
      <c r="Y1197" s="32"/>
      <c r="Z1197" s="32"/>
      <c r="AA1197" s="32"/>
      <c r="AB1197" s="32"/>
      <c r="AC1197" s="32"/>
      <c r="AD1197" s="32"/>
      <c r="AE1197" s="32"/>
      <c r="AF1197" s="1"/>
      <c r="AG1197" s="1"/>
      <c r="AH1197" s="1"/>
      <c r="AI1197" s="1"/>
      <c r="AJ1197" s="1"/>
      <c r="AK1197" s="1"/>
      <c r="AL1197" s="1"/>
      <c r="AM1197" s="1"/>
      <c r="AN1197" s="37"/>
    </row>
    <row r="1198" spans="1:40" ht="14.25" customHeight="1">
      <c r="A1198" s="1"/>
      <c r="B1198" s="32"/>
      <c r="C1198" s="32"/>
      <c r="D1198" s="33"/>
      <c r="E1198" s="1"/>
      <c r="F1198" s="34"/>
      <c r="G1198" s="32"/>
      <c r="H1198" s="1"/>
      <c r="I1198" s="35"/>
      <c r="J1198" s="1"/>
      <c r="K1198" s="1"/>
      <c r="L1198" s="32"/>
      <c r="M1198" s="32"/>
      <c r="N1198" s="32"/>
      <c r="O1198" s="32"/>
      <c r="P1198" s="36"/>
      <c r="Q1198" s="36"/>
      <c r="R1198" s="36"/>
      <c r="S1198" s="36"/>
      <c r="T1198" s="36"/>
      <c r="U1198" s="32"/>
      <c r="V1198" s="32"/>
      <c r="W1198" s="32"/>
      <c r="X1198" s="32"/>
      <c r="Y1198" s="32"/>
      <c r="Z1198" s="32"/>
      <c r="AA1198" s="32"/>
      <c r="AB1198" s="32"/>
      <c r="AC1198" s="32"/>
      <c r="AD1198" s="32"/>
      <c r="AE1198" s="32"/>
      <c r="AF1198" s="1"/>
      <c r="AG1198" s="1"/>
      <c r="AH1198" s="1"/>
      <c r="AI1198" s="1"/>
      <c r="AJ1198" s="1"/>
      <c r="AK1198" s="1"/>
      <c r="AL1198" s="1"/>
      <c r="AM1198" s="1"/>
      <c r="AN1198" s="37"/>
    </row>
    <row r="1199" spans="1:40" ht="14.25" customHeight="1">
      <c r="A1199" s="1"/>
      <c r="B1199" s="32"/>
      <c r="C1199" s="32"/>
      <c r="D1199" s="33"/>
      <c r="E1199" s="1"/>
      <c r="F1199" s="34"/>
      <c r="G1199" s="32"/>
      <c r="H1199" s="1"/>
      <c r="I1199" s="35"/>
      <c r="J1199" s="1"/>
      <c r="K1199" s="1"/>
      <c r="L1199" s="32"/>
      <c r="M1199" s="32"/>
      <c r="N1199" s="32"/>
      <c r="O1199" s="32"/>
      <c r="P1199" s="36"/>
      <c r="Q1199" s="36"/>
      <c r="R1199" s="36"/>
      <c r="S1199" s="36"/>
      <c r="T1199" s="36"/>
      <c r="U1199" s="32"/>
      <c r="V1199" s="32"/>
      <c r="W1199" s="32"/>
      <c r="X1199" s="32"/>
      <c r="Y1199" s="32"/>
      <c r="Z1199" s="32"/>
      <c r="AA1199" s="32"/>
      <c r="AB1199" s="32"/>
      <c r="AC1199" s="32"/>
      <c r="AD1199" s="32"/>
      <c r="AE1199" s="32"/>
      <c r="AF1199" s="1"/>
      <c r="AG1199" s="1"/>
      <c r="AH1199" s="1"/>
      <c r="AI1199" s="1"/>
      <c r="AJ1199" s="1"/>
      <c r="AK1199" s="1"/>
      <c r="AL1199" s="1"/>
      <c r="AM1199" s="1"/>
      <c r="AN1199" s="37"/>
    </row>
    <row r="1200" spans="1:40" ht="14.25" customHeight="1">
      <c r="A1200" s="1"/>
      <c r="B1200" s="32"/>
      <c r="C1200" s="32"/>
      <c r="D1200" s="33"/>
      <c r="E1200" s="1"/>
      <c r="F1200" s="34"/>
      <c r="G1200" s="32"/>
      <c r="H1200" s="1"/>
      <c r="I1200" s="35"/>
      <c r="J1200" s="1"/>
      <c r="K1200" s="1"/>
      <c r="L1200" s="32"/>
      <c r="M1200" s="32"/>
      <c r="N1200" s="32"/>
      <c r="O1200" s="32"/>
      <c r="P1200" s="36"/>
      <c r="Q1200" s="36"/>
      <c r="R1200" s="36"/>
      <c r="S1200" s="36"/>
      <c r="T1200" s="36"/>
      <c r="U1200" s="32"/>
      <c r="V1200" s="32"/>
      <c r="W1200" s="32"/>
      <c r="X1200" s="32"/>
      <c r="Y1200" s="32"/>
      <c r="Z1200" s="32"/>
      <c r="AA1200" s="32"/>
      <c r="AB1200" s="32"/>
      <c r="AC1200" s="32"/>
      <c r="AD1200" s="32"/>
      <c r="AE1200" s="32"/>
      <c r="AF1200" s="1"/>
      <c r="AG1200" s="1"/>
      <c r="AH1200" s="1"/>
      <c r="AI1200" s="1"/>
      <c r="AJ1200" s="1"/>
      <c r="AK1200" s="1"/>
      <c r="AL1200" s="1"/>
      <c r="AM1200" s="1"/>
      <c r="AN1200" s="37"/>
    </row>
    <row r="1201" spans="1:40" ht="14.25" customHeight="1">
      <c r="A1201" s="1"/>
      <c r="B1201" s="32"/>
      <c r="C1201" s="32"/>
      <c r="D1201" s="33"/>
      <c r="E1201" s="1"/>
      <c r="F1201" s="34"/>
      <c r="G1201" s="32"/>
      <c r="H1201" s="1"/>
      <c r="I1201" s="35"/>
      <c r="J1201" s="1"/>
      <c r="K1201" s="1"/>
      <c r="L1201" s="32"/>
      <c r="M1201" s="32"/>
      <c r="N1201" s="32"/>
      <c r="O1201" s="32"/>
      <c r="P1201" s="36"/>
      <c r="Q1201" s="36"/>
      <c r="R1201" s="36"/>
      <c r="S1201" s="36"/>
      <c r="T1201" s="36"/>
      <c r="U1201" s="32"/>
      <c r="V1201" s="32"/>
      <c r="W1201" s="32"/>
      <c r="X1201" s="32"/>
      <c r="Y1201" s="32"/>
      <c r="Z1201" s="32"/>
      <c r="AA1201" s="32"/>
      <c r="AB1201" s="32"/>
      <c r="AC1201" s="32"/>
      <c r="AD1201" s="32"/>
      <c r="AE1201" s="32"/>
      <c r="AF1201" s="1"/>
      <c r="AG1201" s="1"/>
      <c r="AH1201" s="1"/>
      <c r="AI1201" s="1"/>
      <c r="AJ1201" s="1"/>
      <c r="AK1201" s="1"/>
      <c r="AL1201" s="1"/>
      <c r="AM1201" s="1"/>
      <c r="AN1201" s="37"/>
    </row>
    <row r="1202" spans="1:40" ht="14.25" customHeight="1">
      <c r="A1202" s="1"/>
      <c r="B1202" s="32"/>
      <c r="C1202" s="32"/>
      <c r="D1202" s="33"/>
      <c r="E1202" s="1"/>
      <c r="F1202" s="34"/>
      <c r="G1202" s="32"/>
      <c r="H1202" s="1"/>
      <c r="I1202" s="35"/>
      <c r="J1202" s="1"/>
      <c r="K1202" s="1"/>
      <c r="L1202" s="32"/>
      <c r="M1202" s="32"/>
      <c r="N1202" s="32"/>
      <c r="O1202" s="32"/>
      <c r="P1202" s="36"/>
      <c r="Q1202" s="36"/>
      <c r="R1202" s="36"/>
      <c r="S1202" s="36"/>
      <c r="T1202" s="36"/>
      <c r="U1202" s="32"/>
      <c r="V1202" s="32"/>
      <c r="W1202" s="32"/>
      <c r="X1202" s="32"/>
      <c r="Y1202" s="32"/>
      <c r="Z1202" s="32"/>
      <c r="AA1202" s="32"/>
      <c r="AB1202" s="32"/>
      <c r="AC1202" s="32"/>
      <c r="AD1202" s="32"/>
      <c r="AE1202" s="32"/>
      <c r="AF1202" s="1"/>
      <c r="AG1202" s="1"/>
      <c r="AH1202" s="1"/>
      <c r="AI1202" s="1"/>
      <c r="AJ1202" s="1"/>
      <c r="AK1202" s="1"/>
      <c r="AL1202" s="1"/>
      <c r="AM1202" s="1"/>
      <c r="AN1202" s="37"/>
    </row>
    <row r="1203" spans="1:40" ht="14.25" customHeight="1">
      <c r="A1203" s="1"/>
      <c r="B1203" s="32"/>
      <c r="C1203" s="32"/>
      <c r="D1203" s="33"/>
      <c r="E1203" s="1"/>
      <c r="F1203" s="34"/>
      <c r="G1203" s="32"/>
      <c r="H1203" s="1"/>
      <c r="I1203" s="35"/>
      <c r="J1203" s="1"/>
      <c r="K1203" s="1"/>
      <c r="L1203" s="32"/>
      <c r="M1203" s="32"/>
      <c r="N1203" s="32"/>
      <c r="O1203" s="32"/>
      <c r="P1203" s="36"/>
      <c r="Q1203" s="36"/>
      <c r="R1203" s="36"/>
      <c r="S1203" s="36"/>
      <c r="T1203" s="36"/>
      <c r="U1203" s="32"/>
      <c r="V1203" s="32"/>
      <c r="W1203" s="32"/>
      <c r="X1203" s="32"/>
      <c r="Y1203" s="32"/>
      <c r="Z1203" s="32"/>
      <c r="AA1203" s="32"/>
      <c r="AB1203" s="32"/>
      <c r="AC1203" s="32"/>
      <c r="AD1203" s="32"/>
      <c r="AE1203" s="32"/>
      <c r="AF1203" s="1"/>
      <c r="AG1203" s="1"/>
      <c r="AH1203" s="1"/>
      <c r="AI1203" s="1"/>
      <c r="AJ1203" s="1"/>
      <c r="AK1203" s="1"/>
      <c r="AL1203" s="1"/>
      <c r="AM1203" s="1"/>
      <c r="AN1203" s="37"/>
    </row>
    <row r="1204" spans="1:40" ht="14.25" customHeight="1">
      <c r="A1204" s="1"/>
      <c r="B1204" s="32"/>
      <c r="C1204" s="32"/>
      <c r="D1204" s="33"/>
      <c r="E1204" s="1"/>
      <c r="F1204" s="34"/>
      <c r="G1204" s="32"/>
      <c r="H1204" s="1"/>
      <c r="I1204" s="35"/>
      <c r="J1204" s="1"/>
      <c r="K1204" s="1"/>
      <c r="L1204" s="32"/>
      <c r="M1204" s="32"/>
      <c r="N1204" s="32"/>
      <c r="O1204" s="32"/>
      <c r="P1204" s="36"/>
      <c r="Q1204" s="36"/>
      <c r="R1204" s="36"/>
      <c r="S1204" s="36"/>
      <c r="T1204" s="36"/>
      <c r="U1204" s="32"/>
      <c r="V1204" s="32"/>
      <c r="W1204" s="32"/>
      <c r="X1204" s="32"/>
      <c r="Y1204" s="32"/>
      <c r="Z1204" s="32"/>
      <c r="AA1204" s="32"/>
      <c r="AB1204" s="32"/>
      <c r="AC1204" s="32"/>
      <c r="AD1204" s="32"/>
      <c r="AE1204" s="32"/>
      <c r="AF1204" s="1"/>
      <c r="AG1204" s="1"/>
      <c r="AH1204" s="1"/>
      <c r="AI1204" s="1"/>
      <c r="AJ1204" s="1"/>
      <c r="AK1204" s="1"/>
      <c r="AL1204" s="1"/>
      <c r="AM1204" s="1"/>
      <c r="AN1204" s="37"/>
    </row>
    <row r="1205" spans="1:40" ht="14.25" customHeight="1">
      <c r="A1205" s="1"/>
      <c r="B1205" s="32"/>
      <c r="C1205" s="32"/>
      <c r="D1205" s="33"/>
      <c r="E1205" s="1"/>
      <c r="F1205" s="34"/>
      <c r="G1205" s="32"/>
      <c r="H1205" s="1"/>
      <c r="I1205" s="35"/>
      <c r="J1205" s="1"/>
      <c r="K1205" s="1"/>
      <c r="L1205" s="32"/>
      <c r="M1205" s="32"/>
      <c r="N1205" s="32"/>
      <c r="O1205" s="32"/>
      <c r="P1205" s="36"/>
      <c r="Q1205" s="36"/>
      <c r="R1205" s="36"/>
      <c r="S1205" s="36"/>
      <c r="T1205" s="36"/>
      <c r="U1205" s="32"/>
      <c r="V1205" s="32"/>
      <c r="W1205" s="32"/>
      <c r="X1205" s="32"/>
      <c r="Y1205" s="32"/>
      <c r="Z1205" s="32"/>
      <c r="AA1205" s="32"/>
      <c r="AB1205" s="32"/>
      <c r="AC1205" s="32"/>
      <c r="AD1205" s="32"/>
      <c r="AE1205" s="32"/>
      <c r="AF1205" s="1"/>
      <c r="AG1205" s="1"/>
      <c r="AH1205" s="1"/>
      <c r="AI1205" s="1"/>
      <c r="AJ1205" s="1"/>
      <c r="AK1205" s="1"/>
      <c r="AL1205" s="1"/>
      <c r="AM1205" s="1"/>
      <c r="AN1205" s="37"/>
    </row>
    <row r="1206" spans="1:40" ht="14.25" customHeight="1">
      <c r="A1206" s="1"/>
      <c r="B1206" s="32"/>
      <c r="C1206" s="32"/>
      <c r="D1206" s="33"/>
      <c r="E1206" s="1"/>
      <c r="F1206" s="34"/>
      <c r="G1206" s="32"/>
      <c r="H1206" s="1"/>
      <c r="I1206" s="35"/>
      <c r="J1206" s="1"/>
      <c r="K1206" s="1"/>
      <c r="L1206" s="32"/>
      <c r="M1206" s="32"/>
      <c r="N1206" s="32"/>
      <c r="O1206" s="32"/>
      <c r="P1206" s="36"/>
      <c r="Q1206" s="36"/>
      <c r="R1206" s="36"/>
      <c r="S1206" s="36"/>
      <c r="T1206" s="36"/>
      <c r="U1206" s="32"/>
      <c r="V1206" s="32"/>
      <c r="W1206" s="32"/>
      <c r="X1206" s="32"/>
      <c r="Y1206" s="32"/>
      <c r="Z1206" s="32"/>
      <c r="AA1206" s="32"/>
      <c r="AB1206" s="32"/>
      <c r="AC1206" s="32"/>
      <c r="AD1206" s="32"/>
      <c r="AE1206" s="32"/>
      <c r="AF1206" s="1"/>
      <c r="AG1206" s="1"/>
      <c r="AH1206" s="1"/>
      <c r="AI1206" s="1"/>
      <c r="AJ1206" s="1"/>
      <c r="AK1206" s="1"/>
      <c r="AL1206" s="1"/>
      <c r="AM1206" s="1"/>
      <c r="AN1206" s="37"/>
    </row>
    <row r="1207" spans="1:40" ht="14.25" customHeight="1">
      <c r="A1207" s="1"/>
      <c r="B1207" s="32"/>
      <c r="C1207" s="32"/>
      <c r="D1207" s="33"/>
      <c r="E1207" s="1"/>
      <c r="F1207" s="34"/>
      <c r="G1207" s="32"/>
      <c r="H1207" s="1"/>
      <c r="I1207" s="35"/>
      <c r="J1207" s="1"/>
      <c r="K1207" s="1"/>
      <c r="L1207" s="32"/>
      <c r="M1207" s="32"/>
      <c r="N1207" s="32"/>
      <c r="O1207" s="32"/>
      <c r="P1207" s="36"/>
      <c r="Q1207" s="36"/>
      <c r="R1207" s="36"/>
      <c r="S1207" s="36"/>
      <c r="T1207" s="36"/>
      <c r="U1207" s="32"/>
      <c r="V1207" s="32"/>
      <c r="W1207" s="32"/>
      <c r="X1207" s="32"/>
      <c r="Y1207" s="32"/>
      <c r="Z1207" s="32"/>
      <c r="AA1207" s="32"/>
      <c r="AB1207" s="32"/>
      <c r="AC1207" s="32"/>
      <c r="AD1207" s="32"/>
      <c r="AE1207" s="32"/>
      <c r="AF1207" s="1"/>
      <c r="AG1207" s="1"/>
      <c r="AH1207" s="1"/>
      <c r="AI1207" s="1"/>
      <c r="AJ1207" s="1"/>
      <c r="AK1207" s="1"/>
      <c r="AL1207" s="1"/>
      <c r="AM1207" s="1"/>
      <c r="AN1207" s="37"/>
    </row>
    <row r="1208" spans="1:40" ht="14.25" customHeight="1">
      <c r="A1208" s="1"/>
      <c r="B1208" s="32"/>
      <c r="C1208" s="32"/>
      <c r="D1208" s="33"/>
      <c r="E1208" s="1"/>
      <c r="F1208" s="34"/>
      <c r="G1208" s="32"/>
      <c r="H1208" s="1"/>
      <c r="I1208" s="35"/>
      <c r="J1208" s="1"/>
      <c r="K1208" s="1"/>
      <c r="L1208" s="32"/>
      <c r="M1208" s="32"/>
      <c r="N1208" s="32"/>
      <c r="O1208" s="32"/>
      <c r="P1208" s="36"/>
      <c r="Q1208" s="36"/>
      <c r="R1208" s="36"/>
      <c r="S1208" s="36"/>
      <c r="T1208" s="36"/>
      <c r="U1208" s="32"/>
      <c r="V1208" s="32"/>
      <c r="W1208" s="32"/>
      <c r="X1208" s="32"/>
      <c r="Y1208" s="32"/>
      <c r="Z1208" s="32"/>
      <c r="AA1208" s="32"/>
      <c r="AB1208" s="32"/>
      <c r="AC1208" s="32"/>
      <c r="AD1208" s="32"/>
      <c r="AE1208" s="32"/>
      <c r="AF1208" s="1"/>
      <c r="AG1208" s="1"/>
      <c r="AH1208" s="1"/>
      <c r="AI1208" s="1"/>
      <c r="AJ1208" s="1"/>
      <c r="AK1208" s="1"/>
      <c r="AL1208" s="1"/>
      <c r="AM1208" s="1"/>
      <c r="AN1208" s="37"/>
    </row>
    <row r="1209" spans="1:40" ht="14.25" customHeight="1">
      <c r="A1209" s="1"/>
      <c r="B1209" s="32"/>
      <c r="C1209" s="32"/>
      <c r="D1209" s="33"/>
      <c r="E1209" s="1"/>
      <c r="F1209" s="34"/>
      <c r="G1209" s="32"/>
      <c r="H1209" s="1"/>
      <c r="I1209" s="35"/>
      <c r="J1209" s="1"/>
      <c r="K1209" s="1"/>
      <c r="L1209" s="32"/>
      <c r="M1209" s="32"/>
      <c r="N1209" s="32"/>
      <c r="O1209" s="32"/>
      <c r="P1209" s="36"/>
      <c r="Q1209" s="36"/>
      <c r="R1209" s="36"/>
      <c r="S1209" s="36"/>
      <c r="T1209" s="36"/>
      <c r="U1209" s="32"/>
      <c r="V1209" s="32"/>
      <c r="W1209" s="32"/>
      <c r="X1209" s="32"/>
      <c r="Y1209" s="32"/>
      <c r="Z1209" s="32"/>
      <c r="AA1209" s="32"/>
      <c r="AB1209" s="32"/>
      <c r="AC1209" s="32"/>
      <c r="AD1209" s="32"/>
      <c r="AE1209" s="32"/>
      <c r="AF1209" s="1"/>
      <c r="AG1209" s="1"/>
      <c r="AH1209" s="1"/>
      <c r="AI1209" s="1"/>
      <c r="AJ1209" s="1"/>
      <c r="AK1209" s="1"/>
      <c r="AL1209" s="1"/>
      <c r="AM1209" s="1"/>
      <c r="AN1209" s="37"/>
    </row>
    <row r="1210" spans="1:40" ht="14.25" customHeight="1">
      <c r="A1210" s="1"/>
      <c r="B1210" s="32"/>
      <c r="C1210" s="32"/>
      <c r="D1210" s="33"/>
      <c r="E1210" s="1"/>
      <c r="F1210" s="34"/>
      <c r="G1210" s="32"/>
      <c r="H1210" s="1"/>
      <c r="I1210" s="35"/>
      <c r="J1210" s="1"/>
      <c r="K1210" s="1"/>
      <c r="L1210" s="32"/>
      <c r="M1210" s="32"/>
      <c r="N1210" s="32"/>
      <c r="O1210" s="32"/>
      <c r="P1210" s="36"/>
      <c r="Q1210" s="36"/>
      <c r="R1210" s="36"/>
      <c r="S1210" s="36"/>
      <c r="T1210" s="36"/>
      <c r="U1210" s="32"/>
      <c r="V1210" s="32"/>
      <c r="W1210" s="32"/>
      <c r="X1210" s="32"/>
      <c r="Y1210" s="32"/>
      <c r="Z1210" s="32"/>
      <c r="AA1210" s="32"/>
      <c r="AB1210" s="32"/>
      <c r="AC1210" s="32"/>
      <c r="AD1210" s="32"/>
      <c r="AE1210" s="32"/>
      <c r="AF1210" s="1"/>
      <c r="AG1210" s="1"/>
      <c r="AH1210" s="1"/>
      <c r="AI1210" s="1"/>
      <c r="AJ1210" s="1"/>
      <c r="AK1210" s="1"/>
      <c r="AL1210" s="1"/>
      <c r="AM1210" s="1"/>
      <c r="AN1210" s="37"/>
    </row>
    <row r="1211" spans="1:40" ht="14.25" customHeight="1">
      <c r="A1211" s="1"/>
      <c r="B1211" s="32"/>
      <c r="C1211" s="32"/>
      <c r="D1211" s="33"/>
      <c r="E1211" s="1"/>
      <c r="F1211" s="34"/>
      <c r="G1211" s="32"/>
      <c r="H1211" s="1"/>
      <c r="I1211" s="35"/>
      <c r="J1211" s="1"/>
      <c r="K1211" s="1"/>
      <c r="L1211" s="32"/>
      <c r="M1211" s="32"/>
      <c r="N1211" s="32"/>
      <c r="O1211" s="32"/>
      <c r="P1211" s="36"/>
      <c r="Q1211" s="36"/>
      <c r="R1211" s="36"/>
      <c r="S1211" s="36"/>
      <c r="T1211" s="36"/>
      <c r="U1211" s="32"/>
      <c r="V1211" s="32"/>
      <c r="W1211" s="32"/>
      <c r="X1211" s="32"/>
      <c r="Y1211" s="32"/>
      <c r="Z1211" s="32"/>
      <c r="AA1211" s="32"/>
      <c r="AB1211" s="32"/>
      <c r="AC1211" s="32"/>
      <c r="AD1211" s="32"/>
      <c r="AE1211" s="32"/>
      <c r="AF1211" s="1"/>
      <c r="AG1211" s="1"/>
      <c r="AH1211" s="1"/>
      <c r="AI1211" s="1"/>
      <c r="AJ1211" s="1"/>
      <c r="AK1211" s="1"/>
      <c r="AL1211" s="1"/>
      <c r="AM1211" s="1"/>
      <c r="AN1211" s="37"/>
    </row>
    <row r="1212" spans="1:40" ht="14.25" customHeight="1">
      <c r="A1212" s="1"/>
      <c r="B1212" s="32"/>
      <c r="C1212" s="32"/>
      <c r="D1212" s="33"/>
      <c r="E1212" s="1"/>
      <c r="F1212" s="34"/>
      <c r="G1212" s="32"/>
      <c r="H1212" s="1"/>
      <c r="I1212" s="35"/>
      <c r="J1212" s="1"/>
      <c r="K1212" s="1"/>
      <c r="L1212" s="32"/>
      <c r="M1212" s="32"/>
      <c r="N1212" s="32"/>
      <c r="O1212" s="32"/>
      <c r="P1212" s="36"/>
      <c r="Q1212" s="36"/>
      <c r="R1212" s="36"/>
      <c r="S1212" s="36"/>
      <c r="T1212" s="36"/>
      <c r="U1212" s="32"/>
      <c r="V1212" s="32"/>
      <c r="W1212" s="32"/>
      <c r="X1212" s="32"/>
      <c r="Y1212" s="32"/>
      <c r="Z1212" s="32"/>
      <c r="AA1212" s="32"/>
      <c r="AB1212" s="32"/>
      <c r="AC1212" s="32"/>
      <c r="AD1212" s="32"/>
      <c r="AE1212" s="32"/>
      <c r="AF1212" s="1"/>
      <c r="AG1212" s="1"/>
      <c r="AH1212" s="1"/>
      <c r="AI1212" s="1"/>
      <c r="AJ1212" s="1"/>
      <c r="AK1212" s="1"/>
      <c r="AL1212" s="1"/>
      <c r="AM1212" s="1"/>
      <c r="AN1212" s="37"/>
    </row>
    <row r="1213" spans="1:40" ht="14.25" customHeight="1">
      <c r="A1213" s="1"/>
      <c r="B1213" s="32"/>
      <c r="C1213" s="32"/>
      <c r="D1213" s="33"/>
      <c r="E1213" s="1"/>
      <c r="F1213" s="34"/>
      <c r="G1213" s="32"/>
      <c r="H1213" s="1"/>
      <c r="I1213" s="35"/>
      <c r="J1213" s="1"/>
      <c r="K1213" s="1"/>
      <c r="L1213" s="32"/>
      <c r="M1213" s="32"/>
      <c r="N1213" s="32"/>
      <c r="O1213" s="32"/>
      <c r="P1213" s="36"/>
      <c r="Q1213" s="36"/>
      <c r="R1213" s="36"/>
      <c r="S1213" s="36"/>
      <c r="T1213" s="36"/>
      <c r="U1213" s="32"/>
      <c r="V1213" s="32"/>
      <c r="W1213" s="32"/>
      <c r="X1213" s="32"/>
      <c r="Y1213" s="32"/>
      <c r="Z1213" s="32"/>
      <c r="AA1213" s="32"/>
      <c r="AB1213" s="32"/>
      <c r="AC1213" s="32"/>
      <c r="AD1213" s="32"/>
      <c r="AE1213" s="32"/>
      <c r="AF1213" s="1"/>
      <c r="AG1213" s="1"/>
      <c r="AH1213" s="1"/>
      <c r="AI1213" s="1"/>
      <c r="AJ1213" s="1"/>
      <c r="AK1213" s="1"/>
      <c r="AL1213" s="1"/>
      <c r="AM1213" s="1"/>
      <c r="AN1213" s="37"/>
    </row>
    <row r="1214" spans="1:40" ht="14.25" customHeight="1">
      <c r="A1214" s="1"/>
      <c r="B1214" s="32"/>
      <c r="C1214" s="32"/>
      <c r="D1214" s="33"/>
      <c r="E1214" s="1"/>
      <c r="F1214" s="34"/>
      <c r="G1214" s="32"/>
      <c r="H1214" s="1"/>
      <c r="I1214" s="35"/>
      <c r="J1214" s="1"/>
      <c r="K1214" s="1"/>
      <c r="L1214" s="32"/>
      <c r="M1214" s="32"/>
      <c r="N1214" s="32"/>
      <c r="O1214" s="32"/>
      <c r="P1214" s="36"/>
      <c r="Q1214" s="36"/>
      <c r="R1214" s="36"/>
      <c r="S1214" s="36"/>
      <c r="T1214" s="36"/>
      <c r="U1214" s="32"/>
      <c r="V1214" s="32"/>
      <c r="W1214" s="32"/>
      <c r="X1214" s="32"/>
      <c r="Y1214" s="32"/>
      <c r="Z1214" s="32"/>
      <c r="AA1214" s="32"/>
      <c r="AB1214" s="32"/>
      <c r="AC1214" s="32"/>
      <c r="AD1214" s="32"/>
      <c r="AE1214" s="32"/>
      <c r="AF1214" s="1"/>
      <c r="AG1214" s="1"/>
      <c r="AH1214" s="1"/>
      <c r="AI1214" s="1"/>
      <c r="AJ1214" s="1"/>
      <c r="AK1214" s="1"/>
      <c r="AL1214" s="1"/>
      <c r="AM1214" s="1"/>
      <c r="AN1214" s="37"/>
    </row>
    <row r="1215" spans="1:40" ht="14.25" customHeight="1">
      <c r="A1215" s="1"/>
      <c r="B1215" s="32"/>
      <c r="C1215" s="32"/>
      <c r="D1215" s="33"/>
      <c r="E1215" s="1"/>
      <c r="F1215" s="34"/>
      <c r="G1215" s="32"/>
      <c r="H1215" s="1"/>
      <c r="I1215" s="35"/>
      <c r="J1215" s="1"/>
      <c r="K1215" s="1"/>
      <c r="L1215" s="32"/>
      <c r="M1215" s="32"/>
      <c r="N1215" s="32"/>
      <c r="O1215" s="32"/>
      <c r="P1215" s="36"/>
      <c r="Q1215" s="36"/>
      <c r="R1215" s="36"/>
      <c r="S1215" s="36"/>
      <c r="T1215" s="36"/>
      <c r="U1215" s="32"/>
      <c r="V1215" s="32"/>
      <c r="W1215" s="32"/>
      <c r="X1215" s="32"/>
      <c r="Y1215" s="32"/>
      <c r="Z1215" s="32"/>
      <c r="AA1215" s="32"/>
      <c r="AB1215" s="32"/>
      <c r="AC1215" s="32"/>
      <c r="AD1215" s="32"/>
      <c r="AE1215" s="32"/>
      <c r="AF1215" s="1"/>
      <c r="AG1215" s="1"/>
      <c r="AH1215" s="1"/>
      <c r="AI1215" s="1"/>
      <c r="AJ1215" s="1"/>
      <c r="AK1215" s="1"/>
      <c r="AL1215" s="1"/>
      <c r="AM1215" s="1"/>
      <c r="AN1215" s="37"/>
    </row>
  </sheetData>
  <autoFilter ref="A2:AN227" xr:uid="{00000000-0009-0000-0000-00000B000000}">
    <filterColumn colId="6">
      <filters>
        <filter val="PNN Yaigojé Apaporis"/>
      </filters>
    </filterColumn>
  </autoFilter>
  <mergeCells count="3">
    <mergeCell ref="B1:M1"/>
    <mergeCell ref="N1:O1"/>
    <mergeCell ref="P1:AM1"/>
  </mergeCells>
  <dataValidations count="8">
    <dataValidation type="list" allowBlank="1" showErrorMessage="1" sqref="I183:I205" xr:uid="{00000000-0002-0000-0B00-000000000000}">
      <formula1>INDIRECT(H183)</formula1>
    </dataValidation>
    <dataValidation type="list" allowBlank="1" showErrorMessage="1" sqref="D4:D205" xr:uid="{00000000-0002-0000-0B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B00-000002000000}">
      <formula1>0</formula1>
      <formula2>500000000</formula2>
    </dataValidation>
    <dataValidation type="list" allowBlank="1" showErrorMessage="1" sqref="H4:H71 H73:H205" xr:uid="{00000000-0002-0000-0B00-000003000000}">
      <formula1>"PGN,FONAM,FPVB,KFW,GEF,COMPENSACIONES,REGALÍAS,OTROS,FUNCIONAMIENTO,GESTIÓN,GESTIÓN-PGN,GESTIÓN-FONAM"</formula1>
    </dataValidation>
    <dataValidation type="list" allowBlank="1" showErrorMessage="1" sqref="G4:G205" xr:uid="{00000000-0002-0000-0B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B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B00-000006000000}">
      <formula1>"PEI,PAA,PEI-PI,PAA-PI,PI,PAA-PEI"</formula1>
    </dataValidation>
    <dataValidation type="list" allowBlank="1" showErrorMessage="1" sqref="B4:B205" xr:uid="{00000000-0002-0000-0B00-000007000000}">
      <formula1>"1. PROTEGER LA BELLEZA DE LA VIDA,2. TERRITORIOS SOSTENIBLES E INNOVADORES,3. MODERNIZACIÓN INSTITUCIONAL EFICIENTE,4. PAZ CON LA NATURALEZA"</formula1>
    </dataValidation>
  </dataValidations>
  <pageMargins left="0.7" right="0.7" top="0.75" bottom="0.75" header="0" footer="0"/>
  <pageSetup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tabColor rgb="FF0000FF"/>
  </sheetPr>
  <dimension ref="A1:AJ1000"/>
  <sheetViews>
    <sheetView workbookViewId="0"/>
  </sheetViews>
  <sheetFormatPr baseColWidth="10" defaultColWidth="12.5703125" defaultRowHeight="15" customHeight="1"/>
  <cols>
    <col min="1" max="1" width="23.28515625" customWidth="1"/>
    <col min="2" max="2" width="27.5703125" customWidth="1"/>
    <col min="3" max="3" width="24.5703125" customWidth="1"/>
    <col min="4" max="4" width="22.7109375" customWidth="1"/>
    <col min="5" max="5" width="35.42578125" customWidth="1"/>
    <col min="6" max="6" width="12.5703125" customWidth="1"/>
    <col min="7" max="7" width="14.42578125" customWidth="1"/>
    <col min="8" max="8" width="11" customWidth="1"/>
    <col min="9" max="9" width="19.42578125" customWidth="1"/>
    <col min="10" max="10" width="11.85546875" customWidth="1"/>
    <col min="11" max="11" width="26" customWidth="1"/>
    <col min="12" max="12" width="19.140625" customWidth="1"/>
    <col min="13" max="13" width="15.42578125" customWidth="1"/>
    <col min="14" max="14" width="12.42578125" customWidth="1"/>
    <col min="15" max="15" width="12" customWidth="1"/>
    <col min="16" max="17" width="22.42578125" customWidth="1"/>
    <col min="18" max="27" width="22.42578125" hidden="1" customWidth="1"/>
    <col min="28" max="30" width="20.140625" hidden="1" customWidth="1"/>
    <col min="31" max="35" width="17.42578125" hidden="1" customWidth="1"/>
    <col min="36" max="36" width="13.85546875" customWidth="1"/>
  </cols>
  <sheetData>
    <row r="1" spans="1:36" ht="14.25" customHeight="1">
      <c r="A1" s="1"/>
      <c r="B1" s="187" t="s">
        <v>0</v>
      </c>
      <c r="C1" s="188"/>
      <c r="D1" s="188"/>
      <c r="E1" s="188"/>
      <c r="F1" s="188"/>
      <c r="G1" s="188"/>
      <c r="H1" s="188"/>
      <c r="I1" s="188"/>
      <c r="J1" s="188"/>
      <c r="K1" s="188"/>
      <c r="L1" s="188"/>
      <c r="M1" s="189"/>
      <c r="N1" s="190" t="s">
        <v>47</v>
      </c>
      <c r="O1" s="189"/>
      <c r="P1" s="190" t="s">
        <v>1178</v>
      </c>
      <c r="Q1" s="188"/>
      <c r="R1" s="188"/>
      <c r="S1" s="188"/>
      <c r="T1" s="188"/>
      <c r="U1" s="188"/>
      <c r="V1" s="188"/>
      <c r="W1" s="188"/>
      <c r="X1" s="188"/>
      <c r="Y1" s="188"/>
      <c r="Z1" s="188"/>
      <c r="AA1" s="188"/>
      <c r="AB1" s="188"/>
      <c r="AC1" s="188"/>
      <c r="AD1" s="188"/>
      <c r="AE1" s="188"/>
      <c r="AF1" s="188"/>
      <c r="AG1" s="188"/>
      <c r="AH1" s="188"/>
      <c r="AI1" s="189"/>
      <c r="AJ1" s="2"/>
    </row>
    <row r="2" spans="1:36" ht="34.5" customHeight="1">
      <c r="A2" s="32"/>
      <c r="B2" s="3" t="s">
        <v>2</v>
      </c>
      <c r="C2" s="4" t="s">
        <v>3</v>
      </c>
      <c r="D2" s="4" t="s">
        <v>4</v>
      </c>
      <c r="E2" s="5" t="s">
        <v>5</v>
      </c>
      <c r="F2" s="5" t="s">
        <v>6</v>
      </c>
      <c r="G2" s="5" t="s">
        <v>7</v>
      </c>
      <c r="H2" s="5" t="s">
        <v>8</v>
      </c>
      <c r="I2" s="5" t="s">
        <v>9</v>
      </c>
      <c r="J2" s="5" t="s">
        <v>1179</v>
      </c>
      <c r="K2" s="5" t="s">
        <v>11</v>
      </c>
      <c r="L2" s="5" t="s">
        <v>12</v>
      </c>
      <c r="M2" s="5" t="s">
        <v>13</v>
      </c>
      <c r="N2" s="7" t="s">
        <v>14</v>
      </c>
      <c r="O2" s="8" t="s">
        <v>15</v>
      </c>
      <c r="P2" s="7" t="s">
        <v>19</v>
      </c>
      <c r="Q2" s="8" t="s">
        <v>17</v>
      </c>
      <c r="R2" s="7" t="s">
        <v>20</v>
      </c>
      <c r="S2" s="8" t="s">
        <v>17</v>
      </c>
      <c r="T2" s="7" t="s">
        <v>21</v>
      </c>
      <c r="U2" s="8" t="s">
        <v>17</v>
      </c>
      <c r="V2" s="7" t="s">
        <v>22</v>
      </c>
      <c r="W2" s="8" t="s">
        <v>17</v>
      </c>
      <c r="X2" s="7" t="s">
        <v>23</v>
      </c>
      <c r="Y2" s="8" t="s">
        <v>17</v>
      </c>
      <c r="Z2" s="7" t="s">
        <v>24</v>
      </c>
      <c r="AA2" s="8" t="s">
        <v>17</v>
      </c>
      <c r="AB2" s="7" t="s">
        <v>25</v>
      </c>
      <c r="AC2" s="8" t="s">
        <v>17</v>
      </c>
      <c r="AD2" s="7" t="s">
        <v>26</v>
      </c>
      <c r="AE2" s="8" t="s">
        <v>17</v>
      </c>
      <c r="AF2" s="7" t="s">
        <v>27</v>
      </c>
      <c r="AG2" s="8" t="s">
        <v>17</v>
      </c>
      <c r="AH2" s="7" t="s">
        <v>28</v>
      </c>
      <c r="AI2" s="8" t="s">
        <v>17</v>
      </c>
      <c r="AJ2" s="9" t="s">
        <v>29</v>
      </c>
    </row>
    <row r="3" spans="1:36" ht="14.25" customHeight="1">
      <c r="A3" s="1"/>
      <c r="B3" s="44" t="str">
        <f ca="1">IFERROR(__xludf.DUMMYFUNCTION("IMPORTRANGE(""https://docs.google.com/spreadsheets/d/1SoBKqsMjNXVbehZGoHtVpZovoF3BXxmcMHN8NAGyChQ/edit"",""Metas!B3:M205"")"),"1. PROTEGER LA BELLEZA DE LA VIDA")</f>
        <v>1. PROTEGER LA BELLEZA DE LA VIDA</v>
      </c>
      <c r="C3" s="44" t="str">
        <f ca="1">IFERROR(__xludf.DUMMYFUNCTION("""COMPUTED_VALUE"""),"1.2 Restauración rehabilitación y sistemas sotenibles para la conservación")</f>
        <v>1.2 Restauración rehabilitación y sistemas sotenibles para la conservación</v>
      </c>
      <c r="D3" s="44" t="str">
        <f ca="1">IFERROR(__xludf.DUMMYFUNCTION("""COMPUTED_VALUE"""),"No. de Hectáreas en proceso de restauración rehabilitación y recuperación")</f>
        <v>No. de Hectáreas en proceso de restauración rehabilitación y recuperación</v>
      </c>
      <c r="E3" s="44"/>
      <c r="F3" s="44" t="str">
        <f ca="1">IFERROR(__xludf.DUMMYFUNCTION("""COMPUTED_VALUE"""),"PEI")</f>
        <v>PEI</v>
      </c>
      <c r="G3" s="44" t="str">
        <f ca="1">IFERROR(__xludf.DUMMYFUNCTION("""COMPUTED_VALUE"""),"DTAM")</f>
        <v>DTAM</v>
      </c>
      <c r="H3" s="44" t="str">
        <f ca="1">IFERROR(__xludf.DUMMYFUNCTION("""COMPUTED_VALUE"""),"PGN")</f>
        <v>PGN</v>
      </c>
      <c r="I3" s="44" t="str">
        <f ca="1">IFERROR(__xludf.DUMMYFUNCTION("""COMPUTED_VALUE"""),"RESUMEN CUALITATIVO DE TODAS LAS ACCIONES ")</f>
        <v xml:space="preserve">RESUMEN CUALITATIVO DE TODAS LAS ACCIONES </v>
      </c>
      <c r="J3" s="112">
        <f ca="1">IFERROR(__xludf.DUMMYFUNCTION("""COMPUTED_VALUE"""),0)</f>
        <v>0</v>
      </c>
      <c r="K3" s="44"/>
      <c r="L3" s="44"/>
      <c r="M3" s="44" t="str">
        <f ca="1">IFERROR(__xludf.DUMMYFUNCTION("""COMPUTED_VALUE"""),"Shalom Sánchez y Abner Ortiz")</f>
        <v>Shalom Sánchez y Abner Ortiz</v>
      </c>
      <c r="N3" s="44"/>
      <c r="O3" s="44" t="str">
        <f ca="1">IFERROR(__xludf.DUMMYFUNCTION("IMPORTRANGE(""https://docs.google.com/spreadsheets/d/1SoBKqsMjNXVbehZGoHtVpZovoF3BXxmcMHN8NAGyChQ/edit"",""Metas!O3:O205"")"),"#REF!")</f>
        <v>#REF!</v>
      </c>
      <c r="P3" s="44"/>
      <c r="Q3" s="44"/>
      <c r="R3" s="44"/>
      <c r="S3" s="44"/>
      <c r="T3" s="44"/>
      <c r="U3" s="44"/>
      <c r="V3" s="44"/>
      <c r="W3" s="44"/>
      <c r="X3" s="44"/>
      <c r="Y3" s="44"/>
      <c r="Z3" s="44"/>
      <c r="AA3" s="44"/>
      <c r="AB3" s="44"/>
      <c r="AC3" s="44"/>
      <c r="AD3" s="44"/>
      <c r="AE3" s="45"/>
      <c r="AF3" s="45"/>
      <c r="AG3" s="45"/>
      <c r="AH3" s="45"/>
      <c r="AI3" s="45"/>
      <c r="AJ3" s="55" t="s">
        <v>1180</v>
      </c>
    </row>
    <row r="4" spans="1:36" ht="14.25" hidden="1" customHeight="1">
      <c r="A4" s="1"/>
      <c r="B4" s="44" t="str">
        <f ca="1">IFERROR(__xludf.DUMMYFUNCTION("""COMPUTED_VALUE"""),"1. PROTEGER LA BELLEZA DE LA VIDA")</f>
        <v>1. PROTEGER LA BELLEZA DE LA VIDA</v>
      </c>
      <c r="C4" s="44" t="str">
        <f ca="1">IFERROR(__xludf.DUMMYFUNCTION("""COMPUTED_VALUE"""),"1.2 Restauración rehabilitación y sistemas sotenibles para la conservación")</f>
        <v>1.2 Restauración rehabilitación y sistemas sotenibles para la conservación</v>
      </c>
      <c r="D4" s="44" t="str">
        <f ca="1">IFERROR(__xludf.DUMMYFUNCTION("""COMPUTED_VALUE"""),"No. de Hectáreas en proceso de restauración rehabilitación y recuperación")</f>
        <v>No. de Hectáreas en proceso de restauración rehabilitación y recuperación</v>
      </c>
      <c r="E4"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4" s="45" t="str">
        <f ca="1">IFERROR(__xludf.DUMMYFUNCTION("""COMPUTED_VALUE"""),"PAA-PI")</f>
        <v>PAA-PI</v>
      </c>
      <c r="G4" s="44" t="str">
        <f ca="1">IFERROR(__xludf.DUMMYFUNCTION("""COMPUTED_VALUE"""),"PNN Alto Fragua Indi Wasi")</f>
        <v>PNN Alto Fragua Indi Wasi</v>
      </c>
      <c r="H4" s="45" t="str">
        <f ca="1">IFERROR(__xludf.DUMMYFUNCTION("""COMPUTED_VALUE"""),"KFW")</f>
        <v>KFW</v>
      </c>
      <c r="I4" s="44" t="str">
        <f ca="1">IFERROR(__xludf.DUMMYFUNCTION("""COMPUTED_VALUE"""),"2.Implementar el Plan de Mantenimiento del Aislamiento")</f>
        <v>2.Implementar el Plan de Mantenimiento del Aislamiento</v>
      </c>
      <c r="J4" s="46">
        <f ca="1">IFERROR(__xludf.DUMMYFUNCTION("""COMPUTED_VALUE"""),100)</f>
        <v>100</v>
      </c>
      <c r="K4" s="47" t="str">
        <f ca="1">IFERROR(__xludf.DUMMYFUNCTION("""COMPUTED_VALUE""")," $ -")</f>
        <v xml:space="preserve"> $ -</v>
      </c>
      <c r="L4" s="48" t="str">
        <f ca="1">IFERROR(__xludf.DUMMYFUNCTION("""COMPUTED_VALUE""")," Se recomienda en el mes de octubre reportar los 5  predios adquiridos y en el mes de noviembre los 3 restantes")</f>
        <v xml:space="preserve"> Se recomienda en el mes de octubre reportar los 5  predios adquiridos y en el mes de noviembre los 3 restantes</v>
      </c>
      <c r="M4" s="44" t="str">
        <f ca="1">IFERROR(__xludf.DUMMYFUNCTION("""COMPUTED_VALUE"""),"Iván Rodriguez")</f>
        <v>Iván Rodriguez</v>
      </c>
      <c r="N4" s="44"/>
      <c r="O4" s="44"/>
      <c r="P4" s="44"/>
      <c r="Q4" s="44"/>
      <c r="R4" s="44"/>
      <c r="S4" s="44"/>
      <c r="T4" s="44"/>
      <c r="U4" s="44"/>
      <c r="V4" s="44"/>
      <c r="W4" s="44"/>
      <c r="X4" s="44"/>
      <c r="Y4" s="44"/>
      <c r="Z4" s="44"/>
      <c r="AA4" s="44"/>
      <c r="AB4" s="44"/>
      <c r="AC4" s="44"/>
      <c r="AD4" s="44"/>
      <c r="AE4" s="45"/>
      <c r="AF4" s="45"/>
      <c r="AG4" s="45"/>
      <c r="AH4" s="45"/>
      <c r="AI4" s="45"/>
      <c r="AJ4" s="55" t="s">
        <v>1180</v>
      </c>
    </row>
    <row r="5" spans="1:36" ht="14.25" hidden="1" customHeight="1">
      <c r="A5" s="1"/>
      <c r="B5" s="56" t="str">
        <f ca="1">IFERROR(__xludf.DUMMYFUNCTION("""COMPUTED_VALUE"""),"1. PROTEGER LA BELLEZA DE LA VIDA")</f>
        <v>1. PROTEGER LA BELLEZA DE LA VIDA</v>
      </c>
      <c r="C5" s="56" t="str">
        <f ca="1">IFERROR(__xludf.DUMMYFUNCTION("""COMPUTED_VALUE"""),"1.2 Restauración rehabilitación y sistemas sotenibles para la conservación")</f>
        <v>1.2 Restauración rehabilitación y sistemas sotenibles para la conservación</v>
      </c>
      <c r="D5" s="56" t="str">
        <f ca="1">IFERROR(__xludf.DUMMYFUNCTION("""COMPUTED_VALUE"""),"No. de Hectáreas en proceso de restauración rehabilitación y recuperación")</f>
        <v>No. de Hectáreas en proceso de restauración rehabilitación y recuperación</v>
      </c>
      <c r="E5" s="56"/>
      <c r="F5" s="14" t="str">
        <f ca="1">IFERROR(__xludf.DUMMYFUNCTION("""COMPUTED_VALUE"""),"PEI")</f>
        <v>PEI</v>
      </c>
      <c r="G5" s="56" t="str">
        <f ca="1">IFERROR(__xludf.DUMMYFUNCTION("""COMPUTED_VALUE"""),"PNN Amacayacu")</f>
        <v>PNN Amacayacu</v>
      </c>
      <c r="H5" s="57" t="str">
        <f ca="1">IFERROR(__xludf.DUMMYFUNCTION("""COMPUTED_VALUE"""),"PGN")</f>
        <v>PGN</v>
      </c>
      <c r="I5" s="56" t="str">
        <f ca="1">IFERROR(__xludf.DUMMYFUNCTION("""COMPUTED_VALUE"""),"1.Realizar la Georeferenciacion")</f>
        <v>1.Realizar la Georeferenciacion</v>
      </c>
      <c r="J5" s="58">
        <f ca="1">IFERROR(__xludf.DUMMYFUNCTION("""COMPUTED_VALUE"""),15)</f>
        <v>15</v>
      </c>
      <c r="K5" s="59"/>
      <c r="L5" s="57"/>
      <c r="M5" s="56" t="str">
        <f ca="1">IFERROR(__xludf.DUMMYFUNCTION("""COMPUTED_VALUE"""),"Abner Ortiz")</f>
        <v>Abner Ortiz</v>
      </c>
      <c r="N5" s="57"/>
      <c r="O5" s="11"/>
      <c r="P5" s="57"/>
      <c r="Q5" s="57"/>
      <c r="R5" s="14"/>
      <c r="S5" s="14"/>
      <c r="T5" s="14"/>
      <c r="U5" s="14"/>
      <c r="V5" s="14"/>
      <c r="W5" s="14"/>
      <c r="X5" s="14"/>
      <c r="Y5" s="14"/>
      <c r="Z5" s="14"/>
      <c r="AA5" s="14"/>
      <c r="AB5" s="14"/>
      <c r="AC5" s="14"/>
      <c r="AD5" s="14"/>
      <c r="AE5" s="14"/>
      <c r="AF5" s="14"/>
      <c r="AG5" s="14"/>
      <c r="AH5" s="14"/>
      <c r="AI5" s="14"/>
      <c r="AJ5" s="60" t="s">
        <v>1180</v>
      </c>
    </row>
    <row r="6" spans="1:36" ht="14.25" hidden="1" customHeight="1">
      <c r="A6" s="1"/>
      <c r="B6" s="44" t="str">
        <f ca="1">IFERROR(__xludf.DUMMYFUNCTION("""COMPUTED_VALUE"""),"1. PROTEGER LA BELLEZA DE LA VIDA")</f>
        <v>1. PROTEGER LA BELLEZA DE LA VIDA</v>
      </c>
      <c r="C6" s="44" t="str">
        <f ca="1">IFERROR(__xludf.DUMMYFUNCTION("""COMPUTED_VALUE"""),"1.2 Restauración rehabilitación y sistemas sotenibles para la conservación")</f>
        <v>1.2 Restauración rehabilitación y sistemas sotenibles para la conservación</v>
      </c>
      <c r="D6" s="44" t="str">
        <f ca="1">IFERROR(__xludf.DUMMYFUNCTION("""COMPUTED_VALUE"""),"No. de Hectáreas en proceso de restauración rehabilitación y recuperación")</f>
        <v>No. de Hectáreas en proceso de restauración rehabilitación y recuperación</v>
      </c>
      <c r="E6" s="44"/>
      <c r="F6" s="45" t="str">
        <f ca="1">IFERROR(__xludf.DUMMYFUNCTION("""COMPUTED_VALUE"""),"PEI")</f>
        <v>PEI</v>
      </c>
      <c r="G6" s="44" t="str">
        <f ca="1">IFERROR(__xludf.DUMMYFUNCTION("""COMPUTED_VALUE"""),"PNN Amacayacu")</f>
        <v>PNN Amacayacu</v>
      </c>
      <c r="H6" s="45" t="str">
        <f ca="1">IFERROR(__xludf.DUMMYFUNCTION("""COMPUTED_VALUE"""),"OTROS")</f>
        <v>OTROS</v>
      </c>
      <c r="I6" s="44" t="str">
        <f ca="1">IFERROR(__xludf.DUMMYFUNCTION("""COMPUTED_VALUE"""),"1.Realizar la Georeferenciacion")</f>
        <v>1.Realizar la Georeferenciacion</v>
      </c>
      <c r="J6" s="46">
        <f ca="1">IFERROR(__xludf.DUMMYFUNCTION("""COMPUTED_VALUE"""),6)</f>
        <v>6</v>
      </c>
      <c r="K6" s="47"/>
      <c r="L6" s="48"/>
      <c r="M6" s="44" t="str">
        <f ca="1">IFERROR(__xludf.DUMMYFUNCTION("""COMPUTED_VALUE"""),"Abner Ortiz")</f>
        <v>Abner Ortiz</v>
      </c>
      <c r="N6" s="44"/>
      <c r="O6" s="44"/>
      <c r="P6" s="44"/>
      <c r="Q6" s="44"/>
      <c r="R6" s="44"/>
      <c r="S6" s="44"/>
      <c r="T6" s="44"/>
      <c r="U6" s="44"/>
      <c r="V6" s="44"/>
      <c r="W6" s="44"/>
      <c r="X6" s="44"/>
      <c r="Y6" s="44"/>
      <c r="Z6" s="44"/>
      <c r="AA6" s="44"/>
      <c r="AB6" s="44"/>
      <c r="AC6" s="44"/>
      <c r="AD6" s="44"/>
      <c r="AE6" s="45"/>
      <c r="AF6" s="45"/>
      <c r="AG6" s="45"/>
      <c r="AH6" s="45"/>
      <c r="AI6" s="45"/>
      <c r="AJ6" s="55" t="s">
        <v>1180</v>
      </c>
    </row>
    <row r="7" spans="1:36" ht="14.25" hidden="1" customHeight="1">
      <c r="A7" s="1"/>
      <c r="B7" s="44" t="str">
        <f ca="1">IFERROR(__xludf.DUMMYFUNCTION("""COMPUTED_VALUE"""),"1. PROTEGER LA BELLEZA DE LA VIDA")</f>
        <v>1. PROTEGER LA BELLEZA DE LA VIDA</v>
      </c>
      <c r="C7" s="44" t="str">
        <f ca="1">IFERROR(__xludf.DUMMYFUNCTION("""COMPUTED_VALUE"""),"1.2 Restauración rehabilitación y sistemas sotenibles para la conservación")</f>
        <v>1.2 Restauración rehabilitación y sistemas sotenibles para la conservación</v>
      </c>
      <c r="D7" s="44" t="str">
        <f ca="1">IFERROR(__xludf.DUMMYFUNCTION("""COMPUTED_VALUE"""),"No. de Hectáreas en proceso de restauración rehabilitación y recuperación")</f>
        <v>No. de Hectáreas en proceso de restauración rehabilitación y recuperación</v>
      </c>
      <c r="E7"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 s="45" t="str">
        <f ca="1">IFERROR(__xludf.DUMMYFUNCTION("""COMPUTED_VALUE"""),"PEI")</f>
        <v>PEI</v>
      </c>
      <c r="G7" s="44" t="str">
        <f ca="1">IFERROR(__xludf.DUMMYFUNCTION("""COMPUTED_VALUE"""),"PNN La Paya")</f>
        <v>PNN La Paya</v>
      </c>
      <c r="H7" s="45" t="str">
        <f ca="1">IFERROR(__xludf.DUMMYFUNCTION("""COMPUTED_VALUE"""),"PGN")</f>
        <v>PGN</v>
      </c>
      <c r="I7" s="44" t="str">
        <f ca="1">IFERROR(__xludf.DUMMYFUNCTION("""COMPUTED_VALUE"""),"1.Realizar la Georeferenciacion")</f>
        <v>1.Realizar la Georeferenciacion</v>
      </c>
      <c r="J7" s="46">
        <f ca="1">IFERROR(__xludf.DUMMYFUNCTION("""COMPUTED_VALUE"""),20)</f>
        <v>20</v>
      </c>
      <c r="K7" s="47">
        <f ca="1">IFERROR(__xludf.DUMMYFUNCTION("""COMPUTED_VALUE"""),59778547.5)</f>
        <v>59778547.5</v>
      </c>
      <c r="L7" s="48" t="str">
        <f ca="1">IFERROR(__xludf.DUMMYFUNCTION("""COMPUTED_VALUE""")," Se recomienda generar reportes cuantitativos sobre la meta en el mes de octubre y noviembre")</f>
        <v xml:space="preserve"> Se recomienda generar reportes cuantitativos sobre la meta en el mes de octubre y noviembre</v>
      </c>
      <c r="M7" s="44" t="str">
        <f ca="1">IFERROR(__xludf.DUMMYFUNCTION("""COMPUTED_VALUE"""),"Abner Ortiz")</f>
        <v>Abner Ortiz</v>
      </c>
      <c r="N7" s="44"/>
      <c r="O7" s="44"/>
      <c r="P7" s="44"/>
      <c r="Q7" s="44"/>
      <c r="R7" s="44"/>
      <c r="S7" s="44"/>
      <c r="T7" s="44"/>
      <c r="U7" s="44"/>
      <c r="V7" s="44"/>
      <c r="W7" s="44"/>
      <c r="X7" s="44"/>
      <c r="Y7" s="44"/>
      <c r="Z7" s="44"/>
      <c r="AA7" s="44"/>
      <c r="AB7" s="44"/>
      <c r="AC7" s="44"/>
      <c r="AD7" s="44"/>
      <c r="AE7" s="45"/>
      <c r="AF7" s="45"/>
      <c r="AG7" s="45"/>
      <c r="AH7" s="45"/>
      <c r="AI7" s="45"/>
      <c r="AJ7" s="55" t="s">
        <v>1180</v>
      </c>
    </row>
    <row r="8" spans="1:36" ht="14.25" hidden="1" customHeight="1">
      <c r="A8" s="1"/>
      <c r="B8" s="56" t="str">
        <f ca="1">IFERROR(__xludf.DUMMYFUNCTION("""COMPUTED_VALUE"""),"1. PROTEGER LA BELLEZA DE LA VIDA")</f>
        <v>1. PROTEGER LA BELLEZA DE LA VIDA</v>
      </c>
      <c r="C8" s="56" t="str">
        <f ca="1">IFERROR(__xludf.DUMMYFUNCTION("""COMPUTED_VALUE"""),"1.2 Restauración rehabilitación y sistemas sotenibles para la conservación")</f>
        <v>1.2 Restauración rehabilitación y sistemas sotenibles para la conservación</v>
      </c>
      <c r="D8" s="56" t="str">
        <f ca="1">IFERROR(__xludf.DUMMYFUNCTION("""COMPUTED_VALUE"""),"No. de Hectáreas en proceso de restauración rehabilitación y recuperación")</f>
        <v>No. de Hectáreas en proceso de restauración rehabilitación y recuperación</v>
      </c>
      <c r="E8" s="56"/>
      <c r="F8" s="14" t="str">
        <f ca="1">IFERROR(__xludf.DUMMYFUNCTION("""COMPUTED_VALUE"""),"PEI")</f>
        <v>PEI</v>
      </c>
      <c r="G8" s="56" t="str">
        <f ca="1">IFERROR(__xludf.DUMMYFUNCTION("""COMPUTED_VALUE"""),"PNN La Paya")</f>
        <v>PNN La Paya</v>
      </c>
      <c r="H8" s="57" t="str">
        <f ca="1">IFERROR(__xludf.DUMMYFUNCTION("""COMPUTED_VALUE"""),"GEF")</f>
        <v>GEF</v>
      </c>
      <c r="I8" s="56" t="str">
        <f ca="1">IFERROR(__xludf.DUMMYFUNCTION("""COMPUTED_VALUE"""),"1.Realizar la Georeferenciacion")</f>
        <v>1.Realizar la Georeferenciacion</v>
      </c>
      <c r="J8" s="58">
        <f ca="1">IFERROR(__xludf.DUMMYFUNCTION("""COMPUTED_VALUE"""),25)</f>
        <v>25</v>
      </c>
      <c r="K8" s="59"/>
      <c r="L8" s="57"/>
      <c r="M8" s="56" t="str">
        <f ca="1">IFERROR(__xludf.DUMMYFUNCTION("""COMPUTED_VALUE"""),"Abner Ortiz")</f>
        <v>Abner Ortiz</v>
      </c>
      <c r="N8" s="57"/>
      <c r="O8" s="11"/>
      <c r="P8" s="57"/>
      <c r="Q8" s="57"/>
      <c r="R8" s="14"/>
      <c r="S8" s="14"/>
      <c r="T8" s="14"/>
      <c r="U8" s="14"/>
      <c r="V8" s="14"/>
      <c r="W8" s="14"/>
      <c r="X8" s="14"/>
      <c r="Y8" s="14"/>
      <c r="Z8" s="14"/>
      <c r="AA8" s="14"/>
      <c r="AB8" s="14"/>
      <c r="AC8" s="14"/>
      <c r="AD8" s="14"/>
      <c r="AE8" s="14"/>
      <c r="AF8" s="14"/>
      <c r="AG8" s="14"/>
      <c r="AH8" s="14"/>
      <c r="AI8" s="14"/>
      <c r="AJ8" s="60" t="s">
        <v>1180</v>
      </c>
    </row>
    <row r="9" spans="1:36" ht="14.25" hidden="1" customHeight="1">
      <c r="A9" s="1"/>
      <c r="B9" s="44" t="str">
        <f ca="1">IFERROR(__xludf.DUMMYFUNCTION("""COMPUTED_VALUE"""),"1. PROTEGER LA BELLEZA DE LA VIDA")</f>
        <v>1. PROTEGER LA BELLEZA DE LA VIDA</v>
      </c>
      <c r="C9" s="44" t="str">
        <f ca="1">IFERROR(__xludf.DUMMYFUNCTION("""COMPUTED_VALUE"""),"1.2 Restauración rehabilitación y sistemas sotenibles para la conservación")</f>
        <v>1.2 Restauración rehabilitación y sistemas sotenibles para la conservación</v>
      </c>
      <c r="D9" s="56" t="str">
        <f ca="1">IFERROR(__xludf.DUMMYFUNCTION("""COMPUTED_VALUE"""),"No. de Hectáreas en proceso de restauración rehabilitación y recuperación")</f>
        <v>No. de Hectáreas en proceso de restauración rehabilitación y recuperación</v>
      </c>
      <c r="E9" s="44"/>
      <c r="F9" s="45" t="str">
        <f ca="1">IFERROR(__xludf.DUMMYFUNCTION("""COMPUTED_VALUE"""),"PEI")</f>
        <v>PEI</v>
      </c>
      <c r="G9" s="44" t="str">
        <f ca="1">IFERROR(__xludf.DUMMYFUNCTION("""COMPUTED_VALUE"""),"PNN La Paya")</f>
        <v>PNN La Paya</v>
      </c>
      <c r="H9" s="45" t="str">
        <f ca="1">IFERROR(__xludf.DUMMYFUNCTION("""COMPUTED_VALUE"""),"OTROS")</f>
        <v>OTROS</v>
      </c>
      <c r="I9" s="44" t="str">
        <f ca="1">IFERROR(__xludf.DUMMYFUNCTION("""COMPUTED_VALUE"""),"1.Realizar la Georeferenciacion")</f>
        <v>1.Realizar la Georeferenciacion</v>
      </c>
      <c r="J9" s="46">
        <f ca="1">IFERROR(__xludf.DUMMYFUNCTION("""COMPUTED_VALUE"""),14)</f>
        <v>14</v>
      </c>
      <c r="K9" s="47"/>
      <c r="L9" s="48"/>
      <c r="M9" s="44" t="str">
        <f ca="1">IFERROR(__xludf.DUMMYFUNCTION("""COMPUTED_VALUE"""),"Abner Ortiz")</f>
        <v>Abner Ortiz</v>
      </c>
      <c r="N9" s="44"/>
      <c r="O9" s="44"/>
      <c r="P9" s="44"/>
      <c r="Q9" s="44"/>
      <c r="R9" s="44"/>
      <c r="S9" s="44"/>
      <c r="T9" s="44"/>
      <c r="U9" s="44"/>
      <c r="V9" s="44"/>
      <c r="W9" s="44"/>
      <c r="X9" s="44"/>
      <c r="Y9" s="44"/>
      <c r="Z9" s="44"/>
      <c r="AA9" s="44"/>
      <c r="AB9" s="44"/>
      <c r="AC9" s="44"/>
      <c r="AD9" s="44"/>
      <c r="AE9" s="45"/>
      <c r="AF9" s="45"/>
      <c r="AG9" s="45"/>
      <c r="AH9" s="45"/>
      <c r="AI9" s="45"/>
      <c r="AJ9" s="55" t="s">
        <v>1180</v>
      </c>
    </row>
    <row r="10" spans="1:36" ht="14.25" hidden="1" customHeight="1">
      <c r="A10" s="1"/>
      <c r="B10" s="44" t="str">
        <f ca="1">IFERROR(__xludf.DUMMYFUNCTION("""COMPUTED_VALUE"""),"1. PROTEGER LA BELLEZA DE LA VIDA")</f>
        <v>1. PROTEGER LA BELLEZA DE LA VIDA</v>
      </c>
      <c r="C10" s="44" t="str">
        <f ca="1">IFERROR(__xludf.DUMMYFUNCTION("""COMPUTED_VALUE"""),"1.2 Restauración rehabilitación y sistemas sotenibles para la conservación")</f>
        <v>1.2 Restauración rehabilitación y sistemas sotenibles para la conservación</v>
      </c>
      <c r="D10" s="56" t="str">
        <f ca="1">IFERROR(__xludf.DUMMYFUNCTION("""COMPUTED_VALUE"""),"No. de Hectáreas en proceso de restauración rehabilitación y recuperación")</f>
        <v>No. de Hectáreas en proceso de restauración rehabilitación y recuperación</v>
      </c>
      <c r="E10"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0" s="45" t="str">
        <f ca="1">IFERROR(__xludf.DUMMYFUNCTION("""COMPUTED_VALUE"""),"PEI-PI")</f>
        <v>PEI-PI</v>
      </c>
      <c r="G10" s="44" t="str">
        <f ca="1">IFERROR(__xludf.DUMMYFUNCTION("""COMPUTED_VALUE"""),"PNN Serranía de Chiribiquete")</f>
        <v>PNN Serranía de Chiribiquete</v>
      </c>
      <c r="H10" s="45" t="str">
        <f ca="1">IFERROR(__xludf.DUMMYFUNCTION("""COMPUTED_VALUE"""),"FONAM")</f>
        <v>FONAM</v>
      </c>
      <c r="I10" s="45" t="str">
        <f ca="1">IFERROR(__xludf.DUMMYFUNCTION("""COMPUTED_VALUE"""),"1.Realizar la Georeferenciacion")</f>
        <v>1.Realizar la Georeferenciacion</v>
      </c>
      <c r="J10" s="62">
        <f ca="1">IFERROR(__xludf.DUMMYFUNCTION("""COMPUTED_VALUE"""),15)</f>
        <v>15</v>
      </c>
      <c r="K10" s="47" t="str">
        <f ca="1">IFERROR(__xludf.DUMMYFUNCTION("""COMPUTED_VALUE"""),"   -")</f>
        <v xml:space="preserve">   -</v>
      </c>
      <c r="L10" s="44" t="str">
        <f ca="1">IFERROR(__xludf.DUMMYFUNCTION("""COMPUTED_VALUE"""),"Se recomienda generar reportes cuantitativos sobre la meta en el mes de octubre y noviembre")</f>
        <v>Se recomienda generar reportes cuantitativos sobre la meta en el mes de octubre y noviembre</v>
      </c>
      <c r="M10" s="44" t="str">
        <f ca="1">IFERROR(__xludf.DUMMYFUNCTION("""COMPUTED_VALUE"""),"Shalom Sánchez")</f>
        <v>Shalom Sánchez</v>
      </c>
      <c r="N10" s="44"/>
      <c r="O10" s="44"/>
      <c r="P10" s="44"/>
      <c r="Q10" s="44"/>
      <c r="R10" s="44"/>
      <c r="S10" s="44"/>
      <c r="T10" s="44"/>
      <c r="U10" s="44"/>
      <c r="V10" s="44"/>
      <c r="W10" s="44"/>
      <c r="X10" s="44"/>
      <c r="Y10" s="44"/>
      <c r="Z10" s="44"/>
      <c r="AA10" s="44"/>
      <c r="AB10" s="44"/>
      <c r="AC10" s="44"/>
      <c r="AD10" s="44"/>
      <c r="AE10" s="45"/>
      <c r="AF10" s="45"/>
      <c r="AG10" s="45"/>
      <c r="AH10" s="45"/>
      <c r="AI10" s="45"/>
      <c r="AJ10" s="55" t="s">
        <v>1180</v>
      </c>
    </row>
    <row r="11" spans="1:36" ht="14.25" hidden="1" customHeight="1">
      <c r="A11" s="1"/>
      <c r="B11" s="44" t="str">
        <f ca="1">IFERROR(__xludf.DUMMYFUNCTION("""COMPUTED_VALUE"""),"1. PROTEGER LA BELLEZA DE LA VIDA")</f>
        <v>1. PROTEGER LA BELLEZA DE LA VIDA</v>
      </c>
      <c r="C11" s="44" t="str">
        <f ca="1">IFERROR(__xludf.DUMMYFUNCTION("""COMPUTED_VALUE"""),"1.2 Restauración rehabilitación y sistemas sotenibles para la conservación")</f>
        <v>1.2 Restauración rehabilitación y sistemas sotenibles para la conservación</v>
      </c>
      <c r="D11" s="56" t="str">
        <f ca="1">IFERROR(__xludf.DUMMYFUNCTION("""COMPUTED_VALUE"""),"No. de Hectáreas en proceso de restauración rehabilitación y recuperación")</f>
        <v>No. de Hectáreas en proceso de restauración rehabilitación y recuperación</v>
      </c>
      <c r="E11"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1" s="45" t="str">
        <f ca="1">IFERROR(__xludf.DUMMYFUNCTION("""COMPUTED_VALUE"""),"PEI-PI")</f>
        <v>PEI-PI</v>
      </c>
      <c r="G11" s="44" t="str">
        <f ca="1">IFERROR(__xludf.DUMMYFUNCTION("""COMPUTED_VALUE"""),"PNN Serranía de Chiribiquete")</f>
        <v>PNN Serranía de Chiribiquete</v>
      </c>
      <c r="H11" s="45" t="str">
        <f ca="1">IFERROR(__xludf.DUMMYFUNCTION("""COMPUTED_VALUE"""),"GEF")</f>
        <v>GEF</v>
      </c>
      <c r="I11" s="45" t="str">
        <f ca="1">IFERROR(__xludf.DUMMYFUNCTION("""COMPUTED_VALUE"""),"1.Realizar la Georeferenciacion")</f>
        <v>1.Realizar la Georeferenciacion</v>
      </c>
      <c r="J11" s="62">
        <f ca="1">IFERROR(__xludf.DUMMYFUNCTION("""COMPUTED_VALUE"""),50)</f>
        <v>50</v>
      </c>
      <c r="K11" s="47"/>
      <c r="L11" s="44"/>
      <c r="M11" s="44" t="str">
        <f ca="1">IFERROR(__xludf.DUMMYFUNCTION("""COMPUTED_VALUE"""),"Shalom Sánchez")</f>
        <v>Shalom Sánchez</v>
      </c>
      <c r="N11" s="44"/>
      <c r="O11" s="44"/>
      <c r="P11" s="44"/>
      <c r="Q11" s="44"/>
      <c r="R11" s="44"/>
      <c r="S11" s="44"/>
      <c r="T11" s="44"/>
      <c r="U11" s="44"/>
      <c r="V11" s="44"/>
      <c r="W11" s="44"/>
      <c r="X11" s="44"/>
      <c r="Y11" s="44"/>
      <c r="Z11" s="44"/>
      <c r="AA11" s="44"/>
      <c r="AB11" s="44"/>
      <c r="AC11" s="44"/>
      <c r="AD11" s="44"/>
      <c r="AE11" s="45"/>
      <c r="AF11" s="45"/>
      <c r="AG11" s="45"/>
      <c r="AH11" s="45"/>
      <c r="AI11" s="45"/>
      <c r="AJ11" s="55" t="s">
        <v>1180</v>
      </c>
    </row>
    <row r="12" spans="1:36" ht="14.25" hidden="1" customHeight="1">
      <c r="A12" s="1"/>
      <c r="B12" s="44" t="str">
        <f ca="1">IFERROR(__xludf.DUMMYFUNCTION("""COMPUTED_VALUE"""),"1. PROTEGER LA BELLEZA DE LA VIDA")</f>
        <v>1. PROTEGER LA BELLEZA DE LA VIDA</v>
      </c>
      <c r="C12" s="44" t="str">
        <f ca="1">IFERROR(__xludf.DUMMYFUNCTION("""COMPUTED_VALUE"""),"1.2 Restauración rehabilitación y sistemas sotenibles para la conservación")</f>
        <v>1.2 Restauración rehabilitación y sistemas sotenibles para la conservación</v>
      </c>
      <c r="D12" s="56" t="str">
        <f ca="1">IFERROR(__xludf.DUMMYFUNCTION("""COMPUTED_VALUE"""),"No. de Hectáreas en proceso de restauración rehabilitación y recuperación")</f>
        <v>No. de Hectáreas en proceso de restauración rehabilitación y recuperación</v>
      </c>
      <c r="E12" s="44"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12" s="45" t="str">
        <f ca="1">IFERROR(__xludf.DUMMYFUNCTION("""COMPUTED_VALUE"""),"PEI")</f>
        <v>PEI</v>
      </c>
      <c r="G12" s="44" t="str">
        <f ca="1">IFERROR(__xludf.DUMMYFUNCTION("""COMPUTED_VALUE"""),"SF Plantas Medicinales Orito Ingi - Ande")</f>
        <v>SF Plantas Medicinales Orito Ingi - Ande</v>
      </c>
      <c r="H12" s="45" t="str">
        <f ca="1">IFERROR(__xludf.DUMMYFUNCTION("""COMPUTED_VALUE"""),"KFW")</f>
        <v>KFW</v>
      </c>
      <c r="I12" s="44" t="str">
        <f ca="1">IFERROR(__xludf.DUMMYFUNCTION("""COMPUTED_VALUE"""),"N/A")</f>
        <v>N/A</v>
      </c>
      <c r="J12" s="46">
        <f ca="1">IFERROR(__xludf.DUMMYFUNCTION("""COMPUTED_VALUE"""),180)</f>
        <v>180</v>
      </c>
      <c r="K12" s="47"/>
      <c r="L12" s="48" t="str">
        <f ca="1">IFERROR(__xludf.DUMMYFUNCTION("""COMPUTED_VALUE""")," Se recomienda generar reportes cuantitativos sobre la meta en el mes de octubre y noviembre")</f>
        <v xml:space="preserve"> Se recomienda generar reportes cuantitativos sobre la meta en el mes de octubre y noviembre</v>
      </c>
      <c r="M12" s="44" t="str">
        <f ca="1">IFERROR(__xludf.DUMMYFUNCTION("""COMPUTED_VALUE"""),"Iván Rodriguez")</f>
        <v>Iván Rodriguez</v>
      </c>
      <c r="N12" s="44"/>
      <c r="O12" s="44"/>
      <c r="P12" s="44"/>
      <c r="Q12" s="44"/>
      <c r="R12" s="44"/>
      <c r="S12" s="44"/>
      <c r="T12" s="44"/>
      <c r="U12" s="44"/>
      <c r="V12" s="44"/>
      <c r="W12" s="44"/>
      <c r="X12" s="44"/>
      <c r="Y12" s="44"/>
      <c r="Z12" s="44"/>
      <c r="AA12" s="44"/>
      <c r="AB12" s="44"/>
      <c r="AC12" s="44"/>
      <c r="AD12" s="44"/>
      <c r="AE12" s="45"/>
      <c r="AF12" s="45"/>
      <c r="AG12" s="45"/>
      <c r="AH12" s="45"/>
      <c r="AI12" s="45"/>
      <c r="AJ12" s="55" t="s">
        <v>1180</v>
      </c>
    </row>
    <row r="13" spans="1:36" ht="14.25" hidden="1" customHeight="1">
      <c r="A13" s="1"/>
      <c r="B13" s="56" t="str">
        <f ca="1">IFERROR(__xludf.DUMMYFUNCTION("""COMPUTED_VALUE"""),"1. PROTEGER LA BELLEZA DE LA VIDA")</f>
        <v>1. PROTEGER LA BELLEZA DE LA VIDA</v>
      </c>
      <c r="C13" s="56" t="str">
        <f ca="1">IFERROR(__xludf.DUMMYFUNCTION("""COMPUTED_VALUE"""),"1.2 Restauración rehabilitación y sistemas sotenibles para la conservación")</f>
        <v>1.2 Restauración rehabilitación y sistemas sotenibles para la conservación</v>
      </c>
      <c r="D13" s="56" t="str">
        <f ca="1">IFERROR(__xludf.DUMMYFUNCTION("""COMPUTED_VALUE"""),"Numero de hectáreas en proceso de restauración en mantenimiento")</f>
        <v>Numero de hectáreas en proceso de restauración en mantenimiento</v>
      </c>
      <c r="E1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implement"&amp;"ación de acciones de restauración, rehabilitación, recuperación y sistemas sostenibles")</f>
        <v>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v>
      </c>
      <c r="F13" s="14" t="str">
        <f ca="1">IFERROR(__xludf.DUMMYFUNCTION("""COMPUTED_VALUE"""),"PEI")</f>
        <v>PEI</v>
      </c>
      <c r="G13" s="56" t="str">
        <f ca="1">IFERROR(__xludf.DUMMYFUNCTION("""COMPUTED_VALUE"""),"PNN Serranía de los Churumbelos")</f>
        <v>PNN Serranía de los Churumbelos</v>
      </c>
      <c r="H13" s="57" t="str">
        <f ca="1">IFERROR(__xludf.DUMMYFUNCTION("""COMPUTED_VALUE"""),"GEF")</f>
        <v>GEF</v>
      </c>
      <c r="I13" s="56" t="str">
        <f ca="1">IFERROR(__xludf.DUMMYFUNCTION("""COMPUTED_VALUE"""),"N/A")</f>
        <v>N/A</v>
      </c>
      <c r="J13" s="58">
        <f ca="1">IFERROR(__xludf.DUMMYFUNCTION("""COMPUTED_VALUE"""),4)</f>
        <v>4</v>
      </c>
      <c r="K13" s="59"/>
      <c r="L13" s="56" t="str">
        <f ca="1">IFERROR(__xludf.DUMMYFUNCTION("""COMPUTED_VALUE"""),"Confirmar valor de presupuesto asignado para esta vigencia")</f>
        <v>Confirmar valor de presupuesto asignado para esta vigencia</v>
      </c>
      <c r="M13" s="56" t="str">
        <f ca="1">IFERROR(__xludf.DUMMYFUNCTION("""COMPUTED_VALUE"""),"Abner Ortiz")</f>
        <v>Abner Ortiz</v>
      </c>
      <c r="N13" s="57"/>
      <c r="O13" s="11"/>
      <c r="P13" s="57"/>
      <c r="Q13" s="57"/>
      <c r="R13" s="14"/>
      <c r="S13" s="14"/>
      <c r="T13" s="14"/>
      <c r="U13" s="14"/>
      <c r="V13" s="14"/>
      <c r="W13" s="14"/>
      <c r="X13" s="14"/>
      <c r="Y13" s="14"/>
      <c r="Z13" s="14"/>
      <c r="AA13" s="14"/>
      <c r="AB13" s="14"/>
      <c r="AC13" s="14"/>
      <c r="AD13" s="14"/>
      <c r="AE13" s="14"/>
      <c r="AF13" s="14"/>
      <c r="AG13" s="14"/>
      <c r="AH13" s="14"/>
      <c r="AI13" s="14"/>
      <c r="AJ13" s="60" t="s">
        <v>1180</v>
      </c>
    </row>
    <row r="14" spans="1:36" ht="14.25" hidden="1" customHeight="1">
      <c r="A14" s="1"/>
      <c r="B14" s="44" t="str">
        <f ca="1">IFERROR(__xludf.DUMMYFUNCTION("""COMPUTED_VALUE"""),"1. PROTEGER LA BELLEZA DE LA VIDA")</f>
        <v>1. PROTEGER LA BELLEZA DE LA VIDA</v>
      </c>
      <c r="C14" s="44" t="str">
        <f ca="1">IFERROR(__xludf.DUMMYFUNCTION("""COMPUTED_VALUE"""),"1.3 Valoración de Servicios Ecosistémicos")</f>
        <v>1.3 Valoración de Servicios Ecosistémicos</v>
      </c>
      <c r="D14"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4" s="44" t="str">
        <f ca="1">IFERROR(__xludf.DUMMYFUNCTION("""COMPUTED_VALUE"""),"Los productos indicados para cada uno de los hitos")</f>
        <v>Los productos indicados para cada uno de los hitos</v>
      </c>
      <c r="F14" s="45" t="str">
        <f ca="1">IFERROR(__xludf.DUMMYFUNCTION("""COMPUTED_VALUE"""),"PAA")</f>
        <v>PAA</v>
      </c>
      <c r="G14" s="44" t="str">
        <f ca="1">IFERROR(__xludf.DUMMYFUNCTION("""COMPUTED_VALUE"""),"PNN Alto Fragua Indi Wasi")</f>
        <v>PNN Alto Fragua Indi Wasi</v>
      </c>
      <c r="H14" s="45" t="str">
        <f ca="1">IFERROR(__xludf.DUMMYFUNCTION("""COMPUTED_VALUE"""),"GESTIÓN")</f>
        <v>GESTIÓN</v>
      </c>
      <c r="I14" s="45" t="str">
        <f ca="1">IFERROR(__xludf.DUMMYFUNCTION("""COMPUTED_VALUE"""),"N/A")</f>
        <v>N/A</v>
      </c>
      <c r="J14" s="46">
        <f ca="1">IFERROR(__xludf.DUMMYFUNCTION("""COMPUTED_VALUE"""),0.4)</f>
        <v>0.4</v>
      </c>
      <c r="K14" s="47"/>
      <c r="L14" s="48" t="str">
        <f ca="1">IFERROR(__xludf.DUMMYFUNCTION("""COMPUTED_VALUE""")," Reportar en DRIVE y SENDA 0,2")</f>
        <v xml:space="preserve"> Reportar en DRIVE y SENDA 0,2</v>
      </c>
      <c r="M14" s="44" t="str">
        <f ca="1">IFERROR(__xludf.DUMMYFUNCTION("""COMPUTED_VALUE"""),"Rafaél Hernandez")</f>
        <v>Rafaél Hernandez</v>
      </c>
      <c r="N14" s="44"/>
      <c r="O14" s="49"/>
      <c r="P14" s="44"/>
      <c r="Q14" s="44"/>
      <c r="R14" s="44"/>
      <c r="S14" s="44"/>
      <c r="T14" s="44"/>
      <c r="U14" s="44"/>
      <c r="V14" s="44"/>
      <c r="W14" s="44"/>
      <c r="X14" s="44"/>
      <c r="Y14" s="44"/>
      <c r="Z14" s="44"/>
      <c r="AA14" s="44"/>
      <c r="AB14" s="44"/>
      <c r="AC14" s="44"/>
      <c r="AD14" s="44"/>
      <c r="AE14" s="45"/>
      <c r="AF14" s="45"/>
      <c r="AG14" s="45"/>
      <c r="AH14" s="45"/>
      <c r="AI14" s="45"/>
      <c r="AJ14" s="55" t="s">
        <v>1180</v>
      </c>
    </row>
    <row r="15" spans="1:36" ht="14.25" hidden="1" customHeight="1">
      <c r="A15" s="1"/>
      <c r="B15" s="44" t="str">
        <f ca="1">IFERROR(__xludf.DUMMYFUNCTION("""COMPUTED_VALUE"""),"1. PROTEGER LA BELLEZA DE LA VIDA")</f>
        <v>1. PROTEGER LA BELLEZA DE LA VIDA</v>
      </c>
      <c r="C15" s="44" t="str">
        <f ca="1">IFERROR(__xludf.DUMMYFUNCTION("""COMPUTED_VALUE"""),"1.3 Valoración de Servicios Ecosistémicos")</f>
        <v>1.3 Valoración de Servicios Ecosistémicos</v>
      </c>
      <c r="D15"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5" s="44" t="str">
        <f ca="1">IFERROR(__xludf.DUMMYFUNCTION("""COMPUTED_VALUE"""),"Los productos indicados para cada uno de los hitos")</f>
        <v>Los productos indicados para cada uno de los hitos</v>
      </c>
      <c r="F15" s="45" t="str">
        <f ca="1">IFERROR(__xludf.DUMMYFUNCTION("""COMPUTED_VALUE"""),"PAA")</f>
        <v>PAA</v>
      </c>
      <c r="G15" s="44" t="str">
        <f ca="1">IFERROR(__xludf.DUMMYFUNCTION("""COMPUTED_VALUE"""),"SF Plantas Medicinales Orito Ingi - Ande")</f>
        <v>SF Plantas Medicinales Orito Ingi - Ande</v>
      </c>
      <c r="H15" s="45" t="str">
        <f ca="1">IFERROR(__xludf.DUMMYFUNCTION("""COMPUTED_VALUE"""),"GESTIÓN")</f>
        <v>GESTIÓN</v>
      </c>
      <c r="I15" s="44" t="str">
        <f ca="1">IFERROR(__xludf.DUMMYFUNCTION("""COMPUTED_VALUE"""),"N/A")</f>
        <v>N/A</v>
      </c>
      <c r="J15" s="46">
        <f ca="1">IFERROR(__xludf.DUMMYFUNCTION("""COMPUTED_VALUE"""),0.3)</f>
        <v>0.3</v>
      </c>
      <c r="K15" s="47"/>
      <c r="L15" s="48" t="str">
        <f ca="1">IFERROR(__xludf.DUMMYFUNCTION("""COMPUTED_VALUE""")," Reportar en DRIVE y SENDA 0,1")</f>
        <v xml:space="preserve"> Reportar en DRIVE y SENDA 0,1</v>
      </c>
      <c r="M15" s="44" t="str">
        <f ca="1">IFERROR(__xludf.DUMMYFUNCTION("""COMPUTED_VALUE"""),"Rafaél Hernandez")</f>
        <v>Rafaél Hernandez</v>
      </c>
      <c r="N15" s="44"/>
      <c r="O15" s="44"/>
      <c r="P15" s="44"/>
      <c r="Q15" s="44"/>
      <c r="R15" s="44"/>
      <c r="S15" s="44"/>
      <c r="T15" s="44"/>
      <c r="U15" s="44"/>
      <c r="V15" s="44"/>
      <c r="W15" s="44"/>
      <c r="X15" s="44"/>
      <c r="Y15" s="44"/>
      <c r="Z15" s="44"/>
      <c r="AA15" s="44"/>
      <c r="AB15" s="44"/>
      <c r="AC15" s="44"/>
      <c r="AD15" s="44"/>
      <c r="AE15" s="45"/>
      <c r="AF15" s="45"/>
      <c r="AG15" s="45"/>
      <c r="AH15" s="45"/>
      <c r="AI15" s="45"/>
      <c r="AJ15" s="55" t="s">
        <v>1180</v>
      </c>
    </row>
    <row r="16" spans="1:36" ht="14.25" hidden="1" customHeight="1">
      <c r="A16" s="1"/>
      <c r="B16" s="56" t="str">
        <f ca="1">IFERROR(__xludf.DUMMYFUNCTION("""COMPUTED_VALUE"""),"1. PROTEGER LA BELLEZA DE LA VIDA")</f>
        <v>1. PROTEGER LA BELLEZA DE LA VIDA</v>
      </c>
      <c r="C16" s="56" t="str">
        <f ca="1">IFERROR(__xludf.DUMMYFUNCTION("""COMPUTED_VALUE"""),"1.3 Valoración de Servicios Ecosistémicos")</f>
        <v>1.3 Valoración de Servicios Ecosistémicos</v>
      </c>
      <c r="D16"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6" s="56" t="str">
        <f ca="1">IFERROR(__xludf.DUMMYFUNCTION("""COMPUTED_VALUE"""),"Los productos indicados para cada uno de los hitos")</f>
        <v>Los productos indicados para cada uno de los hitos</v>
      </c>
      <c r="F16" s="45" t="str">
        <f ca="1">IFERROR(__xludf.DUMMYFUNCTION("""COMPUTED_VALUE"""),"PAA")</f>
        <v>PAA</v>
      </c>
      <c r="G16" s="56" t="str">
        <f ca="1">IFERROR(__xludf.DUMMYFUNCTION("""COMPUTED_VALUE"""),"PNN Río Puré")</f>
        <v>PNN Río Puré</v>
      </c>
      <c r="H16" s="57" t="str">
        <f ca="1">IFERROR(__xludf.DUMMYFUNCTION("""COMPUTED_VALUE"""),"GESTIÓN")</f>
        <v>GESTIÓN</v>
      </c>
      <c r="I16" s="56" t="str">
        <f ca="1">IFERROR(__xludf.DUMMYFUNCTION("""COMPUTED_VALUE"""),"N/A")</f>
        <v>N/A</v>
      </c>
      <c r="J16" s="58">
        <f ca="1">IFERROR(__xludf.DUMMYFUNCTION("""COMPUTED_VALUE"""),0.3)</f>
        <v>0.3</v>
      </c>
      <c r="K16" s="59"/>
      <c r="L16" s="57" t="str">
        <f ca="1">IFERROR(__xludf.DUMMYFUNCTION("""COMPUTED_VALUE"""),"Reportar en DRIVE y SENDA 0,1")</f>
        <v>Reportar en DRIVE y SENDA 0,1</v>
      </c>
      <c r="M16" s="56" t="str">
        <f ca="1">IFERROR(__xludf.DUMMYFUNCTION("""COMPUTED_VALUE"""),"Rafaél Hernandez")</f>
        <v>Rafaél Hernandez</v>
      </c>
      <c r="N16" s="57"/>
      <c r="O16" s="11"/>
      <c r="P16" s="57"/>
      <c r="Q16" s="57"/>
      <c r="R16" s="14"/>
      <c r="S16" s="14"/>
      <c r="T16" s="14"/>
      <c r="U16" s="14"/>
      <c r="V16" s="14"/>
      <c r="W16" s="14"/>
      <c r="X16" s="14"/>
      <c r="Y16" s="14"/>
      <c r="Z16" s="14"/>
      <c r="AA16" s="14"/>
      <c r="AB16" s="14"/>
      <c r="AC16" s="14"/>
      <c r="AD16" s="14"/>
      <c r="AE16" s="14"/>
      <c r="AF16" s="14"/>
      <c r="AG16" s="14"/>
      <c r="AH16" s="14"/>
      <c r="AI16" s="14"/>
      <c r="AJ16" s="60" t="s">
        <v>1180</v>
      </c>
    </row>
    <row r="17" spans="1:36" ht="14.25" hidden="1" customHeight="1">
      <c r="A17" s="1"/>
      <c r="B17" s="44" t="str">
        <f ca="1">IFERROR(__xludf.DUMMYFUNCTION("""COMPUTED_VALUE"""),"1. PROTEGER LA BELLEZA DE LA VIDA")</f>
        <v>1. PROTEGER LA BELLEZA DE LA VIDA</v>
      </c>
      <c r="C17" s="44" t="str">
        <f ca="1">IFERROR(__xludf.DUMMYFUNCTION("""COMPUTED_VALUE"""),"1.3 Valoración de Servicios Ecosistémicos")</f>
        <v>1.3 Valoración de Servicios Ecosistémicos</v>
      </c>
      <c r="D17" s="56" t="str">
        <f ca="1">IFERROR(__xludf.DUMMYFUNCTION("""COMPUTED_VALUE"""),"Número de cuencas hidrográficas con valoración biofísica de servicios ecosistémicos hídricos y monitoreo del ciclo hidrológico.")</f>
        <v>Número de cuencas hidrográficas con valoración biofísica de servicios ecosistémicos hídricos y monitoreo del ciclo hidrológico.</v>
      </c>
      <c r="E17" s="44" t="str">
        <f ca="1">IFERROR(__xludf.DUMMYFUNCTION("""COMPUTED_VALUE"""),"Los productos indicados para cada uno de los hitos")</f>
        <v>Los productos indicados para cada uno de los hitos</v>
      </c>
      <c r="F17" s="45" t="str">
        <f ca="1">IFERROR(__xludf.DUMMYFUNCTION("""COMPUTED_VALUE"""),"PAA")</f>
        <v>PAA</v>
      </c>
      <c r="G17" s="44" t="str">
        <f ca="1">IFERROR(__xludf.DUMMYFUNCTION("""COMPUTED_VALUE"""),"PNN Amacayacu")</f>
        <v>PNN Amacayacu</v>
      </c>
      <c r="H17" s="45" t="str">
        <f ca="1">IFERROR(__xludf.DUMMYFUNCTION("""COMPUTED_VALUE"""),"GESTIÓN")</f>
        <v>GESTIÓN</v>
      </c>
      <c r="I17" s="44" t="str">
        <f ca="1">IFERROR(__xludf.DUMMYFUNCTION("""COMPUTED_VALUE"""),"N/A")</f>
        <v>N/A</v>
      </c>
      <c r="J17" s="46">
        <f ca="1">IFERROR(__xludf.DUMMYFUNCTION("""COMPUTED_VALUE"""),0.5)</f>
        <v>0.5</v>
      </c>
      <c r="K17" s="47"/>
      <c r="L17" s="48" t="str">
        <f ca="1">IFERROR(__xludf.DUMMYFUNCTION("""COMPUTED_VALUE""")," Reportar en DRIVE y SENDA 0,3")</f>
        <v xml:space="preserve"> Reportar en DRIVE y SENDA 0,3</v>
      </c>
      <c r="M17" s="44" t="str">
        <f ca="1">IFERROR(__xludf.DUMMYFUNCTION("""COMPUTED_VALUE"""),"Rafaél Hernandez")</f>
        <v>Rafaél Hernandez</v>
      </c>
      <c r="N17" s="44"/>
      <c r="O17" s="44"/>
      <c r="P17" s="44"/>
      <c r="Q17" s="44"/>
      <c r="R17" s="44"/>
      <c r="S17" s="44"/>
      <c r="T17" s="44"/>
      <c r="U17" s="44"/>
      <c r="V17" s="44"/>
      <c r="W17" s="44"/>
      <c r="X17" s="44"/>
      <c r="Y17" s="44"/>
      <c r="Z17" s="44"/>
      <c r="AA17" s="44"/>
      <c r="AB17" s="44"/>
      <c r="AC17" s="44"/>
      <c r="AD17" s="44"/>
      <c r="AE17" s="45"/>
      <c r="AF17" s="45"/>
      <c r="AG17" s="45"/>
      <c r="AH17" s="45"/>
      <c r="AI17" s="45"/>
      <c r="AJ17" s="55" t="s">
        <v>1180</v>
      </c>
    </row>
    <row r="18" spans="1:36" ht="14.25" hidden="1" customHeight="1">
      <c r="A18" s="1"/>
      <c r="B18" s="44" t="str">
        <f ca="1">IFERROR(__xludf.DUMMYFUNCTION("""COMPUTED_VALUE"""),"1. PROTEGER LA BELLEZA DE LA VIDA")</f>
        <v>1. PROTEGER LA BELLEZA DE LA VIDA</v>
      </c>
      <c r="C18" s="44" t="str">
        <f ca="1">IFERROR(__xludf.DUMMYFUNCTION("""COMPUTED_VALUE"""),"1.3 Valoración de Servicios Ecosistémicos")</f>
        <v>1.3 Valoración de Servicios Ecosistémicos</v>
      </c>
      <c r="D18"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8"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8" s="45" t="str">
        <f ca="1">IFERROR(__xludf.DUMMYFUNCTION("""COMPUTED_VALUE"""),"PAA")</f>
        <v>PAA</v>
      </c>
      <c r="G18" s="44" t="str">
        <f ca="1">IFERROR(__xludf.DUMMYFUNCTION("""COMPUTED_VALUE"""),"PNN Alto Fragua Indi Wasi")</f>
        <v>PNN Alto Fragua Indi Wasi</v>
      </c>
      <c r="H18" s="45" t="str">
        <f ca="1">IFERROR(__xludf.DUMMYFUNCTION("""COMPUTED_VALUE"""),"OTROS")</f>
        <v>OTROS</v>
      </c>
      <c r="I18" s="44" t="str">
        <f ca="1">IFERROR(__xludf.DUMMYFUNCTION("""COMPUTED_VALUE"""),"N/A")</f>
        <v>N/A</v>
      </c>
      <c r="J18" s="62">
        <f ca="1">IFERROR(__xludf.DUMMYFUNCTION("""COMPUTED_VALUE"""),4)</f>
        <v>4</v>
      </c>
      <c r="K18" s="47">
        <f ca="1">IFERROR(__xludf.DUMMYFUNCTION("""COMPUTED_VALUE"""),0)</f>
        <v>0</v>
      </c>
      <c r="L18" s="44" t="str">
        <f ca="1">IFERROR(__xludf.DUMMYFUNCTION("""COMPUTED_VALUE"""),"Reportar en DRIVE 3, en SENDA 1")</f>
        <v>Reportar en DRIVE 3, en SENDA 1</v>
      </c>
      <c r="M18" s="44" t="str">
        <f ca="1">IFERROR(__xludf.DUMMYFUNCTION("""COMPUTED_VALUE"""),"Rafaél Hernandez")</f>
        <v>Rafaél Hernandez</v>
      </c>
      <c r="N18" s="44"/>
      <c r="O18" s="44"/>
      <c r="P18" s="44"/>
      <c r="Q18" s="44"/>
      <c r="R18" s="44"/>
      <c r="S18" s="44"/>
      <c r="T18" s="44"/>
      <c r="U18" s="44"/>
      <c r="V18" s="44"/>
      <c r="W18" s="44"/>
      <c r="X18" s="44"/>
      <c r="Y18" s="44"/>
      <c r="Z18" s="44"/>
      <c r="AA18" s="44"/>
      <c r="AB18" s="44"/>
      <c r="AC18" s="44"/>
      <c r="AD18" s="44"/>
      <c r="AE18" s="45"/>
      <c r="AF18" s="45"/>
      <c r="AG18" s="45"/>
      <c r="AH18" s="45"/>
      <c r="AI18" s="45"/>
      <c r="AJ18" s="55" t="s">
        <v>1180</v>
      </c>
    </row>
    <row r="19" spans="1:36" ht="14.25" hidden="1" customHeight="1">
      <c r="A19" s="1"/>
      <c r="B19" s="44" t="str">
        <f ca="1">IFERROR(__xludf.DUMMYFUNCTION("""COMPUTED_VALUE"""),"1. PROTEGER LA BELLEZA DE LA VIDA")</f>
        <v>1. PROTEGER LA BELLEZA DE LA VIDA</v>
      </c>
      <c r="C19" s="44" t="str">
        <f ca="1">IFERROR(__xludf.DUMMYFUNCTION("""COMPUTED_VALUE"""),"1.3 Valoración de Servicios Ecosistémicos")</f>
        <v>1.3 Valoración de Servicios Ecosistémicos</v>
      </c>
      <c r="D19"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19"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19" s="45" t="str">
        <f ca="1">IFERROR(__xludf.DUMMYFUNCTION("""COMPUTED_VALUE"""),"PAA")</f>
        <v>PAA</v>
      </c>
      <c r="G19" s="44" t="str">
        <f ca="1">IFERROR(__xludf.DUMMYFUNCTION("""COMPUTED_VALUE"""),"SF Plantas Medicinales Orito Ingi - Ande")</f>
        <v>SF Plantas Medicinales Orito Ingi - Ande</v>
      </c>
      <c r="H19" s="45" t="str">
        <f ca="1">IFERROR(__xludf.DUMMYFUNCTION("""COMPUTED_VALUE"""),"OTROS")</f>
        <v>OTROS</v>
      </c>
      <c r="I19" s="45" t="str">
        <f ca="1">IFERROR(__xludf.DUMMYFUNCTION("""COMPUTED_VALUE"""),"N/A")</f>
        <v>N/A</v>
      </c>
      <c r="J19" s="46">
        <f ca="1">IFERROR(__xludf.DUMMYFUNCTION("""COMPUTED_VALUE"""),3)</f>
        <v>3</v>
      </c>
      <c r="K19" s="47">
        <f ca="1">IFERROR(__xludf.DUMMYFUNCTION("""COMPUTED_VALUE"""),0)</f>
        <v>0</v>
      </c>
      <c r="L19" s="48" t="str">
        <f ca="1">IFERROR(__xludf.DUMMYFUNCTION("""COMPUTED_VALUE""")," Reportar en DRIVE 3, en SENDA 2")</f>
        <v xml:space="preserve"> Reportar en DRIVE 3, en SENDA 2</v>
      </c>
      <c r="M19" s="44" t="str">
        <f ca="1">IFERROR(__xludf.DUMMYFUNCTION("""COMPUTED_VALUE"""),"Rafaél Hernandez")</f>
        <v>Rafaél Hernandez</v>
      </c>
      <c r="N19" s="44"/>
      <c r="O19" s="44"/>
      <c r="P19" s="44"/>
      <c r="Q19" s="44"/>
      <c r="R19" s="44"/>
      <c r="S19" s="44"/>
      <c r="T19" s="44"/>
      <c r="U19" s="44"/>
      <c r="V19" s="44"/>
      <c r="W19" s="44"/>
      <c r="X19" s="44"/>
      <c r="Y19" s="44"/>
      <c r="Z19" s="44"/>
      <c r="AA19" s="44"/>
      <c r="AB19" s="44"/>
      <c r="AC19" s="44"/>
      <c r="AD19" s="44"/>
      <c r="AE19" s="45"/>
      <c r="AF19" s="45"/>
      <c r="AG19" s="45"/>
      <c r="AH19" s="45"/>
      <c r="AI19" s="45"/>
      <c r="AJ19" s="55" t="s">
        <v>1180</v>
      </c>
    </row>
    <row r="20" spans="1:36" ht="14.25" hidden="1" customHeight="1">
      <c r="A20" s="1"/>
      <c r="B20" s="44" t="str">
        <f ca="1">IFERROR(__xludf.DUMMYFUNCTION("""COMPUTED_VALUE"""),"1. PROTEGER LA BELLEZA DE LA VIDA")</f>
        <v>1. PROTEGER LA BELLEZA DE LA VIDA</v>
      </c>
      <c r="C20" s="44" t="str">
        <f ca="1">IFERROR(__xludf.DUMMYFUNCTION("""COMPUTED_VALUE"""),"1.3 Valoración de Servicios Ecosistémicos")</f>
        <v>1.3 Valoración de Servicios Ecosistémicos</v>
      </c>
      <c r="D20"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0" s="44" t="str">
        <f ca="1">IFERROR(__xludf.DUMMYFUNCTION("""COMPUTED_VALUE"""),"Los reportes semestrales generados por las áreas protegidas, direcciones territoriales y nivel central con cortes de Junio y Diciembre, contendrán una descripción cualitativa y cuantitativa de los avances de cada una de las actividades adelantadas durante"&amp;" esa vigencia en acciones de mitigación o adaptación al cambio climático, soportados con las respectivas actas de reunión, listas de asistencia, documentos anexos.
*Áreas protegidas: Reporte Semestral de acciones implementadas en su territorio con soport"&amp;"es (Listas de Asistencia, actas de reunión, documentos técnicos anexos, hojas de cálculo) entregados a la dirección territorial y a nivel central. Durante el primer semestre del año se presentan soporte y reporte de avances en PAA a corte de 30 de junio, "&amp;"para el segundo semestre presenta informe ejecutivo anual a cierre de vigencia.")</f>
        <v>Los reportes semestrales generados por las áreas protegidas, direcciones territoriales y nivel central con cortes de Junio y Diciembre, contendrán una descripción cualitativa y cuantitativa de los avances de cada una de las actividades adelantadas durante esa vigencia en acciones de mitigación o adaptación al cambio climático, soportados con las respectivas actas de reunión, listas de asistencia, documentos anexos.
*Áreas protegidas: Reporte Semestral de acciones implementadas en su territorio con soportes (Listas de Asistencia, actas de reunión, documentos técnicos anexos, hojas de cálculo) entregados a la dirección territorial y a nivel central. Durante el primer semestre del año se presentan soporte y reporte de avances en PAA a corte de 30 de junio, para el segundo semestre presenta informe ejecutivo anual a cierre de vigencia.</v>
      </c>
      <c r="F20" s="45" t="str">
        <f ca="1">IFERROR(__xludf.DUMMYFUNCTION("""COMPUTED_VALUE"""),"PAA")</f>
        <v>PAA</v>
      </c>
      <c r="G20" s="44" t="str">
        <f ca="1">IFERROR(__xludf.DUMMYFUNCTION("""COMPUTED_VALUE"""),"PNN Amacayacu")</f>
        <v>PNN Amacayacu</v>
      </c>
      <c r="H20" s="45" t="str">
        <f ca="1">IFERROR(__xludf.DUMMYFUNCTION("""COMPUTED_VALUE"""),"OTROS")</f>
        <v>OTROS</v>
      </c>
      <c r="I20" s="44" t="str">
        <f ca="1">IFERROR(__xludf.DUMMYFUNCTION("""COMPUTED_VALUE"""),"N/A")</f>
        <v>N/A</v>
      </c>
      <c r="J20" s="46">
        <f ca="1">IFERROR(__xludf.DUMMYFUNCTION("""COMPUTED_VALUE"""),3)</f>
        <v>3</v>
      </c>
      <c r="K20" s="47">
        <f ca="1">IFERROR(__xludf.DUMMYFUNCTION("""COMPUTED_VALUE"""),0)</f>
        <v>0</v>
      </c>
      <c r="L20" s="48" t="str">
        <f ca="1">IFERROR(__xludf.DUMMYFUNCTION("""COMPUTED_VALUE""")," Reportar en DRIVE 3, en SENDA 3")</f>
        <v xml:space="preserve"> Reportar en DRIVE 3, en SENDA 3</v>
      </c>
      <c r="M20" s="44" t="str">
        <f ca="1">IFERROR(__xludf.DUMMYFUNCTION("""COMPUTED_VALUE"""),"Rafaél Hernandez")</f>
        <v>Rafaél Hernandez</v>
      </c>
      <c r="N20" s="44"/>
      <c r="O20" s="44"/>
      <c r="P20" s="44"/>
      <c r="Q20" s="44"/>
      <c r="R20" s="44"/>
      <c r="S20" s="44"/>
      <c r="T20" s="44"/>
      <c r="U20" s="44"/>
      <c r="V20" s="44"/>
      <c r="W20" s="44"/>
      <c r="X20" s="44"/>
      <c r="Y20" s="44"/>
      <c r="Z20" s="44"/>
      <c r="AA20" s="44"/>
      <c r="AB20" s="44"/>
      <c r="AC20" s="44"/>
      <c r="AD20" s="44"/>
      <c r="AE20" s="45"/>
      <c r="AF20" s="45"/>
      <c r="AG20" s="45"/>
      <c r="AH20" s="45"/>
      <c r="AI20" s="45"/>
      <c r="AJ20" s="55" t="s">
        <v>1180</v>
      </c>
    </row>
    <row r="21" spans="1:36" ht="14.25" hidden="1" customHeight="1">
      <c r="A21" s="1"/>
      <c r="B21" s="56" t="str">
        <f ca="1">IFERROR(__xludf.DUMMYFUNCTION("""COMPUTED_VALUE"""),"1. PROTEGER LA BELLEZA DE LA VIDA")</f>
        <v>1. PROTEGER LA BELLEZA DE LA VIDA</v>
      </c>
      <c r="C21" s="56" t="str">
        <f ca="1">IFERROR(__xludf.DUMMYFUNCTION("""COMPUTED_VALUE"""),"1.3 Valoración de Servicios Ecosistémicos")</f>
        <v>1.3 Valoración de Servicios Ecosistémicos</v>
      </c>
      <c r="D21"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1" s="56"/>
      <c r="F21" s="56" t="str">
        <f ca="1">IFERROR(__xludf.DUMMYFUNCTION("""COMPUTED_VALUE"""),"PAA")</f>
        <v>PAA</v>
      </c>
      <c r="G21" s="56" t="str">
        <f ca="1">IFERROR(__xludf.DUMMYFUNCTION("""COMPUTED_VALUE"""),"DTAM")</f>
        <v>DTAM</v>
      </c>
      <c r="H21" s="57" t="str">
        <f ca="1">IFERROR(__xludf.DUMMYFUNCTION("""COMPUTED_VALUE"""),"OTROS")</f>
        <v>OTROS</v>
      </c>
      <c r="I21" s="56" t="str">
        <f ca="1">IFERROR(__xludf.DUMMYFUNCTION("""COMPUTED_VALUE"""),"N/A")</f>
        <v>N/A</v>
      </c>
      <c r="J21" s="57">
        <f ca="1">IFERROR(__xludf.DUMMYFUNCTION("""COMPUTED_VALUE"""),3)</f>
        <v>3</v>
      </c>
      <c r="K21" s="59"/>
      <c r="L21" s="57"/>
      <c r="M21" s="56" t="str">
        <f ca="1">IFERROR(__xludf.DUMMYFUNCTION("""COMPUTED_VALUE"""),"Rafaél Hernandez")</f>
        <v>Rafaél Hernandez</v>
      </c>
      <c r="N21" s="57"/>
      <c r="O21" s="11"/>
      <c r="P21" s="57"/>
      <c r="Q21" s="57"/>
      <c r="R21" s="14"/>
      <c r="S21" s="14"/>
      <c r="T21" s="14"/>
      <c r="U21" s="14"/>
      <c r="V21" s="14"/>
      <c r="W21" s="14"/>
      <c r="X21" s="14"/>
      <c r="Y21" s="14"/>
      <c r="Z21" s="14"/>
      <c r="AA21" s="14"/>
      <c r="AB21" s="14"/>
      <c r="AC21" s="14"/>
      <c r="AD21" s="14"/>
      <c r="AE21" s="14"/>
      <c r="AF21" s="14"/>
      <c r="AG21" s="14"/>
      <c r="AH21" s="14"/>
      <c r="AI21" s="14"/>
      <c r="AJ21" s="60" t="s">
        <v>1180</v>
      </c>
    </row>
    <row r="22" spans="1:36" ht="14.25" hidden="1" customHeight="1">
      <c r="A22" s="1"/>
      <c r="B22" s="56" t="str">
        <f ca="1">IFERROR(__xludf.DUMMYFUNCTION("""COMPUTED_VALUE"""),"1. PROTEGER LA BELLEZA DE LA VIDA")</f>
        <v>1. PROTEGER LA BELLEZA DE LA VIDA</v>
      </c>
      <c r="C22" s="56" t="str">
        <f ca="1">IFERROR(__xludf.DUMMYFUNCTION("""COMPUTED_VALUE"""),"1.3 Valoración de Servicios Ecosistémicos")</f>
        <v>1.3 Valoración de Servicios Ecosistémicos</v>
      </c>
      <c r="D22"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2" s="56"/>
      <c r="F22" s="14" t="str">
        <f ca="1">IFERROR(__xludf.DUMMYFUNCTION("""COMPUTED_VALUE"""),"PAA")</f>
        <v>PAA</v>
      </c>
      <c r="G22" s="56" t="str">
        <f ca="1">IFERROR(__xludf.DUMMYFUNCTION("""COMPUTED_VALUE"""),"PNN Cahuinarí")</f>
        <v>PNN Cahuinarí</v>
      </c>
      <c r="H22" s="57" t="str">
        <f ca="1">IFERROR(__xludf.DUMMYFUNCTION("""COMPUTED_VALUE"""),"OTROS")</f>
        <v>OTROS</v>
      </c>
      <c r="I22" s="56" t="str">
        <f ca="1">IFERROR(__xludf.DUMMYFUNCTION("""COMPUTED_VALUE"""),"N/A")</f>
        <v>N/A</v>
      </c>
      <c r="J22" s="57">
        <f ca="1">IFERROR(__xludf.DUMMYFUNCTION("""COMPUTED_VALUE"""),3)</f>
        <v>3</v>
      </c>
      <c r="K22" s="59"/>
      <c r="L22" s="57"/>
      <c r="M22" s="56" t="str">
        <f ca="1">IFERROR(__xludf.DUMMYFUNCTION("""COMPUTED_VALUE"""),"Rafaél Hernandez")</f>
        <v>Rafaél Hernandez</v>
      </c>
      <c r="N22" s="57"/>
      <c r="O22" s="11"/>
      <c r="P22" s="57"/>
      <c r="Q22" s="57"/>
      <c r="R22" s="14"/>
      <c r="S22" s="14"/>
      <c r="T22" s="14"/>
      <c r="U22" s="14"/>
      <c r="V22" s="14"/>
      <c r="W22" s="14"/>
      <c r="X22" s="14"/>
      <c r="Y22" s="14"/>
      <c r="Z22" s="14"/>
      <c r="AA22" s="14"/>
      <c r="AB22" s="14"/>
      <c r="AC22" s="14"/>
      <c r="AD22" s="14"/>
      <c r="AE22" s="14"/>
      <c r="AF22" s="14"/>
      <c r="AG22" s="14"/>
      <c r="AH22" s="14"/>
      <c r="AI22" s="14"/>
      <c r="AJ22" s="60" t="s">
        <v>1180</v>
      </c>
    </row>
    <row r="23" spans="1:36" ht="14.25" hidden="1" customHeight="1">
      <c r="A23" s="1"/>
      <c r="B23" s="56" t="str">
        <f ca="1">IFERROR(__xludf.DUMMYFUNCTION("""COMPUTED_VALUE"""),"1. PROTEGER LA BELLEZA DE LA VIDA")</f>
        <v>1. PROTEGER LA BELLEZA DE LA VIDA</v>
      </c>
      <c r="C23" s="56" t="str">
        <f ca="1">IFERROR(__xludf.DUMMYFUNCTION("""COMPUTED_VALUE"""),"1.3 Valoración de Servicios Ecosistémicos")</f>
        <v>1.3 Valoración de Servicios Ecosistémicos</v>
      </c>
      <c r="D23"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3" s="56"/>
      <c r="F23" s="14" t="str">
        <f ca="1">IFERROR(__xludf.DUMMYFUNCTION("""COMPUTED_VALUE"""),"PAA")</f>
        <v>PAA</v>
      </c>
      <c r="G23" s="56" t="str">
        <f ca="1">IFERROR(__xludf.DUMMYFUNCTION("""COMPUTED_VALUE"""),"PNN La Paya")</f>
        <v>PNN La Paya</v>
      </c>
      <c r="H23" s="57" t="str">
        <f ca="1">IFERROR(__xludf.DUMMYFUNCTION("""COMPUTED_VALUE"""),"OTROS")</f>
        <v>OTROS</v>
      </c>
      <c r="I23" s="56" t="str">
        <f ca="1">IFERROR(__xludf.DUMMYFUNCTION("""COMPUTED_VALUE"""),"N/A")</f>
        <v>N/A</v>
      </c>
      <c r="J23" s="66">
        <f ca="1">IFERROR(__xludf.DUMMYFUNCTION("""COMPUTED_VALUE"""),3)</f>
        <v>3</v>
      </c>
      <c r="K23" s="59"/>
      <c r="L23" s="57"/>
      <c r="M23" s="56" t="str">
        <f ca="1">IFERROR(__xludf.DUMMYFUNCTION("""COMPUTED_VALUE"""),"Rafaél Hernandez")</f>
        <v>Rafaél Hernandez</v>
      </c>
      <c r="N23" s="67"/>
      <c r="O23" s="11"/>
      <c r="P23" s="57"/>
      <c r="Q23" s="57"/>
      <c r="R23" s="14"/>
      <c r="S23" s="14"/>
      <c r="T23" s="14"/>
      <c r="U23" s="14"/>
      <c r="V23" s="14"/>
      <c r="W23" s="14"/>
      <c r="X23" s="14"/>
      <c r="Y23" s="14"/>
      <c r="Z23" s="14"/>
      <c r="AA23" s="14"/>
      <c r="AB23" s="14"/>
      <c r="AC23" s="14"/>
      <c r="AD23" s="14"/>
      <c r="AE23" s="14"/>
      <c r="AF23" s="14"/>
      <c r="AG23" s="14"/>
      <c r="AH23" s="14"/>
      <c r="AI23" s="14"/>
      <c r="AJ23" s="60" t="s">
        <v>1180</v>
      </c>
    </row>
    <row r="24" spans="1:36" ht="96" hidden="1" customHeight="1">
      <c r="A24" s="1"/>
      <c r="B24" s="56" t="str">
        <f ca="1">IFERROR(__xludf.DUMMYFUNCTION("""COMPUTED_VALUE"""),"1. PROTEGER LA BELLEZA DE LA VIDA")</f>
        <v>1. PROTEGER LA BELLEZA DE LA VIDA</v>
      </c>
      <c r="C24" s="56" t="str">
        <f ca="1">IFERROR(__xludf.DUMMYFUNCTION("""COMPUTED_VALUE"""),"1.3 Valoración de Servicios Ecosistémicos")</f>
        <v>1.3 Valoración de Servicios Ecosistémicos</v>
      </c>
      <c r="D24"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4" s="56"/>
      <c r="F24" s="57" t="str">
        <f ca="1">IFERROR(__xludf.DUMMYFUNCTION("""COMPUTED_VALUE"""),"PAA")</f>
        <v>PAA</v>
      </c>
      <c r="G24" s="56" t="str">
        <f ca="1">IFERROR(__xludf.DUMMYFUNCTION("""COMPUTED_VALUE"""),"PNN Río Puré")</f>
        <v>PNN Río Puré</v>
      </c>
      <c r="H24" s="57" t="str">
        <f ca="1">IFERROR(__xludf.DUMMYFUNCTION("""COMPUTED_VALUE"""),"OTROS")</f>
        <v>OTROS</v>
      </c>
      <c r="I24" s="56" t="str">
        <f ca="1">IFERROR(__xludf.DUMMYFUNCTION("""COMPUTED_VALUE"""),"N/A")</f>
        <v>N/A</v>
      </c>
      <c r="J24" s="67">
        <f ca="1">IFERROR(__xludf.DUMMYFUNCTION("""COMPUTED_VALUE"""),3)</f>
        <v>3</v>
      </c>
      <c r="K24" s="59"/>
      <c r="L24" s="56"/>
      <c r="M24" s="56" t="str">
        <f ca="1">IFERROR(__xludf.DUMMYFUNCTION("""COMPUTED_VALUE"""),"Rafaél Hernandez")</f>
        <v>Rafaél Hernandez</v>
      </c>
      <c r="N24" s="57"/>
      <c r="O24" s="19"/>
      <c r="P24" s="57"/>
      <c r="Q24" s="57"/>
      <c r="R24" s="14"/>
      <c r="S24" s="14"/>
      <c r="T24" s="14"/>
      <c r="U24" s="14"/>
      <c r="V24" s="14"/>
      <c r="W24" s="14"/>
      <c r="X24" s="14"/>
      <c r="Y24" s="14"/>
      <c r="Z24" s="14"/>
      <c r="AA24" s="14"/>
      <c r="AB24" s="14"/>
      <c r="AC24" s="14"/>
      <c r="AD24" s="14"/>
      <c r="AE24" s="14"/>
      <c r="AF24" s="14"/>
      <c r="AG24" s="14"/>
      <c r="AH24" s="14"/>
      <c r="AI24" s="14"/>
      <c r="AJ24" s="60" t="s">
        <v>1180</v>
      </c>
    </row>
    <row r="25" spans="1:36" ht="96" hidden="1" customHeight="1">
      <c r="A25" s="1"/>
      <c r="B25" s="56" t="str">
        <f ca="1">IFERROR(__xludf.DUMMYFUNCTION("""COMPUTED_VALUE"""),"1. PROTEGER LA BELLEZA DE LA VIDA")</f>
        <v>1. PROTEGER LA BELLEZA DE LA VIDA</v>
      </c>
      <c r="C25" s="56" t="str">
        <f ca="1">IFERROR(__xludf.DUMMYFUNCTION("""COMPUTED_VALUE"""),"1.3 Valoración de Servicios Ecosistémicos")</f>
        <v>1.3 Valoración de Servicios Ecosistémicos</v>
      </c>
      <c r="D2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5" s="56"/>
      <c r="F25" s="57" t="str">
        <f ca="1">IFERROR(__xludf.DUMMYFUNCTION("""COMPUTED_VALUE"""),"PAA")</f>
        <v>PAA</v>
      </c>
      <c r="G25" s="56" t="str">
        <f ca="1">IFERROR(__xludf.DUMMYFUNCTION("""COMPUTED_VALUE"""),"PNN Serranía de Chiribiquete")</f>
        <v>PNN Serranía de Chiribiquete</v>
      </c>
      <c r="H25" s="56" t="str">
        <f ca="1">IFERROR(__xludf.DUMMYFUNCTION("""COMPUTED_VALUE"""),"OTROS")</f>
        <v>OTROS</v>
      </c>
      <c r="I25" s="56" t="str">
        <f ca="1">IFERROR(__xludf.DUMMYFUNCTION("""COMPUTED_VALUE"""),"N/A")</f>
        <v>N/A</v>
      </c>
      <c r="J25" s="57">
        <f ca="1">IFERROR(__xludf.DUMMYFUNCTION("""COMPUTED_VALUE"""),4)</f>
        <v>4</v>
      </c>
      <c r="K25" s="59"/>
      <c r="L25" s="56"/>
      <c r="M25" s="56" t="str">
        <f ca="1">IFERROR(__xludf.DUMMYFUNCTION("""COMPUTED_VALUE"""),"Rafaél Hernandez")</f>
        <v>Rafaél Hernandez</v>
      </c>
      <c r="N25" s="56"/>
      <c r="O25" s="11"/>
      <c r="P25" s="56"/>
      <c r="Q25" s="56"/>
      <c r="R25" s="56"/>
      <c r="S25" s="56"/>
      <c r="T25" s="56"/>
      <c r="U25" s="56"/>
      <c r="V25" s="56"/>
      <c r="W25" s="56"/>
      <c r="X25" s="56"/>
      <c r="Y25" s="56"/>
      <c r="Z25" s="56"/>
      <c r="AA25" s="56"/>
      <c r="AB25" s="56"/>
      <c r="AC25" s="56"/>
      <c r="AD25" s="56"/>
      <c r="AE25" s="14"/>
      <c r="AF25" s="14"/>
      <c r="AG25" s="14"/>
      <c r="AH25" s="14"/>
      <c r="AI25" s="14"/>
      <c r="AJ25" s="60" t="s">
        <v>1180</v>
      </c>
    </row>
    <row r="26" spans="1:36" ht="14.25" hidden="1" customHeight="1">
      <c r="A26" s="1"/>
      <c r="B26" s="56" t="str">
        <f ca="1">IFERROR(__xludf.DUMMYFUNCTION("""COMPUTED_VALUE"""),"1. PROTEGER LA BELLEZA DE LA VIDA")</f>
        <v>1. PROTEGER LA BELLEZA DE LA VIDA</v>
      </c>
      <c r="C26" s="56" t="str">
        <f ca="1">IFERROR(__xludf.DUMMYFUNCTION("""COMPUTED_VALUE"""),"1.3 Valoración de Servicios Ecosistémicos")</f>
        <v>1.3 Valoración de Servicios Ecosistémicos</v>
      </c>
      <c r="D26"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6" s="56"/>
      <c r="F26" s="14" t="str">
        <f ca="1">IFERROR(__xludf.DUMMYFUNCTION("""COMPUTED_VALUE"""),"PAA")</f>
        <v>PAA</v>
      </c>
      <c r="G26" s="56" t="str">
        <f ca="1">IFERROR(__xludf.DUMMYFUNCTION("""COMPUTED_VALUE"""),"PNN Serranía de los Churumbelos")</f>
        <v>PNN Serranía de los Churumbelos</v>
      </c>
      <c r="H26" s="56" t="str">
        <f ca="1">IFERROR(__xludf.DUMMYFUNCTION("""COMPUTED_VALUE"""),"OTROS")</f>
        <v>OTROS</v>
      </c>
      <c r="I26" s="56" t="str">
        <f ca="1">IFERROR(__xludf.DUMMYFUNCTION("""COMPUTED_VALUE"""),"N/A")</f>
        <v>N/A</v>
      </c>
      <c r="J26" s="66">
        <f ca="1">IFERROR(__xludf.DUMMYFUNCTION("""COMPUTED_VALUE"""),3)</f>
        <v>3</v>
      </c>
      <c r="K26" s="59"/>
      <c r="L26" s="56"/>
      <c r="M26" s="56" t="str">
        <f ca="1">IFERROR(__xludf.DUMMYFUNCTION("""COMPUTED_VALUE"""),"Rafaél Hernandez")</f>
        <v>Rafaél Hernandez</v>
      </c>
      <c r="N26" s="56"/>
      <c r="O26" s="11"/>
      <c r="P26" s="56"/>
      <c r="Q26" s="56"/>
      <c r="R26" s="56"/>
      <c r="S26" s="56"/>
      <c r="T26" s="56"/>
      <c r="U26" s="56"/>
      <c r="V26" s="56"/>
      <c r="W26" s="56"/>
      <c r="X26" s="56"/>
      <c r="Y26" s="56"/>
      <c r="Z26" s="56"/>
      <c r="AA26" s="56"/>
      <c r="AB26" s="56"/>
      <c r="AC26" s="56"/>
      <c r="AD26" s="56"/>
      <c r="AE26" s="14"/>
      <c r="AF26" s="14"/>
      <c r="AG26" s="14"/>
      <c r="AH26" s="14"/>
      <c r="AI26" s="14"/>
      <c r="AJ26" s="60" t="s">
        <v>1180</v>
      </c>
    </row>
    <row r="27" spans="1:36" ht="14.25" hidden="1" customHeight="1">
      <c r="A27" s="1"/>
      <c r="B27" s="56" t="str">
        <f ca="1">IFERROR(__xludf.DUMMYFUNCTION("""COMPUTED_VALUE"""),"1. PROTEGER LA BELLEZA DE LA VIDA")</f>
        <v>1. PROTEGER LA BELLEZA DE LA VIDA</v>
      </c>
      <c r="C27" s="56" t="str">
        <f ca="1">IFERROR(__xludf.DUMMYFUNCTION("""COMPUTED_VALUE"""),"1.3 Valoración de Servicios Ecosistémicos")</f>
        <v>1.3 Valoración de Servicios Ecosistémicos</v>
      </c>
      <c r="D27"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E27" s="56"/>
      <c r="F27" s="14" t="str">
        <f ca="1">IFERROR(__xludf.DUMMYFUNCTION("""COMPUTED_VALUE"""),"PAA")</f>
        <v>PAA</v>
      </c>
      <c r="G27" s="56" t="str">
        <f ca="1">IFERROR(__xludf.DUMMYFUNCTION("""COMPUTED_VALUE"""),"PNN Yaigojé Apaporis")</f>
        <v>PNN Yaigojé Apaporis</v>
      </c>
      <c r="H27" s="56" t="str">
        <f ca="1">IFERROR(__xludf.DUMMYFUNCTION("""COMPUTED_VALUE"""),"OTROS")</f>
        <v>OTROS</v>
      </c>
      <c r="I27" s="56" t="str">
        <f ca="1">IFERROR(__xludf.DUMMYFUNCTION("""COMPUTED_VALUE"""),"N/A")</f>
        <v>N/A</v>
      </c>
      <c r="J27" s="66">
        <f ca="1">IFERROR(__xludf.DUMMYFUNCTION("""COMPUTED_VALUE"""),3)</f>
        <v>3</v>
      </c>
      <c r="K27" s="59"/>
      <c r="L27" s="56"/>
      <c r="M27" s="56" t="str">
        <f ca="1">IFERROR(__xludf.DUMMYFUNCTION("""COMPUTED_VALUE"""),"Rafaél Hernandez")</f>
        <v>Rafaél Hernandez</v>
      </c>
      <c r="N27" s="56"/>
      <c r="O27" s="11"/>
      <c r="P27" s="56"/>
      <c r="Q27" s="56"/>
      <c r="R27" s="56"/>
      <c r="S27" s="56"/>
      <c r="T27" s="56"/>
      <c r="U27" s="56"/>
      <c r="V27" s="56"/>
      <c r="W27" s="56"/>
      <c r="X27" s="56"/>
      <c r="Y27" s="56"/>
      <c r="Z27" s="56"/>
      <c r="AA27" s="56"/>
      <c r="AB27" s="56"/>
      <c r="AC27" s="56"/>
      <c r="AD27" s="56"/>
      <c r="AE27" s="14"/>
      <c r="AF27" s="14"/>
      <c r="AG27" s="14"/>
      <c r="AH27" s="14"/>
      <c r="AI27" s="14"/>
      <c r="AJ27" s="60" t="s">
        <v>1180</v>
      </c>
    </row>
    <row r="28" spans="1:36" ht="14.25" hidden="1" customHeight="1">
      <c r="A28" s="1"/>
      <c r="B28" s="56" t="str">
        <f ca="1">IFERROR(__xludf.DUMMYFUNCTION("""COMPUTED_VALUE"""),"2. TERRITORIOS SOSTENIBLES E INNOVADORES")</f>
        <v>2. TERRITORIOS SOSTENIBLES E INNOVADORES</v>
      </c>
      <c r="C28" s="56" t="str">
        <f ca="1">IFERROR(__xludf.DUMMYFUNCTION("""COMPUTED_VALUE"""),"2.1 Bioeconomía y Ecoturismo")</f>
        <v>2.1 Bioeconomía y Ecoturismo</v>
      </c>
      <c r="D28" s="56" t="str">
        <f ca="1">IFERROR(__xludf.DUMMYFUNCTION("""COMPUTED_VALUE"""),"No. de Visitantes en las áreas protegidas con vocación ecoturística")</f>
        <v>No. de Visitantes en las áreas protegidas con vocación ecoturística</v>
      </c>
      <c r="E28" s="56" t="str">
        <f ca="1">IFERROR(__xludf.DUMMYFUNCTION("""COMPUTED_VALUE"""),"Excel de relacion de recaudo de visitantes (Debe der el mismo que se envía a la DTOR- SSNA)")</f>
        <v>Excel de relacion de recaudo de visitantes (Debe der el mismo que se envía a la DTOR- SSNA)</v>
      </c>
      <c r="F28" s="14" t="str">
        <f ca="1">IFERROR(__xludf.DUMMYFUNCTION("""COMPUTED_VALUE"""),"PEI-PI")</f>
        <v>PEI-PI</v>
      </c>
      <c r="G28" s="56" t="str">
        <f ca="1">IFERROR(__xludf.DUMMYFUNCTION("""COMPUTED_VALUE"""),"PNN Amacayacu")</f>
        <v>PNN Amacayacu</v>
      </c>
      <c r="H28" s="56" t="str">
        <f ca="1">IFERROR(__xludf.DUMMYFUNCTION("""COMPUTED_VALUE"""),"FONAM")</f>
        <v>FONAM</v>
      </c>
      <c r="I28"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8" s="57">
        <f ca="1">IFERROR(__xludf.DUMMYFUNCTION("""COMPUTED_VALUE"""),380)</f>
        <v>380</v>
      </c>
      <c r="K28" s="59">
        <f ca="1">IFERROR(__xludf.DUMMYFUNCTION("""COMPUTED_VALUE"""),121584467)</f>
        <v>121584467</v>
      </c>
      <c r="L28" s="56" t="str">
        <f ca="1">IFERROR(__xludf.DUMMYFUNCTION("""COMPUTED_VALUE"""),"Esta pendiente revisar meta en el SENDA pues se relacionan solo 350")</f>
        <v>Esta pendiente revisar meta en el SENDA pues se relacionan solo 350</v>
      </c>
      <c r="M28" s="56" t="str">
        <f ca="1">IFERROR(__xludf.DUMMYFUNCTION("""COMPUTED_VALUE"""),"Iván Rodriguez")</f>
        <v>Iván Rodriguez</v>
      </c>
      <c r="N28" s="56"/>
      <c r="O28" s="11"/>
      <c r="P28" s="56"/>
      <c r="Q28" s="56"/>
      <c r="R28" s="56"/>
      <c r="S28" s="56"/>
      <c r="T28" s="56"/>
      <c r="U28" s="56"/>
      <c r="V28" s="56"/>
      <c r="W28" s="56"/>
      <c r="X28" s="56"/>
      <c r="Y28" s="56"/>
      <c r="Z28" s="56"/>
      <c r="AA28" s="56"/>
      <c r="AB28" s="56"/>
      <c r="AC28" s="56"/>
      <c r="AD28" s="56"/>
      <c r="AE28" s="14"/>
      <c r="AF28" s="14"/>
      <c r="AG28" s="14"/>
      <c r="AH28" s="14"/>
      <c r="AI28" s="14"/>
      <c r="AJ28" s="60" t="s">
        <v>1180</v>
      </c>
    </row>
    <row r="29" spans="1:36" ht="14.25" hidden="1" customHeight="1">
      <c r="A29" s="1"/>
      <c r="B29" s="56" t="str">
        <f ca="1">IFERROR(__xludf.DUMMYFUNCTION("""COMPUTED_VALUE"""),"2. TERRITORIOS SOSTENIBLES E INNOVADORES")</f>
        <v>2. TERRITORIOS SOSTENIBLES E INNOVADORES</v>
      </c>
      <c r="C29" s="56" t="str">
        <f ca="1">IFERROR(__xludf.DUMMYFUNCTION("""COMPUTED_VALUE"""),"2.1 Bioeconomía y Ecoturismo")</f>
        <v>2.1 Bioeconomía y Ecoturismo</v>
      </c>
      <c r="D29" s="56" t="str">
        <f ca="1">IFERROR(__xludf.DUMMYFUNCTION("""COMPUTED_VALUE"""),"No. de Visitantes en las áreas protegidas con vocación ecoturística")</f>
        <v>No. de Visitantes en las áreas protegidas con vocación ecoturística</v>
      </c>
      <c r="E29" s="56" t="str">
        <f ca="1">IFERROR(__xludf.DUMMYFUNCTION("""COMPUTED_VALUE"""),"Excel de relacion de recaudo de visitantes (Debe der el mismo que se envía a la DTOR- SSNA)")</f>
        <v>Excel de relacion de recaudo de visitantes (Debe der el mismo que se envía a la DTOR- SSNA)</v>
      </c>
      <c r="F29" s="14" t="str">
        <f ca="1">IFERROR(__xludf.DUMMYFUNCTION("""COMPUTED_VALUE"""),"PEI-PI")</f>
        <v>PEI-PI</v>
      </c>
      <c r="G29" s="56" t="str">
        <f ca="1">IFERROR(__xludf.DUMMYFUNCTION("""COMPUTED_VALUE"""),"PNN Amacayacu")</f>
        <v>PNN Amacayacu</v>
      </c>
      <c r="H29" s="56" t="str">
        <f ca="1">IFERROR(__xludf.DUMMYFUNCTION("""COMPUTED_VALUE"""),"PGN")</f>
        <v>PGN</v>
      </c>
      <c r="I29" s="56" t="str">
        <f ca="1">IFERROR(__xludf.DUMMYFUNCTION("""COMPUTED_VALUE"""),"25. Implementar acciones encaminadas al sostenimiento del ecoturismo en las áreas protegidas y sus zonas de influencia.")</f>
        <v>25. Implementar acciones encaminadas al sostenimiento del ecoturismo en las áreas protegidas y sus zonas de influencia.</v>
      </c>
      <c r="J29" s="57">
        <f ca="1">IFERROR(__xludf.DUMMYFUNCTION("""COMPUTED_VALUE"""),120)</f>
        <v>120</v>
      </c>
      <c r="K29" s="59">
        <f ca="1">IFERROR(__xludf.DUMMYFUNCTION("""COMPUTED_VALUE"""),33700000)</f>
        <v>33700000</v>
      </c>
      <c r="L29" s="56" t="str">
        <f ca="1">IFERROR(__xludf.DUMMYFUNCTION("""COMPUTED_VALUE"""),"Esta pendiente revisar meta en el SENDA pues se relacionan solo 350")</f>
        <v>Esta pendiente revisar meta en el SENDA pues se relacionan solo 350</v>
      </c>
      <c r="M29" s="56" t="str">
        <f ca="1">IFERROR(__xludf.DUMMYFUNCTION("""COMPUTED_VALUE"""),"Iván Rodriguez")</f>
        <v>Iván Rodriguez</v>
      </c>
      <c r="N29" s="56"/>
      <c r="O29" s="11"/>
      <c r="P29" s="56"/>
      <c r="Q29" s="56"/>
      <c r="R29" s="56"/>
      <c r="S29" s="56"/>
      <c r="T29" s="56"/>
      <c r="U29" s="56"/>
      <c r="V29" s="56"/>
      <c r="W29" s="56"/>
      <c r="X29" s="56"/>
      <c r="Y29" s="56"/>
      <c r="Z29" s="56"/>
      <c r="AA29" s="56"/>
      <c r="AB29" s="56"/>
      <c r="AC29" s="56"/>
      <c r="AD29" s="56"/>
      <c r="AE29" s="14"/>
      <c r="AF29" s="14"/>
      <c r="AG29" s="14"/>
      <c r="AH29" s="14"/>
      <c r="AI29" s="14"/>
      <c r="AJ29" s="60" t="s">
        <v>1180</v>
      </c>
    </row>
    <row r="30" spans="1:36" ht="14.25" hidden="1" customHeight="1">
      <c r="A30" s="1"/>
      <c r="B30" s="56" t="str">
        <f ca="1">IFERROR(__xludf.DUMMYFUNCTION("""COMPUTED_VALUE"""),"2. TERRITORIOS SOSTENIBLES E INNOVADORES")</f>
        <v>2. TERRITORIOS SOSTENIBLES E INNOVADORES</v>
      </c>
      <c r="C30" s="56" t="str">
        <f ca="1">IFERROR(__xludf.DUMMYFUNCTION("""COMPUTED_VALUE"""),"2.1 Bioeconomía y Ecoturismo")</f>
        <v>2.1 Bioeconomía y Ecoturismo</v>
      </c>
      <c r="D30" s="56" t="str">
        <f ca="1">IFERROR(__xludf.DUMMYFUNCTION("""COMPUTED_VALUE"""),"Número de AP que gestionan de manera participativa y efectiva el ecoturismo como estrategia de conservación")</f>
        <v>Número de AP que gestionan de manera participativa y efectiva el ecoturismo como estrategia de conservación</v>
      </c>
      <c r="E30" s="56" t="str">
        <f ca="1">IFERROR(__xludf.DUMMYFUNCTION("""COMPUTED_VALUE"""),"Hoja metodologica de seguimiento al POE diligenciada y hoja para el cálculo del indicador compilada por la Dirección Territorial")</f>
        <v>Hoja metodologica de seguimiento al POE diligenciada y hoja para el cálculo del indicador compilada por la Dirección Territorial</v>
      </c>
      <c r="F30" s="14" t="str">
        <f ca="1">IFERROR(__xludf.DUMMYFUNCTION("""COMPUTED_VALUE"""),"PAA")</f>
        <v>PAA</v>
      </c>
      <c r="G30" s="56" t="str">
        <f ca="1">IFERROR(__xludf.DUMMYFUNCTION("""COMPUTED_VALUE"""),"PNN Amacayacu")</f>
        <v>PNN Amacayacu</v>
      </c>
      <c r="H30" s="56" t="str">
        <f ca="1">IFERROR(__xludf.DUMMYFUNCTION("""COMPUTED_VALUE"""),"FONAM")</f>
        <v>FONAM</v>
      </c>
      <c r="I30" s="56" t="str">
        <f ca="1">IFERROR(__xludf.DUMMYFUNCTION("""COMPUTED_VALUE"""),"N/A")</f>
        <v>N/A</v>
      </c>
      <c r="J30" s="73">
        <f ca="1">IFERROR(__xludf.DUMMYFUNCTION("""COMPUTED_VALUE"""),0.7324)</f>
        <v>0.73240000000000005</v>
      </c>
      <c r="K30" s="59" t="str">
        <f ca="1">IFERROR(__xludf.DUMMYFUNCTION("""COMPUTED_VALUE"""),"   -")</f>
        <v xml:space="preserve">   -</v>
      </c>
      <c r="L30" s="56"/>
      <c r="M30" s="56" t="str">
        <f ca="1">IFERROR(__xludf.DUMMYFUNCTION("""COMPUTED_VALUE"""),"Iván Rodriguez")</f>
        <v>Iván Rodriguez</v>
      </c>
      <c r="N30" s="56"/>
      <c r="O30" s="11"/>
      <c r="P30" s="56"/>
      <c r="Q30" s="56"/>
      <c r="R30" s="56"/>
      <c r="S30" s="56"/>
      <c r="T30" s="56"/>
      <c r="U30" s="56"/>
      <c r="V30" s="56"/>
      <c r="W30" s="56"/>
      <c r="X30" s="56"/>
      <c r="Y30" s="56"/>
      <c r="Z30" s="56"/>
      <c r="AA30" s="56"/>
      <c r="AB30" s="56"/>
      <c r="AC30" s="56"/>
      <c r="AD30" s="56"/>
      <c r="AE30" s="14"/>
      <c r="AF30" s="14"/>
      <c r="AG30" s="14"/>
      <c r="AH30" s="14"/>
      <c r="AI30" s="14"/>
      <c r="AJ30" s="60" t="s">
        <v>1180</v>
      </c>
    </row>
    <row r="31" spans="1:36" ht="14.25" hidden="1" customHeight="1">
      <c r="A31" s="1"/>
      <c r="B31" s="56" t="str">
        <f ca="1">IFERROR(__xludf.DUMMYFUNCTION("""COMPUTED_VALUE"""),"2. TERRITORIOS SOSTENIBLES E INNOVADORES")</f>
        <v>2. TERRITORIOS SOSTENIBLES E INNOVADORES</v>
      </c>
      <c r="C31" s="56" t="str">
        <f ca="1">IFERROR(__xludf.DUMMYFUNCTION("""COMPUTED_VALUE"""),"2.1 Bioeconomía y Ecoturismo")</f>
        <v>2.1 Bioeconomía y Ecoturismo</v>
      </c>
      <c r="D31" s="56" t="str">
        <f ca="1">IFERROR(__xludf.DUMMYFUNCTION("""COMPUTED_VALUE"""),"Emprendimientos apoyados para la incorporación de mejores prácticas de uso manejo y aprovechamiento de los sistemas biológicos")</f>
        <v>Emprendimientos apoyados para la incorporación de mejores prácticas de uso manejo y aprovechamiento de los sistemas biológicos</v>
      </c>
      <c r="E31" s="56"/>
      <c r="F31" s="14" t="str">
        <f ca="1">IFERROR(__xludf.DUMMYFUNCTION("""COMPUTED_VALUE"""),"PEI")</f>
        <v>PEI</v>
      </c>
      <c r="G31" s="56" t="str">
        <f ca="1">IFERROR(__xludf.DUMMYFUNCTION("""COMPUTED_VALUE"""),"DTAM")</f>
        <v>DTAM</v>
      </c>
      <c r="H31" s="56" t="str">
        <f ca="1">IFERROR(__xludf.DUMMYFUNCTION("""COMPUTED_VALUE"""),"FONAM")</f>
        <v>FONAM</v>
      </c>
      <c r="I31" s="56" t="str">
        <f ca="1">IFERROR(__xludf.DUMMYFUNCTION("""COMPUTED_VALUE"""),"N/A")</f>
        <v>N/A</v>
      </c>
      <c r="J31" s="57">
        <f ca="1">IFERROR(__xludf.DUMMYFUNCTION("""COMPUTED_VALUE"""),12)</f>
        <v>12</v>
      </c>
      <c r="K31" s="59"/>
      <c r="L31" s="56"/>
      <c r="M31" s="56" t="str">
        <f ca="1">IFERROR(__xludf.DUMMYFUNCTION("""COMPUTED_VALUE"""),"Iván Rodriguez")</f>
        <v>Iván Rodriguez</v>
      </c>
      <c r="N31" s="56"/>
      <c r="O31" s="11"/>
      <c r="P31" s="56"/>
      <c r="Q31" s="56"/>
      <c r="R31" s="56"/>
      <c r="S31" s="56"/>
      <c r="T31" s="56"/>
      <c r="U31" s="56"/>
      <c r="V31" s="56"/>
      <c r="W31" s="56"/>
      <c r="X31" s="56"/>
      <c r="Y31" s="56"/>
      <c r="Z31" s="56"/>
      <c r="AA31" s="56"/>
      <c r="AB31" s="56"/>
      <c r="AC31" s="56"/>
      <c r="AD31" s="56"/>
      <c r="AE31" s="14"/>
      <c r="AF31" s="14"/>
      <c r="AG31" s="14"/>
      <c r="AH31" s="14"/>
      <c r="AI31" s="14"/>
      <c r="AJ31" s="60" t="s">
        <v>1180</v>
      </c>
    </row>
    <row r="32" spans="1:36" ht="14.25" hidden="1" customHeight="1">
      <c r="A32" s="1"/>
      <c r="B32" s="56" t="str">
        <f ca="1">IFERROR(__xludf.DUMMYFUNCTION("""COMPUTED_VALUE"""),"4. PAZ CON LA NATURALEZA")</f>
        <v>4. PAZ CON LA NATURALEZA</v>
      </c>
      <c r="C32" s="56" t="str">
        <f ca="1">IFERROR(__xludf.DUMMYFUNCTION("""COMPUTED_VALUE"""),"4.1 Gobernanza participación y conflictos socioambientales")</f>
        <v>4.1 Gobernanza participación y conflictos socioambientales</v>
      </c>
      <c r="D32" s="56" t="str">
        <f ca="1">IFERROR(__xludf.DUMMYFUNCTION("""COMPUTED_VALUE"""),"Documentos de lineamientos técnicos realizados")</f>
        <v>Documentos de lineamientos técnicos realizados</v>
      </c>
      <c r="E3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32" s="14" t="str">
        <f ca="1">IFERROR(__xludf.DUMMYFUNCTION("""COMPUTED_VALUE"""),"PI")</f>
        <v>PI</v>
      </c>
      <c r="G32" s="56" t="str">
        <f ca="1">IFERROR(__xludf.DUMMYFUNCTION("""COMPUTED_VALUE"""),"PNN Alto Fragua Indi Wasi")</f>
        <v>PNN Alto Fragua Indi Wasi</v>
      </c>
      <c r="H32" s="56" t="str">
        <f ca="1">IFERROR(__xludf.DUMMYFUNCTION("""COMPUTED_VALUE"""),"PGN")</f>
        <v>PGN</v>
      </c>
      <c r="I32"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32" s="57">
        <f ca="1">IFERROR(__xludf.DUMMYFUNCTION("""COMPUTED_VALUE"""),0)</f>
        <v>0</v>
      </c>
      <c r="K32" s="59">
        <f ca="1">IFERROR(__xludf.DUMMYFUNCTION("""COMPUTED_VALUE"""),59778547.5)</f>
        <v>59778547.5</v>
      </c>
      <c r="L32" s="56" t="str">
        <f ca="1">IFERROR(__xludf.DUMMYFUNCTION("""COMPUTED_VALUE"""),"Reporte cualitivativo de seguimiento")</f>
        <v>Reporte cualitivativo de seguimiento</v>
      </c>
      <c r="M32" s="56" t="str">
        <f ca="1">IFERROR(__xludf.DUMMYFUNCTION("""COMPUTED_VALUE"""),"Shalom Sánchez")</f>
        <v>Shalom Sánchez</v>
      </c>
      <c r="N32" s="56"/>
      <c r="O32" s="11"/>
      <c r="P32" s="56"/>
      <c r="Q32" s="56"/>
      <c r="R32" s="56"/>
      <c r="S32" s="56"/>
      <c r="T32" s="56"/>
      <c r="U32" s="56"/>
      <c r="V32" s="56"/>
      <c r="W32" s="56"/>
      <c r="X32" s="56"/>
      <c r="Y32" s="56"/>
      <c r="Z32" s="56"/>
      <c r="AA32" s="56"/>
      <c r="AB32" s="56"/>
      <c r="AC32" s="56"/>
      <c r="AD32" s="56"/>
      <c r="AE32" s="14"/>
      <c r="AF32" s="14"/>
      <c r="AG32" s="14"/>
      <c r="AH32" s="14"/>
      <c r="AI32" s="14"/>
      <c r="AJ32" s="60" t="s">
        <v>1180</v>
      </c>
    </row>
    <row r="33" spans="1:36" ht="14.25" hidden="1" customHeight="1">
      <c r="A33" s="1"/>
      <c r="B33" s="56" t="str">
        <f ca="1">IFERROR(__xludf.DUMMYFUNCTION("""COMPUTED_VALUE"""),"4. PAZ CON LA NATURALEZA")</f>
        <v>4. PAZ CON LA NATURALEZA</v>
      </c>
      <c r="C33" s="56" t="str">
        <f ca="1">IFERROR(__xludf.DUMMYFUNCTION("""COMPUTED_VALUE"""),"4.1 Gobernanza participación y conflictos socioambientales")</f>
        <v>4.1 Gobernanza participación y conflictos socioambientales</v>
      </c>
      <c r="D3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3"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3" s="14" t="str">
        <f ca="1">IFERROR(__xludf.DUMMYFUNCTION("""COMPUTED_VALUE"""),"PEI-PI")</f>
        <v>PEI-PI</v>
      </c>
      <c r="G33" s="56" t="str">
        <f ca="1">IFERROR(__xludf.DUMMYFUNCTION("""COMPUTED_VALUE"""),"PNN Alto Fragua Indi Wasi")</f>
        <v>PNN Alto Fragua Indi Wasi</v>
      </c>
      <c r="H33" s="56" t="str">
        <f ca="1">IFERROR(__xludf.DUMMYFUNCTION("""COMPUTED_VALUE"""),"PGN")</f>
        <v>PGN</v>
      </c>
      <c r="I33"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3" s="57">
        <f ca="1">IFERROR(__xludf.DUMMYFUNCTION("""COMPUTED_VALUE"""),6)</f>
        <v>6</v>
      </c>
      <c r="K33" s="59">
        <f ca="1">IFERROR(__xludf.DUMMYFUNCTION("""COMPUTED_VALUE"""),54000000)</f>
        <v>54000000</v>
      </c>
      <c r="L33" s="56" t="str">
        <f ca="1">IFERROR(__xludf.DUMMYFUNCTION("""COMPUTED_VALUE"""),"Reporte en DRIVE 6, en SENDA 2")</f>
        <v>Reporte en DRIVE 6, en SENDA 2</v>
      </c>
      <c r="M33" s="56" t="str">
        <f ca="1">IFERROR(__xludf.DUMMYFUNCTION("""COMPUTED_VALUE"""),"Esteban Carrillo")</f>
        <v>Esteban Carrillo</v>
      </c>
      <c r="N33" s="56"/>
      <c r="O33" s="11"/>
      <c r="P33" s="56"/>
      <c r="Q33" s="56"/>
      <c r="R33" s="56"/>
      <c r="S33" s="56"/>
      <c r="T33" s="56"/>
      <c r="U33" s="56"/>
      <c r="V33" s="56"/>
      <c r="W33" s="56"/>
      <c r="X33" s="56"/>
      <c r="Y33" s="56"/>
      <c r="Z33" s="56"/>
      <c r="AA33" s="56"/>
      <c r="AB33" s="56"/>
      <c r="AC33" s="56"/>
      <c r="AD33" s="56"/>
      <c r="AE33" s="14"/>
      <c r="AF33" s="14"/>
      <c r="AG33" s="14"/>
      <c r="AH33" s="14"/>
      <c r="AI33" s="14"/>
      <c r="AJ33" s="60" t="s">
        <v>1180</v>
      </c>
    </row>
    <row r="34" spans="1:36" ht="14.25" hidden="1" customHeight="1">
      <c r="A34" s="1"/>
      <c r="B34" s="56" t="str">
        <f ca="1">IFERROR(__xludf.DUMMYFUNCTION("""COMPUTED_VALUE"""),"4. PAZ CON LA NATURALEZA")</f>
        <v>4. PAZ CON LA NATURALEZA</v>
      </c>
      <c r="C34" s="56" t="str">
        <f ca="1">IFERROR(__xludf.DUMMYFUNCTION("""COMPUTED_VALUE"""),"4.1 Gobernanza participación y conflictos socioambientales")</f>
        <v>4.1 Gobernanza participación y conflictos socioambientales</v>
      </c>
      <c r="D3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4" s="14" t="str">
        <f ca="1">IFERROR(__xludf.DUMMYFUNCTION("""COMPUTED_VALUE"""),"PEI-PI")</f>
        <v>PEI-PI</v>
      </c>
      <c r="G34" s="56" t="str">
        <f ca="1">IFERROR(__xludf.DUMMYFUNCTION("""COMPUTED_VALUE"""),"PNN Amacayacu")</f>
        <v>PNN Amacayacu</v>
      </c>
      <c r="H34" s="56" t="str">
        <f ca="1">IFERROR(__xludf.DUMMYFUNCTION("""COMPUTED_VALUE"""),"PGN")</f>
        <v>PGN</v>
      </c>
      <c r="I3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4" s="57">
        <f ca="1">IFERROR(__xludf.DUMMYFUNCTION("""COMPUTED_VALUE"""),2)</f>
        <v>2</v>
      </c>
      <c r="K34" s="59">
        <f ca="1">IFERROR(__xludf.DUMMYFUNCTION("""COMPUTED_VALUE"""),125181617)</f>
        <v>125181617</v>
      </c>
      <c r="L34" s="56" t="str">
        <f ca="1">IFERROR(__xludf.DUMMYFUNCTION("""COMPUTED_VALUE"""),"Reporte en DRIVE 1")</f>
        <v>Reporte en DRIVE 1</v>
      </c>
      <c r="M34" s="56" t="str">
        <f ca="1">IFERROR(__xludf.DUMMYFUNCTION("""COMPUTED_VALUE"""),"Esteban Carrillo")</f>
        <v>Esteban Carrillo</v>
      </c>
      <c r="N34" s="56"/>
      <c r="O34" s="11"/>
      <c r="P34" s="56"/>
      <c r="Q34" s="56"/>
      <c r="R34" s="56"/>
      <c r="S34" s="56"/>
      <c r="T34" s="56"/>
      <c r="U34" s="56"/>
      <c r="V34" s="56"/>
      <c r="W34" s="56"/>
      <c r="X34" s="56"/>
      <c r="Y34" s="56"/>
      <c r="Z34" s="56"/>
      <c r="AA34" s="56"/>
      <c r="AB34" s="56"/>
      <c r="AC34" s="56"/>
      <c r="AD34" s="56"/>
      <c r="AE34" s="14"/>
      <c r="AF34" s="14"/>
      <c r="AG34" s="14"/>
      <c r="AH34" s="14"/>
      <c r="AI34" s="14"/>
      <c r="AJ34" s="60" t="s">
        <v>1180</v>
      </c>
    </row>
    <row r="35" spans="1:36" ht="14.25" hidden="1" customHeight="1">
      <c r="A35" s="1"/>
      <c r="B35" s="56" t="str">
        <f ca="1">IFERROR(__xludf.DUMMYFUNCTION("""COMPUTED_VALUE"""),"4. PAZ CON LA NATURALEZA")</f>
        <v>4. PAZ CON LA NATURALEZA</v>
      </c>
      <c r="C35" s="56" t="str">
        <f ca="1">IFERROR(__xludf.DUMMYFUNCTION("""COMPUTED_VALUE"""),"4.1 Gobernanza participación y conflictos socioambientales")</f>
        <v>4.1 Gobernanza participación y conflictos socioambientales</v>
      </c>
      <c r="D3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5" s="14" t="str">
        <f ca="1">IFERROR(__xludf.DUMMYFUNCTION("""COMPUTED_VALUE"""),"PEI-PI")</f>
        <v>PEI-PI</v>
      </c>
      <c r="G35" s="56" t="str">
        <f ca="1">IFERROR(__xludf.DUMMYFUNCTION("""COMPUTED_VALUE"""),"PNN Amacayacu")</f>
        <v>PNN Amacayacu</v>
      </c>
      <c r="H35" s="56" t="str">
        <f ca="1">IFERROR(__xludf.DUMMYFUNCTION("""COMPUTED_VALUE"""),"GESTIÓN-FONAM")</f>
        <v>GESTIÓN-FONAM</v>
      </c>
      <c r="I3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5" s="57">
        <f ca="1">IFERROR(__xludf.DUMMYFUNCTION("""COMPUTED_VALUE"""),2)</f>
        <v>2</v>
      </c>
      <c r="K35" s="59">
        <f ca="1">IFERROR(__xludf.DUMMYFUNCTION("""COMPUTED_VALUE"""),127066623)</f>
        <v>127066623</v>
      </c>
      <c r="L35" s="56" t="str">
        <f ca="1">IFERROR(__xludf.DUMMYFUNCTION("""COMPUTED_VALUE"""),"Reporte en DRIVE 2, en SENDA 2")</f>
        <v>Reporte en DRIVE 2, en SENDA 2</v>
      </c>
      <c r="M35" s="56" t="str">
        <f ca="1">IFERROR(__xludf.DUMMYFUNCTION("""COMPUTED_VALUE"""),"Esteban Carrillo")</f>
        <v>Esteban Carrillo</v>
      </c>
      <c r="N35" s="56"/>
      <c r="O35" s="11"/>
      <c r="P35" s="56"/>
      <c r="Q35" s="56"/>
      <c r="R35" s="56"/>
      <c r="S35" s="56"/>
      <c r="T35" s="56"/>
      <c r="U35" s="56"/>
      <c r="V35" s="56"/>
      <c r="W35" s="56"/>
      <c r="X35" s="56"/>
      <c r="Y35" s="56"/>
      <c r="Z35" s="56"/>
      <c r="AA35" s="56"/>
      <c r="AB35" s="56"/>
      <c r="AC35" s="56"/>
      <c r="AD35" s="56"/>
      <c r="AE35" s="14"/>
      <c r="AF35" s="14"/>
      <c r="AG35" s="14"/>
      <c r="AH35" s="14"/>
      <c r="AI35" s="14"/>
      <c r="AJ35" s="60" t="s">
        <v>1180</v>
      </c>
    </row>
    <row r="36" spans="1:36" ht="14.25" hidden="1" customHeight="1">
      <c r="A36" s="1"/>
      <c r="B36" s="56" t="str">
        <f ca="1">IFERROR(__xludf.DUMMYFUNCTION("""COMPUTED_VALUE"""),"4. PAZ CON LA NATURALEZA")</f>
        <v>4. PAZ CON LA NATURALEZA</v>
      </c>
      <c r="C36" s="56" t="str">
        <f ca="1">IFERROR(__xludf.DUMMYFUNCTION("""COMPUTED_VALUE"""),"4.1 Gobernanza participación y conflictos socioambientales")</f>
        <v>4.1 Gobernanza participación y conflictos socioambientales</v>
      </c>
      <c r="D3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6" s="14" t="str">
        <f ca="1">IFERROR(__xludf.DUMMYFUNCTION("""COMPUTED_VALUE"""),"PEI-PI")</f>
        <v>PEI-PI</v>
      </c>
      <c r="G36" s="56" t="str">
        <f ca="1">IFERROR(__xludf.DUMMYFUNCTION("""COMPUTED_VALUE"""),"PNN Cahuinarí")</f>
        <v>PNN Cahuinarí</v>
      </c>
      <c r="H36" s="56" t="str">
        <f ca="1">IFERROR(__xludf.DUMMYFUNCTION("""COMPUTED_VALUE"""),"PGN")</f>
        <v>PGN</v>
      </c>
      <c r="I3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6" s="57">
        <f ca="1">IFERROR(__xludf.DUMMYFUNCTION("""COMPUTED_VALUE"""),3)</f>
        <v>3</v>
      </c>
      <c r="K36" s="59">
        <f ca="1">IFERROR(__xludf.DUMMYFUNCTION("""COMPUTED_VALUE"""),121694606)</f>
        <v>121694606</v>
      </c>
      <c r="L36" s="56" t="str">
        <f ca="1">IFERROR(__xludf.DUMMYFUNCTION("""COMPUTED_VALUE"""),"Reporte cumplido por PGN")</f>
        <v>Reporte cumplido por PGN</v>
      </c>
      <c r="M36" s="56" t="str">
        <f ca="1">IFERROR(__xludf.DUMMYFUNCTION("""COMPUTED_VALUE"""),"Esteban Carrillo")</f>
        <v>Esteban Carrillo</v>
      </c>
      <c r="N36" s="56"/>
      <c r="O36" s="11"/>
      <c r="P36" s="56"/>
      <c r="Q36" s="56"/>
      <c r="R36" s="56"/>
      <c r="S36" s="56"/>
      <c r="T36" s="56"/>
      <c r="U36" s="56"/>
      <c r="V36" s="56"/>
      <c r="W36" s="56"/>
      <c r="X36" s="56"/>
      <c r="Y36" s="56"/>
      <c r="Z36" s="56"/>
      <c r="AA36" s="56"/>
      <c r="AB36" s="56"/>
      <c r="AC36" s="56"/>
      <c r="AD36" s="56"/>
      <c r="AE36" s="14"/>
      <c r="AF36" s="14"/>
      <c r="AG36" s="14"/>
      <c r="AH36" s="14"/>
      <c r="AI36" s="14"/>
      <c r="AJ36" s="60" t="s">
        <v>1180</v>
      </c>
    </row>
    <row r="37" spans="1:36" ht="14.25" hidden="1" customHeight="1">
      <c r="A37" s="1"/>
      <c r="B37" s="56" t="str">
        <f ca="1">IFERROR(__xludf.DUMMYFUNCTION("""COMPUTED_VALUE"""),"4. PAZ CON LA NATURALEZA")</f>
        <v>4. PAZ CON LA NATURALEZA</v>
      </c>
      <c r="C37" s="56" t="str">
        <f ca="1">IFERROR(__xludf.DUMMYFUNCTION("""COMPUTED_VALUE"""),"4.1 Gobernanza participación y conflictos socioambientales")</f>
        <v>4.1 Gobernanza participación y conflictos socioambientales</v>
      </c>
      <c r="D37"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7" s="14" t="str">
        <f ca="1">IFERROR(__xludf.DUMMYFUNCTION("""COMPUTED_VALUE"""),"PEI-PI")</f>
        <v>PEI-PI</v>
      </c>
      <c r="G37" s="56" t="str">
        <f ca="1">IFERROR(__xludf.DUMMYFUNCTION("""COMPUTED_VALUE"""),"PNN Cahuinarí")</f>
        <v>PNN Cahuinarí</v>
      </c>
      <c r="H37" s="56" t="str">
        <f ca="1">IFERROR(__xludf.DUMMYFUNCTION("""COMPUTED_VALUE"""),"PGN")</f>
        <v>PGN</v>
      </c>
      <c r="I37"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7" s="57">
        <f ca="1">IFERROR(__xludf.DUMMYFUNCTION("""COMPUTED_VALUE"""),1)</f>
        <v>1</v>
      </c>
      <c r="K37" s="59">
        <f ca="1">IFERROR(__xludf.DUMMYFUNCTION("""COMPUTED_VALUE"""),30000000)</f>
        <v>30000000</v>
      </c>
      <c r="L37" s="56" t="str">
        <f ca="1">IFERROR(__xludf.DUMMYFUNCTION("""COMPUTED_VALUE"""),"Reporte en DRIVE y SENDA 1")</f>
        <v>Reporte en DRIVE y SENDA 1</v>
      </c>
      <c r="M37" s="56" t="str">
        <f ca="1">IFERROR(__xludf.DUMMYFUNCTION("""COMPUTED_VALUE"""),"Esteban Carrillo")</f>
        <v>Esteban Carrillo</v>
      </c>
      <c r="N37" s="56"/>
      <c r="O37" s="11"/>
      <c r="P37" s="56"/>
      <c r="Q37" s="56"/>
      <c r="R37" s="56"/>
      <c r="S37" s="56"/>
      <c r="T37" s="56"/>
      <c r="U37" s="56"/>
      <c r="V37" s="56"/>
      <c r="W37" s="56"/>
      <c r="X37" s="56"/>
      <c r="Y37" s="56"/>
      <c r="Z37" s="56"/>
      <c r="AA37" s="56"/>
      <c r="AB37" s="56"/>
      <c r="AC37" s="56"/>
      <c r="AD37" s="56"/>
      <c r="AE37" s="14"/>
      <c r="AF37" s="14"/>
      <c r="AG37" s="14"/>
      <c r="AH37" s="14"/>
      <c r="AI37" s="14"/>
      <c r="AJ37" s="60" t="s">
        <v>1180</v>
      </c>
    </row>
    <row r="38" spans="1:36" ht="14.25" hidden="1" customHeight="1">
      <c r="A38" s="1"/>
      <c r="B38" s="56" t="str">
        <f ca="1">IFERROR(__xludf.DUMMYFUNCTION("""COMPUTED_VALUE"""),"4. PAZ CON LA NATURALEZA")</f>
        <v>4. PAZ CON LA NATURALEZA</v>
      </c>
      <c r="C38" s="56" t="str">
        <f ca="1">IFERROR(__xludf.DUMMYFUNCTION("""COMPUTED_VALUE"""),"4.1 Gobernanza participación y conflictos socioambientales")</f>
        <v>4.1 Gobernanza participación y conflictos socioambientales</v>
      </c>
      <c r="D38"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8"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8" s="14" t="str">
        <f ca="1">IFERROR(__xludf.DUMMYFUNCTION("""COMPUTED_VALUE"""),"PEI-PI")</f>
        <v>PEI-PI</v>
      </c>
      <c r="G38" s="56" t="str">
        <f ca="1">IFERROR(__xludf.DUMMYFUNCTION("""COMPUTED_VALUE"""),"PNN La Paya")</f>
        <v>PNN La Paya</v>
      </c>
      <c r="H38" s="56" t="str">
        <f ca="1">IFERROR(__xludf.DUMMYFUNCTION("""COMPUTED_VALUE"""),"PGN")</f>
        <v>PGN</v>
      </c>
      <c r="I38"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8" s="57">
        <f ca="1">IFERROR(__xludf.DUMMYFUNCTION("""COMPUTED_VALUE"""),12)</f>
        <v>12</v>
      </c>
      <c r="K38" s="59">
        <f ca="1">IFERROR(__xludf.DUMMYFUNCTION("""COMPUTED_VALUE"""),253253047)</f>
        <v>253253047</v>
      </c>
      <c r="L38" s="56" t="str">
        <f ca="1">IFERROR(__xludf.DUMMYFUNCTION("""COMPUTED_VALUE"""),"Reporte en DRIVE 12, en SENDA 1")</f>
        <v>Reporte en DRIVE 12, en SENDA 1</v>
      </c>
      <c r="M38" s="56" t="str">
        <f ca="1">IFERROR(__xludf.DUMMYFUNCTION("""COMPUTED_VALUE"""),"Esteban Carrillo")</f>
        <v>Esteban Carrillo</v>
      </c>
      <c r="N38" s="56"/>
      <c r="O38" s="11"/>
      <c r="P38" s="56"/>
      <c r="Q38" s="56"/>
      <c r="R38" s="56"/>
      <c r="S38" s="56"/>
      <c r="T38" s="56"/>
      <c r="U38" s="56"/>
      <c r="V38" s="56"/>
      <c r="W38" s="56"/>
      <c r="X38" s="56"/>
      <c r="Y38" s="56"/>
      <c r="Z38" s="56"/>
      <c r="AA38" s="56"/>
      <c r="AB38" s="56"/>
      <c r="AC38" s="56"/>
      <c r="AD38" s="56"/>
      <c r="AE38" s="14"/>
      <c r="AF38" s="14"/>
      <c r="AG38" s="14"/>
      <c r="AH38" s="14"/>
      <c r="AI38" s="14"/>
      <c r="AJ38" s="60" t="s">
        <v>1180</v>
      </c>
    </row>
    <row r="39" spans="1:36" ht="14.25" customHeight="1">
      <c r="A39" s="1"/>
      <c r="B39" s="56" t="str">
        <f ca="1">IFERROR(__xludf.DUMMYFUNCTION("""COMPUTED_VALUE"""),"4. PAZ CON LA NATURALEZA")</f>
        <v>4. PAZ CON LA NATURALEZA</v>
      </c>
      <c r="C39" s="56" t="str">
        <f ca="1">IFERROR(__xludf.DUMMYFUNCTION("""COMPUTED_VALUE"""),"4.1 Gobernanza participación y conflictos socioambientales")</f>
        <v>4.1 Gobernanza participación y conflictos socioambientales</v>
      </c>
      <c r="D39"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39"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39" s="14" t="str">
        <f ca="1">IFERROR(__xludf.DUMMYFUNCTION("""COMPUTED_VALUE"""),"PEI-PI")</f>
        <v>PEI-PI</v>
      </c>
      <c r="G39" s="56" t="str">
        <f ca="1">IFERROR(__xludf.DUMMYFUNCTION("""COMPUTED_VALUE"""),"PNN Río Puré")</f>
        <v>PNN Río Puré</v>
      </c>
      <c r="H39" s="56" t="str">
        <f ca="1">IFERROR(__xludf.DUMMYFUNCTION("""COMPUTED_VALUE"""),"PGN")</f>
        <v>PGN</v>
      </c>
      <c r="I39"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39" s="57">
        <f ca="1">IFERROR(__xludf.DUMMYFUNCTION("""COMPUTED_VALUE"""),2)</f>
        <v>2</v>
      </c>
      <c r="K39" s="59">
        <f ca="1">IFERROR(__xludf.DUMMYFUNCTION("""COMPUTED_VALUE"""),58087472)</f>
        <v>58087472</v>
      </c>
      <c r="L39" s="56" t="str">
        <f ca="1">IFERROR(__xludf.DUMMYFUNCTION("""COMPUTED_VALUE"""),"Reporte en DRIVE 2, en SENDA 1")</f>
        <v>Reporte en DRIVE 2, en SENDA 1</v>
      </c>
      <c r="M39" s="56" t="str">
        <f ca="1">IFERROR(__xludf.DUMMYFUNCTION("""COMPUTED_VALUE"""),"Esteban Carrillo")</f>
        <v>Esteban Carrillo</v>
      </c>
      <c r="N39" s="56"/>
      <c r="O39" s="11"/>
      <c r="P39" s="56"/>
      <c r="Q39" s="56"/>
      <c r="R39" s="56"/>
      <c r="S39" s="56"/>
      <c r="T39" s="56"/>
      <c r="U39" s="56"/>
      <c r="V39" s="56"/>
      <c r="W39" s="56"/>
      <c r="X39" s="56"/>
      <c r="Y39" s="56"/>
      <c r="Z39" s="56"/>
      <c r="AA39" s="56"/>
      <c r="AB39" s="56"/>
      <c r="AC39" s="56"/>
      <c r="AD39" s="56"/>
      <c r="AE39" s="14"/>
      <c r="AF39" s="14"/>
      <c r="AG39" s="14"/>
      <c r="AH39" s="14"/>
      <c r="AI39" s="14"/>
      <c r="AJ39" s="60" t="s">
        <v>1180</v>
      </c>
    </row>
    <row r="40" spans="1:36" ht="14.25" hidden="1" customHeight="1">
      <c r="A40" s="1"/>
      <c r="B40" s="56" t="str">
        <f ca="1">IFERROR(__xludf.DUMMYFUNCTION("""COMPUTED_VALUE"""),"4. PAZ CON LA NATURALEZA")</f>
        <v>4. PAZ CON LA NATURALEZA</v>
      </c>
      <c r="C40" s="56" t="str">
        <f ca="1">IFERROR(__xludf.DUMMYFUNCTION("""COMPUTED_VALUE"""),"4.1 Gobernanza participación y conflictos socioambientales")</f>
        <v>4.1 Gobernanza participación y conflictos socioambientales</v>
      </c>
      <c r="D40"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0"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0" s="56" t="str">
        <f ca="1">IFERROR(__xludf.DUMMYFUNCTION("""COMPUTED_VALUE"""),"PEI-PI")</f>
        <v>PEI-PI</v>
      </c>
      <c r="G40" s="56" t="str">
        <f ca="1">IFERROR(__xludf.DUMMYFUNCTION("""COMPUTED_VALUE"""),"PNN Serranía de Chiribiquete")</f>
        <v>PNN Serranía de Chiribiquete</v>
      </c>
      <c r="H40" s="57" t="str">
        <f ca="1">IFERROR(__xludf.DUMMYFUNCTION("""COMPUTED_VALUE"""),"GESTIÓN-PGN")</f>
        <v>GESTIÓN-PGN</v>
      </c>
      <c r="I40"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0" s="57">
        <f ca="1">IFERROR(__xludf.DUMMYFUNCTION("""COMPUTED_VALUE"""),12)</f>
        <v>12</v>
      </c>
      <c r="K40" s="59">
        <f ca="1">IFERROR(__xludf.DUMMYFUNCTION("""COMPUTED_VALUE"""),60828998)</f>
        <v>60828998</v>
      </c>
      <c r="L40" s="57" t="str">
        <f ca="1">IFERROR(__xludf.DUMMYFUNCTION("""COMPUTED_VALUE"""),"Reporte en DRIVE 7, en SENDA 3")</f>
        <v>Reporte en DRIVE 7, en SENDA 3</v>
      </c>
      <c r="M40" s="56" t="str">
        <f ca="1">IFERROR(__xludf.DUMMYFUNCTION("""COMPUTED_VALUE"""),"Esteban Carrillo")</f>
        <v>Esteban Carrillo</v>
      </c>
      <c r="N40" s="57"/>
      <c r="O40" s="19"/>
      <c r="P40" s="57"/>
      <c r="Q40" s="57"/>
      <c r="R40" s="14"/>
      <c r="S40" s="14"/>
      <c r="T40" s="14"/>
      <c r="U40" s="14"/>
      <c r="V40" s="14"/>
      <c r="W40" s="14"/>
      <c r="X40" s="14"/>
      <c r="Y40" s="14"/>
      <c r="Z40" s="14"/>
      <c r="AA40" s="14"/>
      <c r="AB40" s="14"/>
      <c r="AC40" s="14"/>
      <c r="AD40" s="14"/>
      <c r="AE40" s="14"/>
      <c r="AF40" s="14"/>
      <c r="AG40" s="14"/>
      <c r="AH40" s="14"/>
      <c r="AI40" s="14"/>
      <c r="AJ40" s="60" t="s">
        <v>1180</v>
      </c>
    </row>
    <row r="41" spans="1:36" ht="14.25" hidden="1" customHeight="1">
      <c r="A41" s="1"/>
      <c r="B41" s="44" t="str">
        <f ca="1">IFERROR(__xludf.DUMMYFUNCTION("""COMPUTED_VALUE"""),"4. PAZ CON LA NATURALEZA")</f>
        <v>4. PAZ CON LA NATURALEZA</v>
      </c>
      <c r="C41" s="44" t="str">
        <f ca="1">IFERROR(__xludf.DUMMYFUNCTION("""COMPUTED_VALUE"""),"4.1 Gobernanza participación y conflictos socioambientales")</f>
        <v>4.1 Gobernanza participación y conflictos socioambientales</v>
      </c>
      <c r="D41"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1"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1" s="45" t="str">
        <f ca="1">IFERROR(__xludf.DUMMYFUNCTION("""COMPUTED_VALUE"""),"PEI-PI")</f>
        <v>PEI-PI</v>
      </c>
      <c r="G41" s="44" t="str">
        <f ca="1">IFERROR(__xludf.DUMMYFUNCTION("""COMPUTED_VALUE"""),"PNN Serranía de los Churumbelos")</f>
        <v>PNN Serranía de los Churumbelos</v>
      </c>
      <c r="H41" s="45" t="str">
        <f ca="1">IFERROR(__xludf.DUMMYFUNCTION("""COMPUTED_VALUE"""),"PGN")</f>
        <v>PGN</v>
      </c>
      <c r="I41"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1" s="45">
        <f ca="1">IFERROR(__xludf.DUMMYFUNCTION("""COMPUTED_VALUE"""),1)</f>
        <v>1</v>
      </c>
      <c r="K41" s="47">
        <f ca="1">IFERROR(__xludf.DUMMYFUNCTION("""COMPUTED_VALUE"""),253661394)</f>
        <v>253661394</v>
      </c>
      <c r="L41" s="48" t="str">
        <f ca="1">IFERROR(__xludf.DUMMYFUNCTION("""COMPUTED_VALUE""")," Se cumplió la meta")</f>
        <v xml:space="preserve"> Se cumplió la meta</v>
      </c>
      <c r="M41" s="44" t="str">
        <f ca="1">IFERROR(__xludf.DUMMYFUNCTION("""COMPUTED_VALUE"""),"Esteban Carrillo")</f>
        <v>Esteban Carrillo</v>
      </c>
      <c r="N41" s="44"/>
      <c r="O41" s="44"/>
      <c r="P41" s="44"/>
      <c r="Q41" s="44"/>
      <c r="R41" s="44"/>
      <c r="S41" s="44"/>
      <c r="T41" s="44"/>
      <c r="U41" s="44"/>
      <c r="V41" s="44"/>
      <c r="W41" s="44"/>
      <c r="X41" s="44"/>
      <c r="Y41" s="44"/>
      <c r="Z41" s="44"/>
      <c r="AA41" s="44"/>
      <c r="AB41" s="44"/>
      <c r="AC41" s="44"/>
      <c r="AD41" s="44"/>
      <c r="AE41" s="45"/>
      <c r="AF41" s="45"/>
      <c r="AG41" s="45"/>
      <c r="AH41" s="45"/>
      <c r="AI41" s="45"/>
      <c r="AJ41" s="55" t="s">
        <v>1180</v>
      </c>
    </row>
    <row r="42" spans="1:36" ht="14.25" hidden="1" customHeight="1">
      <c r="A42" s="1"/>
      <c r="B42" s="56" t="str">
        <f ca="1">IFERROR(__xludf.DUMMYFUNCTION("""COMPUTED_VALUE"""),"4. PAZ CON LA NATURALEZA")</f>
        <v>4. PAZ CON LA NATURALEZA</v>
      </c>
      <c r="C42" s="56" t="str">
        <f ca="1">IFERROR(__xludf.DUMMYFUNCTION("""COMPUTED_VALUE"""),"4.1 Gobernanza participación y conflictos socioambientales")</f>
        <v>4.1 Gobernanza participación y conflictos socioambientales</v>
      </c>
      <c r="D42"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2"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2" s="56" t="str">
        <f ca="1">IFERROR(__xludf.DUMMYFUNCTION("""COMPUTED_VALUE"""),"PEI-PI")</f>
        <v>PEI-PI</v>
      </c>
      <c r="G42" s="56" t="str">
        <f ca="1">IFERROR(__xludf.DUMMYFUNCTION("""COMPUTED_VALUE"""),"PNN Serranía de los Churumbelos")</f>
        <v>PNN Serranía de los Churumbelos</v>
      </c>
      <c r="H42" s="57" t="str">
        <f ca="1">IFERROR(__xludf.DUMMYFUNCTION("""COMPUTED_VALUE"""),"FONAM")</f>
        <v>FONAM</v>
      </c>
      <c r="I42"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2" s="57">
        <f ca="1">IFERROR(__xludf.DUMMYFUNCTION("""COMPUTED_VALUE"""),1)</f>
        <v>1</v>
      </c>
      <c r="K42" s="59"/>
      <c r="L42" s="57" t="str">
        <f ca="1">IFERROR(__xludf.DUMMYFUNCTION("""COMPUTED_VALUE"""),"Se cumplió la meta")</f>
        <v>Se cumplió la meta</v>
      </c>
      <c r="M42" s="56" t="str">
        <f ca="1">IFERROR(__xludf.DUMMYFUNCTION("""COMPUTED_VALUE"""),"Esteban Carrillo")</f>
        <v>Esteban Carrillo</v>
      </c>
      <c r="N42" s="57"/>
      <c r="O42" s="11"/>
      <c r="P42" s="57"/>
      <c r="Q42" s="57"/>
      <c r="R42" s="14"/>
      <c r="S42" s="14"/>
      <c r="T42" s="14"/>
      <c r="U42" s="14"/>
      <c r="V42" s="14"/>
      <c r="W42" s="14"/>
      <c r="X42" s="14"/>
      <c r="Y42" s="14"/>
      <c r="Z42" s="14"/>
      <c r="AA42" s="14"/>
      <c r="AB42" s="14"/>
      <c r="AC42" s="14"/>
      <c r="AD42" s="14"/>
      <c r="AE42" s="14"/>
      <c r="AF42" s="14"/>
      <c r="AG42" s="14"/>
      <c r="AH42" s="14"/>
      <c r="AI42" s="14"/>
      <c r="AJ42" s="60" t="s">
        <v>1180</v>
      </c>
    </row>
    <row r="43" spans="1:36" ht="14.25" hidden="1" customHeight="1">
      <c r="A43" s="1"/>
      <c r="B43" s="44" t="str">
        <f ca="1">IFERROR(__xludf.DUMMYFUNCTION("""COMPUTED_VALUE"""),"4. PAZ CON LA NATURALEZA")</f>
        <v>4. PAZ CON LA NATURALEZA</v>
      </c>
      <c r="C43" s="44" t="str">
        <f ca="1">IFERROR(__xludf.DUMMYFUNCTION("""COMPUTED_VALUE"""),"4.1 Gobernanza participación y conflictos socioambientales")</f>
        <v>4.1 Gobernanza participación y conflictos socioambientales</v>
      </c>
      <c r="D43"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3" s="44"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3" s="45" t="str">
        <f ca="1">IFERROR(__xludf.DUMMYFUNCTION("""COMPUTED_VALUE"""),"PEI-PI")</f>
        <v>PEI-PI</v>
      </c>
      <c r="G43" s="44" t="str">
        <f ca="1">IFERROR(__xludf.DUMMYFUNCTION("""COMPUTED_VALUE"""),"PNN Yaigojé Apaporis")</f>
        <v>PNN Yaigojé Apaporis</v>
      </c>
      <c r="H43" s="45" t="str">
        <f ca="1">IFERROR(__xludf.DUMMYFUNCTION("""COMPUTED_VALUE"""),"PGN")</f>
        <v>PGN</v>
      </c>
      <c r="I43" s="44"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3" s="45">
        <f ca="1">IFERROR(__xludf.DUMMYFUNCTION("""COMPUTED_VALUE"""),4)</f>
        <v>4</v>
      </c>
      <c r="K43" s="47">
        <f ca="1">IFERROR(__xludf.DUMMYFUNCTION("""COMPUTED_VALUE"""),189019455)</f>
        <v>189019455</v>
      </c>
      <c r="L43" s="48" t="str">
        <f ca="1">IFERROR(__xludf.DUMMYFUNCTION("""COMPUTED_VALUE""")," Reportar en DRIVE 4 en SENDA 1")</f>
        <v xml:space="preserve"> Reportar en DRIVE 4 en SENDA 1</v>
      </c>
      <c r="M43" s="44" t="str">
        <f ca="1">IFERROR(__xludf.DUMMYFUNCTION("""COMPUTED_VALUE"""),"Esteban Carrillo")</f>
        <v>Esteban Carrillo</v>
      </c>
      <c r="N43" s="44"/>
      <c r="O43" s="44"/>
      <c r="P43" s="44"/>
      <c r="Q43" s="44"/>
      <c r="R43" s="44"/>
      <c r="S43" s="44"/>
      <c r="T43" s="44"/>
      <c r="U43" s="44"/>
      <c r="V43" s="44"/>
      <c r="W43" s="44"/>
      <c r="X43" s="44"/>
      <c r="Y43" s="44"/>
      <c r="Z43" s="44"/>
      <c r="AA43" s="44"/>
      <c r="AB43" s="44"/>
      <c r="AC43" s="44"/>
      <c r="AD43" s="44"/>
      <c r="AE43" s="45"/>
      <c r="AF43" s="45"/>
      <c r="AG43" s="45"/>
      <c r="AH43" s="45"/>
      <c r="AI43" s="45"/>
      <c r="AJ43" s="55" t="s">
        <v>1180</v>
      </c>
    </row>
    <row r="44" spans="1:36" ht="96" hidden="1" customHeight="1">
      <c r="A44" s="1"/>
      <c r="B44" s="56" t="str">
        <f ca="1">IFERROR(__xludf.DUMMYFUNCTION("""COMPUTED_VALUE"""),"4. PAZ CON LA NATURALEZA")</f>
        <v>4. PAZ CON LA NATURALEZA</v>
      </c>
      <c r="C44" s="56" t="str">
        <f ca="1">IFERROR(__xludf.DUMMYFUNCTION("""COMPUTED_VALUE"""),"4.1 Gobernanza participación y conflictos socioambientales")</f>
        <v>4.1 Gobernanza participación y conflictos socioambientales</v>
      </c>
      <c r="D44"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4"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4" s="56" t="str">
        <f ca="1">IFERROR(__xludf.DUMMYFUNCTION("""COMPUTED_VALUE"""),"PEI-PI")</f>
        <v>PEI-PI</v>
      </c>
      <c r="G44" s="56" t="str">
        <f ca="1">IFERROR(__xludf.DUMMYFUNCTION("""COMPUTED_VALUE"""),"RNN Nukak")</f>
        <v>RNN Nukak</v>
      </c>
      <c r="H44" s="57" t="str">
        <f ca="1">IFERROR(__xludf.DUMMYFUNCTION("""COMPUTED_VALUE"""),"GESTIÓN-PGN")</f>
        <v>GESTIÓN-PGN</v>
      </c>
      <c r="I44"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4" s="57">
        <f ca="1">IFERROR(__xludf.DUMMYFUNCTION("""COMPUTED_VALUE"""),5)</f>
        <v>5</v>
      </c>
      <c r="K44" s="59">
        <f ca="1">IFERROR(__xludf.DUMMYFUNCTION("""COMPUTED_VALUE"""),117850441)</f>
        <v>117850441</v>
      </c>
      <c r="L44" s="56" t="str">
        <f ca="1">IFERROR(__xludf.DUMMYFUNCTION("""COMPUTED_VALUE"""),"Reportar en DRIVE 5 yen SENDA 2")</f>
        <v>Reportar en DRIVE 5 yen SENDA 2</v>
      </c>
      <c r="M44" s="56" t="str">
        <f ca="1">IFERROR(__xludf.DUMMYFUNCTION("""COMPUTED_VALUE"""),"Esteban Carrillo")</f>
        <v>Esteban Carrillo</v>
      </c>
      <c r="N44" s="56"/>
      <c r="O44" s="11"/>
      <c r="P44" s="56"/>
      <c r="Q44" s="56"/>
      <c r="R44" s="56"/>
      <c r="S44" s="56"/>
      <c r="T44" s="56"/>
      <c r="U44" s="56"/>
      <c r="V44" s="56"/>
      <c r="W44" s="56"/>
      <c r="X44" s="56"/>
      <c r="Y44" s="56"/>
      <c r="Z44" s="56"/>
      <c r="AA44" s="56"/>
      <c r="AB44" s="56"/>
      <c r="AC44" s="56"/>
      <c r="AD44" s="56"/>
      <c r="AE44" s="14"/>
      <c r="AF44" s="14"/>
      <c r="AG44" s="14"/>
      <c r="AH44" s="14"/>
      <c r="AI44" s="14"/>
      <c r="AJ44" s="60" t="s">
        <v>1180</v>
      </c>
    </row>
    <row r="45" spans="1:36" ht="14.25" hidden="1" customHeight="1">
      <c r="A45" s="1"/>
      <c r="B45" s="56" t="str">
        <f ca="1">IFERROR(__xludf.DUMMYFUNCTION("""COMPUTED_VALUE"""),"4. PAZ CON LA NATURALEZA")</f>
        <v>4. PAZ CON LA NATURALEZA</v>
      </c>
      <c r="C45" s="56" t="str">
        <f ca="1">IFERROR(__xludf.DUMMYFUNCTION("""COMPUTED_VALUE"""),"4.1 Gobernanza participación y conflictos socioambientales")</f>
        <v>4.1 Gobernanza participación y conflictos socioambientales</v>
      </c>
      <c r="D45"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5"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5" s="57" t="str">
        <f ca="1">IFERROR(__xludf.DUMMYFUNCTION("""COMPUTED_VALUE"""),"PEI-PI")</f>
        <v>PEI-PI</v>
      </c>
      <c r="G45" s="56" t="str">
        <f ca="1">IFERROR(__xludf.DUMMYFUNCTION("""COMPUTED_VALUE"""),"SF Plantas Medicinales Orito Ingi - Ande")</f>
        <v>SF Plantas Medicinales Orito Ingi - Ande</v>
      </c>
      <c r="H45" s="57" t="str">
        <f ca="1">IFERROR(__xludf.DUMMYFUNCTION("""COMPUTED_VALUE"""),"PGN")</f>
        <v>PGN</v>
      </c>
      <c r="I45"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5" s="66">
        <f ca="1">IFERROR(__xludf.DUMMYFUNCTION("""COMPUTED_VALUE"""),3)</f>
        <v>3</v>
      </c>
      <c r="K45" s="59">
        <f ca="1">IFERROR(__xludf.DUMMYFUNCTION("""COMPUTED_VALUE"""),63857285)</f>
        <v>63857285</v>
      </c>
      <c r="L45" s="56" t="str">
        <f ca="1">IFERROR(__xludf.DUMMYFUNCTION("""COMPUTED_VALUE"""),"Reportar en DRIVE 2 en SENDA 0,50")</f>
        <v>Reportar en DRIVE 2 en SENDA 0,50</v>
      </c>
      <c r="M45" s="56" t="str">
        <f ca="1">IFERROR(__xludf.DUMMYFUNCTION("""COMPUTED_VALUE"""),"Esteban Carrillo")</f>
        <v>Esteban Carrillo</v>
      </c>
      <c r="N45" s="56"/>
      <c r="O45" s="11"/>
      <c r="P45" s="56"/>
      <c r="Q45" s="56"/>
      <c r="R45" s="56"/>
      <c r="S45" s="56"/>
      <c r="T45" s="56"/>
      <c r="U45" s="56"/>
      <c r="V45" s="56"/>
      <c r="W45" s="56"/>
      <c r="X45" s="56"/>
      <c r="Y45" s="56"/>
      <c r="Z45" s="56"/>
      <c r="AA45" s="56"/>
      <c r="AB45" s="56"/>
      <c r="AC45" s="56"/>
      <c r="AD45" s="56"/>
      <c r="AE45" s="14"/>
      <c r="AF45" s="14"/>
      <c r="AG45" s="14"/>
      <c r="AH45" s="14"/>
      <c r="AI45" s="14"/>
      <c r="AJ45" s="60" t="s">
        <v>1180</v>
      </c>
    </row>
    <row r="46" spans="1:36" ht="14.25" hidden="1" customHeight="1">
      <c r="A46" s="1"/>
      <c r="B46" s="56" t="str">
        <f ca="1">IFERROR(__xludf.DUMMYFUNCTION("""COMPUTED_VALUE"""),"4. PAZ CON LA NATURALEZA")</f>
        <v>4. PAZ CON LA NATURALEZA</v>
      </c>
      <c r="C46" s="56" t="str">
        <f ca="1">IFERROR(__xludf.DUMMYFUNCTION("""COMPUTED_VALUE"""),"4.1 Gobernanza participación y conflictos socioambientales")</f>
        <v>4.1 Gobernanza participación y conflictos socioambientales</v>
      </c>
      <c r="D46" s="56" t="str">
        <f ca="1">IFERROR(__xludf.DUMMYFUNCTION("""COMPUTED_VALUE"""),"Porcentaje de avance en la implementación de los planes de trabajo o agendas concertadas con grupos étnicos en el marco de los regímenes especiales de manejo y acuerdos suscritos.")</f>
        <v>Porcentaje de avance en la implementación de los planes de trabajo o agendas concertadas con grupos étnicos en el marco de los regímenes especiales de manejo y acuerdos suscritos.</v>
      </c>
      <c r="E46"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6" s="56" t="str">
        <f ca="1">IFERROR(__xludf.DUMMYFUNCTION("""COMPUTED_VALUE"""),"PEI-PI")</f>
        <v>PEI-PI</v>
      </c>
      <c r="G46" s="56" t="str">
        <f ca="1">IFERROR(__xludf.DUMMYFUNCTION("""COMPUTED_VALUE"""),"RNN Puinawai")</f>
        <v>RNN Puinawai</v>
      </c>
      <c r="H46" s="57" t="str">
        <f ca="1">IFERROR(__xludf.DUMMYFUNCTION("""COMPUTED_VALUE"""),"OTROS")</f>
        <v>OTROS</v>
      </c>
      <c r="I46" s="56" t="str">
        <f ca="1">IFERROR(__xludf.DUMMYFUNCTION("""COMPUTED_VALUE"""),"10. Adelantar procesos de coordinación de la función pública de la conservación que contribuyan a la construcción de la gobernanza y fortalezcan las diversas formas de participación con los grupos étnicos presentes en las áreas protegidas.")</f>
        <v>10. Adelantar procesos de coordinación de la función pública de la conservación que contribuyan a la construcción de la gobernanza y fortalezcan las diversas formas de participación con los grupos étnicos presentes en las áreas protegidas.</v>
      </c>
      <c r="J46" s="57">
        <f ca="1">IFERROR(__xludf.DUMMYFUNCTION("""COMPUTED_VALUE"""),2)</f>
        <v>2</v>
      </c>
      <c r="K46" s="59">
        <f ca="1">IFERROR(__xludf.DUMMYFUNCTION("""COMPUTED_VALUE"""),368470438)</f>
        <v>368470438</v>
      </c>
      <c r="L46" s="56" t="str">
        <f ca="1">IFERROR(__xludf.DUMMYFUNCTION("""COMPUTED_VALUE"""),"Reportar en DRIVE 2 en SENDA 1")</f>
        <v>Reportar en DRIVE 2 en SENDA 1</v>
      </c>
      <c r="M46" s="56" t="str">
        <f ca="1">IFERROR(__xludf.DUMMYFUNCTION("""COMPUTED_VALUE"""),"Esteban Carrillo")</f>
        <v>Esteban Carrillo</v>
      </c>
      <c r="N46" s="56"/>
      <c r="O46" s="11"/>
      <c r="P46" s="56"/>
      <c r="Q46" s="56"/>
      <c r="R46" s="56"/>
      <c r="S46" s="56"/>
      <c r="T46" s="56"/>
      <c r="U46" s="56"/>
      <c r="V46" s="56"/>
      <c r="W46" s="56"/>
      <c r="X46" s="56"/>
      <c r="Y46" s="56"/>
      <c r="Z46" s="56"/>
      <c r="AA46" s="56"/>
      <c r="AB46" s="56"/>
      <c r="AC46" s="56"/>
      <c r="AD46" s="56"/>
      <c r="AE46" s="14"/>
      <c r="AF46" s="14"/>
      <c r="AG46" s="14"/>
      <c r="AH46" s="14"/>
      <c r="AI46" s="14"/>
      <c r="AJ46" s="60" t="s">
        <v>1180</v>
      </c>
    </row>
    <row r="47" spans="1:36" ht="14.25" hidden="1" customHeight="1">
      <c r="A47" s="1"/>
      <c r="B47" s="56" t="str">
        <f ca="1">IFERROR(__xludf.DUMMYFUNCTION("""COMPUTED_VALUE"""),"4. PAZ CON LA NATURALEZA")</f>
        <v>4. PAZ CON LA NATURALEZA</v>
      </c>
      <c r="C47" s="56" t="str">
        <f ca="1">IFERROR(__xludf.DUMMYFUNCTION("""COMPUTED_VALUE"""),"4.1 Gobernanza participación y conflictos socioambientales")</f>
        <v>4.1 Gobernanza participación y conflictos socioambientales</v>
      </c>
      <c r="D47" s="56" t="str">
        <f ca="1">IFERROR(__xludf.DUMMYFUNCTION("""COMPUTED_VALUE"""),"No. de Visitantes en las áreas protegidas con vocación ecoturística")</f>
        <v>No. de Visitantes en las áreas protegidas con vocación ecoturística</v>
      </c>
      <c r="E47" s="56" t="str">
        <f ca="1">IFERROR(__xludf.DUMMYFUNCTION("""COMPUTED_VALUE"""),"Planes de trabajo anuales o agendas concertadas con las autoridades de los grupos étnicos; Informes de los Convenios interadministrativos anuales, Acuerdos Políticos de Voluntades o Memorandos de Entendimiento, instrumentos de planeación/REM, actas o ayud"&amp;"as de memorias. Informes trimestrales de gestión de EEM.")</f>
        <v>Planes de trabajo anuales o agendas concertadas con las autoridades de los grupos étnicos; Informes de los Convenios interadministrativos anuales, Acuerdos Políticos de Voluntades o Memorandos de Entendimiento, instrumentos de planeación/REM, actas o ayudas de memorias. Informes trimestrales de gestión de EEM.</v>
      </c>
      <c r="F47" s="56" t="str">
        <f ca="1">IFERROR(__xludf.DUMMYFUNCTION("""COMPUTED_VALUE"""),"PEI-PI")</f>
        <v>PEI-PI</v>
      </c>
      <c r="G47" s="56" t="str">
        <f ca="1">IFERROR(__xludf.DUMMYFUNCTION("""COMPUTED_VALUE"""),"DTAM")</f>
        <v>DTAM</v>
      </c>
      <c r="H47" s="57" t="str">
        <f ca="1">IFERROR(__xludf.DUMMYFUNCTION("""COMPUTED_VALUE"""),"GESTIÓN-PGN")</f>
        <v>GESTIÓN-PGN</v>
      </c>
      <c r="I47" s="56" t="str">
        <f ca="1">IFERROR(__xludf.DUMMYFUNCTION("""COMPUTED_VALUE"""),"10. Adelantar procesos de coordinación de la función pública de la conservación que contribuyan a la construcción de la gobernanza y fortalezcan las diversas formas de participación con los grupos étnicos")</f>
        <v>10. Adelantar procesos de coordinación de la función pública de la conservación que contribuyan a la construcción de la gobernanza y fortalezcan las diversas formas de participación con los grupos étnicos</v>
      </c>
      <c r="J47" s="57">
        <f ca="1">IFERROR(__xludf.DUMMYFUNCTION("""COMPUTED_VALUE"""),5)</f>
        <v>5</v>
      </c>
      <c r="K47" s="59">
        <f ca="1">IFERROR(__xludf.DUMMYFUNCTION("""COMPUTED_VALUE"""),131788399)</f>
        <v>131788399</v>
      </c>
      <c r="L47" s="56" t="str">
        <f ca="1">IFERROR(__xludf.DUMMYFUNCTION("""COMPUTED_VALUE"""),"Reportar en DRIVE 5 en SENDA 1")</f>
        <v>Reportar en DRIVE 5 en SENDA 1</v>
      </c>
      <c r="M47" s="56" t="str">
        <f ca="1">IFERROR(__xludf.DUMMYFUNCTION("""COMPUTED_VALUE"""),"Esteban Carrillo")</f>
        <v>Esteban Carrillo</v>
      </c>
      <c r="N47" s="56"/>
      <c r="O47" s="11"/>
      <c r="P47" s="56"/>
      <c r="Q47" s="56"/>
      <c r="R47" s="56"/>
      <c r="S47" s="56"/>
      <c r="T47" s="56"/>
      <c r="U47" s="56"/>
      <c r="V47" s="56"/>
      <c r="W47" s="56"/>
      <c r="X47" s="56"/>
      <c r="Y47" s="56"/>
      <c r="Z47" s="56"/>
      <c r="AA47" s="56"/>
      <c r="AB47" s="56"/>
      <c r="AC47" s="56"/>
      <c r="AD47" s="56"/>
      <c r="AE47" s="14"/>
      <c r="AF47" s="14"/>
      <c r="AG47" s="14"/>
      <c r="AH47" s="14"/>
      <c r="AI47" s="14"/>
      <c r="AJ47" s="60" t="s">
        <v>1180</v>
      </c>
    </row>
    <row r="48" spans="1:36" ht="14.25" hidden="1" customHeight="1">
      <c r="A48" s="1"/>
      <c r="B48" s="56" t="str">
        <f ca="1">IFERROR(__xludf.DUMMYFUNCTION("""COMPUTED_VALUE"""),"1. PROTEGER LA BELLEZA DE LA VIDA")</f>
        <v>1. PROTEGER LA BELLEZA DE LA VIDA</v>
      </c>
      <c r="C48" s="56" t="str">
        <f ca="1">IFERROR(__xludf.DUMMYFUNCTION("""COMPUTED_VALUE"""),"4.1 Gobernanza participación y conflictos socioambientales")</f>
        <v>4.1 Gobernanza participación y conflictos socioambientales</v>
      </c>
      <c r="D48"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8"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8" s="56" t="str">
        <f ca="1">IFERROR(__xludf.DUMMYFUNCTION("""COMPUTED_VALUE"""),"PEI")</f>
        <v>PEI</v>
      </c>
      <c r="G48" s="56" t="str">
        <f ca="1">IFERROR(__xludf.DUMMYFUNCTION("""COMPUTED_VALUE"""),"PNN Serranía de los Churumbelos")</f>
        <v>PNN Serranía de los Churumbelos</v>
      </c>
      <c r="H48" s="57" t="str">
        <f ca="1">IFERROR(__xludf.DUMMYFUNCTION("""COMPUTED_VALUE"""),"GEF")</f>
        <v>GEF</v>
      </c>
      <c r="I48" s="56" t="str">
        <f ca="1">IFERROR(__xludf.DUMMYFUNCTION("""COMPUTED_VALUE"""),"N/A")</f>
        <v>N/A</v>
      </c>
      <c r="J48" s="57">
        <f ca="1">IFERROR(__xludf.DUMMYFUNCTION("""COMPUTED_VALUE"""),1)</f>
        <v>1</v>
      </c>
      <c r="K48" s="59">
        <f ca="1">IFERROR(__xludf.DUMMYFUNCTION("""COMPUTED_VALUE"""),10000000)</f>
        <v>10000000</v>
      </c>
      <c r="L48" s="56" t="str">
        <f ca="1">IFERROR(__xludf.DUMMYFUNCTION("""COMPUTED_VALUE"""),"Confirmar valor de presupuesto asignado para esta vigencia")</f>
        <v>Confirmar valor de presupuesto asignado para esta vigencia</v>
      </c>
      <c r="M48" s="56" t="str">
        <f ca="1">IFERROR(__xludf.DUMMYFUNCTION("""COMPUTED_VALUE"""),"Iván Rodriguez")</f>
        <v>Iván Rodriguez</v>
      </c>
      <c r="N48" s="56"/>
      <c r="O48" s="11"/>
      <c r="P48" s="56"/>
      <c r="Q48" s="56"/>
      <c r="R48" s="56"/>
      <c r="S48" s="56"/>
      <c r="T48" s="56"/>
      <c r="U48" s="56"/>
      <c r="V48" s="56"/>
      <c r="W48" s="56"/>
      <c r="X48" s="56"/>
      <c r="Y48" s="56"/>
      <c r="Z48" s="56"/>
      <c r="AA48" s="56"/>
      <c r="AB48" s="56"/>
      <c r="AC48" s="56"/>
      <c r="AD48" s="56"/>
      <c r="AE48" s="14"/>
      <c r="AF48" s="14"/>
      <c r="AG48" s="14"/>
      <c r="AH48" s="14"/>
      <c r="AI48" s="14"/>
      <c r="AJ48" s="60" t="s">
        <v>1180</v>
      </c>
    </row>
    <row r="49" spans="1:36" ht="14.25" hidden="1" customHeight="1">
      <c r="A49" s="1"/>
      <c r="B49" s="56" t="str">
        <f ca="1">IFERROR(__xludf.DUMMYFUNCTION("""COMPUTED_VALUE"""),"4. PAZ CON LA NATURALEZA")</f>
        <v>4. PAZ CON LA NATURALEZA</v>
      </c>
      <c r="C49" s="56" t="str">
        <f ca="1">IFERROR(__xludf.DUMMYFUNCTION("""COMPUTED_VALUE"""),"4.1 Gobernanza participación y conflictos socioambientales")</f>
        <v>4.1 Gobernanza participación y conflictos socioambientales</v>
      </c>
      <c r="D49"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49"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49" s="56" t="str">
        <f ca="1">IFERROR(__xludf.DUMMYFUNCTION("""COMPUTED_VALUE"""),"PEI")</f>
        <v>PEI</v>
      </c>
      <c r="G49" s="56" t="str">
        <f ca="1">IFERROR(__xludf.DUMMYFUNCTION("""COMPUTED_VALUE"""),"PNN Serranía de los Churumbelos")</f>
        <v>PNN Serranía de los Churumbelos</v>
      </c>
      <c r="H49" s="57" t="str">
        <f ca="1">IFERROR(__xludf.DUMMYFUNCTION("""COMPUTED_VALUE"""),"FONAM")</f>
        <v>FONAM</v>
      </c>
      <c r="I49" s="56" t="str">
        <f ca="1">IFERROR(__xludf.DUMMYFUNCTION("""COMPUTED_VALUE"""),"27. Realizar seguimiento a los acuerdos suscritos con las familias campesinas que usan o habitan las áreas protegidas.")</f>
        <v>27. Realizar seguimiento a los acuerdos suscritos con las familias campesinas que usan o habitan las áreas protegidas.</v>
      </c>
      <c r="J49" s="57">
        <f ca="1">IFERROR(__xludf.DUMMYFUNCTION("""COMPUTED_VALUE"""),1)</f>
        <v>1</v>
      </c>
      <c r="K49" s="59">
        <f ca="1">IFERROR(__xludf.DUMMYFUNCTION("""COMPUTED_VALUE"""),26800972)</f>
        <v>26800972</v>
      </c>
      <c r="L49" s="56" t="str">
        <f ca="1">IFERROR(__xludf.DUMMYFUNCTION("""COMPUTED_VALUE"""),"Reporte cualitivativo de gestión")</f>
        <v>Reporte cualitivativo de gestión</v>
      </c>
      <c r="M49" s="56" t="str">
        <f ca="1">IFERROR(__xludf.DUMMYFUNCTION("""COMPUTED_VALUE"""),"Iván Rodriguez")</f>
        <v>Iván Rodriguez</v>
      </c>
      <c r="N49" s="56"/>
      <c r="O49" s="11"/>
      <c r="P49" s="56"/>
      <c r="Q49" s="56"/>
      <c r="R49" s="56"/>
      <c r="S49" s="56"/>
      <c r="T49" s="56"/>
      <c r="U49" s="56"/>
      <c r="V49" s="56"/>
      <c r="W49" s="56"/>
      <c r="X49" s="56"/>
      <c r="Y49" s="56"/>
      <c r="Z49" s="56"/>
      <c r="AA49" s="56"/>
      <c r="AB49" s="56"/>
      <c r="AC49" s="56"/>
      <c r="AD49" s="56"/>
      <c r="AE49" s="14"/>
      <c r="AF49" s="14"/>
      <c r="AG49" s="14"/>
      <c r="AH49" s="14"/>
      <c r="AI49" s="14"/>
      <c r="AJ49" s="60" t="s">
        <v>1180</v>
      </c>
    </row>
    <row r="50" spans="1:36" ht="14.25" hidden="1" customHeight="1">
      <c r="A50" s="1"/>
      <c r="B50" s="56" t="str">
        <f ca="1">IFERROR(__xludf.DUMMYFUNCTION("""COMPUTED_VALUE"""),"4. PAZ CON LA NATURALEZA")</f>
        <v>4. PAZ CON LA NATURALEZA</v>
      </c>
      <c r="C50" s="56" t="str">
        <f ca="1">IFERROR(__xludf.DUMMYFUNCTION("""COMPUTED_VALUE"""),"4.1 Gobernanza participación y conflictos socioambientales")</f>
        <v>4.1 Gobernanza participación y conflictos socioambientales</v>
      </c>
      <c r="D50"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0"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0" s="56" t="str">
        <f ca="1">IFERROR(__xludf.DUMMYFUNCTION("""COMPUTED_VALUE"""),"PEI-PI")</f>
        <v>PEI-PI</v>
      </c>
      <c r="G50" s="56" t="str">
        <f ca="1">IFERROR(__xludf.DUMMYFUNCTION("""COMPUTED_VALUE"""),"PNN Serranía de Chiribiquete")</f>
        <v>PNN Serranía de Chiribiquete</v>
      </c>
      <c r="H50" s="57" t="str">
        <f ca="1">IFERROR(__xludf.DUMMYFUNCTION("""COMPUTED_VALUE"""),"GEF")</f>
        <v>GEF</v>
      </c>
      <c r="I50" s="56" t="str">
        <f ca="1">IFERROR(__xludf.DUMMYFUNCTION("""COMPUTED_VALUE"""),"26. Implementar la ruta de acuerdos de conservación con familias campesinas que usan o habitan las áreas protegidas.")</f>
        <v>26. Implementar la ruta de acuerdos de conservación con familias campesinas que usan o habitan las áreas protegidas.</v>
      </c>
      <c r="J50" s="57">
        <f ca="1">IFERROR(__xludf.DUMMYFUNCTION("""COMPUTED_VALUE"""),10)</f>
        <v>10</v>
      </c>
      <c r="K50" s="59">
        <f ca="1">IFERROR(__xludf.DUMMYFUNCTION("""COMPUTED_VALUE"""),10000000)</f>
        <v>10000000</v>
      </c>
      <c r="L50" s="56" t="str">
        <f ca="1">IFERROR(__xludf.DUMMYFUNCTION("""COMPUTED_VALUE"""),"Se deben reportar los 10 acuerdos en los siguientes meses")</f>
        <v>Se deben reportar los 10 acuerdos en los siguientes meses</v>
      </c>
      <c r="M50" s="56" t="str">
        <f ca="1">IFERROR(__xludf.DUMMYFUNCTION("""COMPUTED_VALUE"""),"Shalom Sánchez")</f>
        <v>Shalom Sánchez</v>
      </c>
      <c r="N50" s="56"/>
      <c r="O50" s="11"/>
      <c r="P50" s="56"/>
      <c r="Q50" s="56"/>
      <c r="R50" s="56"/>
      <c r="S50" s="56"/>
      <c r="T50" s="56"/>
      <c r="U50" s="56"/>
      <c r="V50" s="56"/>
      <c r="W50" s="56"/>
      <c r="X50" s="56"/>
      <c r="Y50" s="56"/>
      <c r="Z50" s="56"/>
      <c r="AA50" s="56"/>
      <c r="AB50" s="56"/>
      <c r="AC50" s="56"/>
      <c r="AD50" s="56"/>
      <c r="AE50" s="14"/>
      <c r="AF50" s="14"/>
      <c r="AG50" s="14"/>
      <c r="AH50" s="14"/>
      <c r="AI50" s="14"/>
      <c r="AJ50" s="60" t="s">
        <v>1180</v>
      </c>
    </row>
    <row r="51" spans="1:36" ht="14.25" hidden="1" customHeight="1">
      <c r="A51" s="1"/>
      <c r="B51" s="56" t="str">
        <f ca="1">IFERROR(__xludf.DUMMYFUNCTION("""COMPUTED_VALUE"""),"4. PAZ CON LA NATURALEZA")</f>
        <v>4. PAZ CON LA NATURALEZA</v>
      </c>
      <c r="C51" s="56" t="str">
        <f ca="1">IFERROR(__xludf.DUMMYFUNCTION("""COMPUTED_VALUE"""),"4.1 Gobernanza participación y conflictos socioambientales")</f>
        <v>4.1 Gobernanza participación y conflictos socioambientales</v>
      </c>
      <c r="D51"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1"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1" s="56" t="str">
        <f ca="1">IFERROR(__xludf.DUMMYFUNCTION("""COMPUTED_VALUE"""),"PEI-PI")</f>
        <v>PEI-PI</v>
      </c>
      <c r="G51" s="56" t="str">
        <f ca="1">IFERROR(__xludf.DUMMYFUNCTION("""COMPUTED_VALUE"""),"PNN Alto Fragua Indi Wasi")</f>
        <v>PNN Alto Fragua Indi Wasi</v>
      </c>
      <c r="H51" s="57" t="str">
        <f ca="1">IFERROR(__xludf.DUMMYFUNCTION("""COMPUTED_VALUE"""),"KFW")</f>
        <v>KFW</v>
      </c>
      <c r="I51" s="56"/>
      <c r="J51" s="57">
        <f ca="1">IFERROR(__xludf.DUMMYFUNCTION("""COMPUTED_VALUE"""),0)</f>
        <v>0</v>
      </c>
      <c r="K51" s="59"/>
      <c r="L51" s="56"/>
      <c r="M51" s="56" t="str">
        <f ca="1">IFERROR(__xludf.DUMMYFUNCTION("""COMPUTED_VALUE"""),"Shalom Sánchez")</f>
        <v>Shalom Sánchez</v>
      </c>
      <c r="N51" s="56"/>
      <c r="O51" s="11"/>
      <c r="P51" s="56"/>
      <c r="Q51" s="56"/>
      <c r="R51" s="56"/>
      <c r="S51" s="56"/>
      <c r="T51" s="56"/>
      <c r="U51" s="56"/>
      <c r="V51" s="56"/>
      <c r="W51" s="56"/>
      <c r="X51" s="56"/>
      <c r="Y51" s="56"/>
      <c r="Z51" s="56"/>
      <c r="AA51" s="56"/>
      <c r="AB51" s="56"/>
      <c r="AC51" s="56"/>
      <c r="AD51" s="56"/>
      <c r="AE51" s="14"/>
      <c r="AF51" s="14"/>
      <c r="AG51" s="14"/>
      <c r="AH51" s="14"/>
      <c r="AI51" s="14"/>
      <c r="AJ51" s="60" t="s">
        <v>1180</v>
      </c>
    </row>
    <row r="52" spans="1:36" ht="14.25" hidden="1" customHeight="1">
      <c r="A52" s="1"/>
      <c r="B52" s="56" t="str">
        <f ca="1">IFERROR(__xludf.DUMMYFUNCTION("""COMPUTED_VALUE"""),"4. PAZ CON LA NATURALEZA")</f>
        <v>4. PAZ CON LA NATURALEZA</v>
      </c>
      <c r="C52" s="56" t="str">
        <f ca="1">IFERROR(__xludf.DUMMYFUNCTION("""COMPUTED_VALUE"""),"4.1 Gobernanza participación y conflictos socioambientales")</f>
        <v>4.1 Gobernanza participación y conflictos socioambientales</v>
      </c>
      <c r="D52" s="56" t="str">
        <f ca="1">IFERROR(__xludf.DUMMYFUNCTION("""COMPUTED_VALUE"""),"No. de Acuerdos de conservación y bienestar implementados o en implementación con las familias campesinas pescadoras comunidades y/o organizaciones comunitarias que actualmente habitan colindan ocupan y realizan usos tradicionales asociados a la economía "&amp;"campesina en PNNC")</f>
        <v>No. de Acuerdos de conservación y bienestar implementados o en implementación con las familias campesinas pescadoras comunidades y/o organizaciones comunitarias que actualmente habitan colindan ocupan y realizan usos tradicionales asociados a la economía campesina en PNNC</v>
      </c>
      <c r="E52" s="56" t="str">
        <f ca="1">IFERROR(__xludf.DUMMYFUNCTION("""COMPUTED_VALUE"""),"Acuerdo suscrito (con firma de todas las partes) con sus correspondientes anexos: Ficha de caracterización campesina (diligenciada y aprobada por  el Grupo de Gestión del Conocimiento e Innovación  - GGCI), GDB, Ficha técnica y Concepto técnico de SGM")</f>
        <v>Acuerdo suscrito (con firma de todas las partes) con sus correspondientes anexos: Ficha de caracterización campesina (diligenciada y aprobada por  el Grupo de Gestión del Conocimiento e Innovación  - GGCI), GDB, Ficha técnica y Concepto técnico de SGM</v>
      </c>
      <c r="F52" s="56" t="str">
        <f ca="1">IFERROR(__xludf.DUMMYFUNCTION("""COMPUTED_VALUE"""),"PEI-PI")</f>
        <v>PEI-PI</v>
      </c>
      <c r="G52" s="56" t="str">
        <f ca="1">IFERROR(__xludf.DUMMYFUNCTION("""COMPUTED_VALUE"""),"PNN La Paya")</f>
        <v>PNN La Paya</v>
      </c>
      <c r="H52" s="57" t="str">
        <f ca="1">IFERROR(__xludf.DUMMYFUNCTION("""COMPUTED_VALUE"""),"GEF")</f>
        <v>GEF</v>
      </c>
      <c r="I52" s="56"/>
      <c r="J52" s="57">
        <f ca="1">IFERROR(__xludf.DUMMYFUNCTION("""COMPUTED_VALUE"""),16)</f>
        <v>16</v>
      </c>
      <c r="K52" s="59"/>
      <c r="L52" s="56"/>
      <c r="M52" s="56" t="str">
        <f ca="1">IFERROR(__xludf.DUMMYFUNCTION("""COMPUTED_VALUE"""),"Shalom Sánchez")</f>
        <v>Shalom Sánchez</v>
      </c>
      <c r="N52" s="56"/>
      <c r="O52" s="11"/>
      <c r="P52" s="56"/>
      <c r="Q52" s="56"/>
      <c r="R52" s="56"/>
      <c r="S52" s="56"/>
      <c r="T52" s="56"/>
      <c r="U52" s="56"/>
      <c r="V52" s="56"/>
      <c r="W52" s="56"/>
      <c r="X52" s="56"/>
      <c r="Y52" s="56"/>
      <c r="Z52" s="56"/>
      <c r="AA52" s="56"/>
      <c r="AB52" s="56"/>
      <c r="AC52" s="56"/>
      <c r="AD52" s="56"/>
      <c r="AE52" s="14"/>
      <c r="AF52" s="14"/>
      <c r="AG52" s="14"/>
      <c r="AH52" s="14"/>
      <c r="AI52" s="14"/>
      <c r="AJ52" s="60" t="s">
        <v>1180</v>
      </c>
    </row>
    <row r="53" spans="1:36" ht="14.25" hidden="1" customHeight="1">
      <c r="A53" s="1"/>
      <c r="B53" s="56" t="str">
        <f ca="1">IFERROR(__xludf.DUMMYFUNCTION("""COMPUTED_VALUE"""),"4. PAZ CON LA NATURALEZA")</f>
        <v>4. PAZ CON LA NATURALEZA</v>
      </c>
      <c r="C53" s="56" t="str">
        <f ca="1">IFERROR(__xludf.DUMMYFUNCTION("""COMPUTED_VALUE"""),"4.3 Educación ambiental")</f>
        <v>4.3 Educación ambiental</v>
      </c>
      <c r="D53" s="56" t="str">
        <f ca="1">IFERROR(__xludf.DUMMYFUNCTION("""COMPUTED_VALUE"""),"No. de AP que implementan acciones de educación ambiental")</f>
        <v>No. de AP que implementan acciones de educación ambiental</v>
      </c>
      <c r="E5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3" s="56" t="str">
        <f ca="1">IFERROR(__xludf.DUMMYFUNCTION("""COMPUTED_VALUE"""),"PEI")</f>
        <v>PEI</v>
      </c>
      <c r="G53" s="56" t="str">
        <f ca="1">IFERROR(__xludf.DUMMYFUNCTION("""COMPUTED_VALUE"""),"PNN Alto Fragua Indi Wasi")</f>
        <v>PNN Alto Fragua Indi Wasi</v>
      </c>
      <c r="H53" s="57" t="str">
        <f ca="1">IFERROR(__xludf.DUMMYFUNCTION("""COMPUTED_VALUE"""),"OTROS")</f>
        <v>OTROS</v>
      </c>
      <c r="I53" s="56" t="str">
        <f ca="1">IFERROR(__xludf.DUMMYFUNCTION("""COMPUTED_VALUE"""),"N/A")</f>
        <v>N/A</v>
      </c>
      <c r="J53" s="57">
        <f ca="1">IFERROR(__xludf.DUMMYFUNCTION("""COMPUTED_VALUE"""),1)</f>
        <v>1</v>
      </c>
      <c r="K53" s="59" t="str">
        <f ca="1">IFERROR(__xludf.DUMMYFUNCTION("""COMPUTED_VALUE"""),"   -")</f>
        <v xml:space="preserve">   -</v>
      </c>
      <c r="L53" s="56"/>
      <c r="M53" s="56" t="str">
        <f ca="1">IFERROR(__xludf.DUMMYFUNCTION("""COMPUTED_VALUE"""),"Luis Carlos Rocero")</f>
        <v>Luis Carlos Rocero</v>
      </c>
      <c r="N53" s="56"/>
      <c r="O53" s="11"/>
      <c r="P53" s="56"/>
      <c r="Q53" s="56"/>
      <c r="R53" s="56"/>
      <c r="S53" s="56"/>
      <c r="T53" s="56"/>
      <c r="U53" s="56"/>
      <c r="V53" s="56"/>
      <c r="W53" s="56"/>
      <c r="X53" s="56"/>
      <c r="Y53" s="56"/>
      <c r="Z53" s="56"/>
      <c r="AA53" s="56"/>
      <c r="AB53" s="56"/>
      <c r="AC53" s="56"/>
      <c r="AD53" s="56"/>
      <c r="AE53" s="14"/>
      <c r="AF53" s="14"/>
      <c r="AG53" s="14"/>
      <c r="AH53" s="14"/>
      <c r="AI53" s="14"/>
      <c r="AJ53" s="60" t="s">
        <v>1180</v>
      </c>
    </row>
    <row r="54" spans="1:36" ht="96" hidden="1" customHeight="1">
      <c r="A54" s="1"/>
      <c r="B54" s="56" t="str">
        <f ca="1">IFERROR(__xludf.DUMMYFUNCTION("""COMPUTED_VALUE"""),"4. PAZ CON LA NATURALEZA")</f>
        <v>4. PAZ CON LA NATURALEZA</v>
      </c>
      <c r="C54" s="56" t="str">
        <f ca="1">IFERROR(__xludf.DUMMYFUNCTION("""COMPUTED_VALUE"""),"4.3 Educación ambiental")</f>
        <v>4.3 Educación ambiental</v>
      </c>
      <c r="D54" s="74" t="str">
        <f ca="1">IFERROR(__xludf.DUMMYFUNCTION("""COMPUTED_VALUE"""),"No. de AP que implementan acciones de educación ambiental")</f>
        <v>No. de AP que implementan acciones de educación ambiental</v>
      </c>
      <c r="E54"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4" s="56" t="str">
        <f ca="1">IFERROR(__xludf.DUMMYFUNCTION("""COMPUTED_VALUE"""),"PEI")</f>
        <v>PEI</v>
      </c>
      <c r="G54" s="56" t="str">
        <f ca="1">IFERROR(__xludf.DUMMYFUNCTION("""COMPUTED_VALUE"""),"PNN Amacayacu")</f>
        <v>PNN Amacayacu</v>
      </c>
      <c r="H54" s="57" t="str">
        <f ca="1">IFERROR(__xludf.DUMMYFUNCTION("""COMPUTED_VALUE"""),"OTROS")</f>
        <v>OTROS</v>
      </c>
      <c r="I54" s="74" t="str">
        <f ca="1">IFERROR(__xludf.DUMMYFUNCTION("""COMPUTED_VALUE"""),"N/A")</f>
        <v>N/A</v>
      </c>
      <c r="J54" s="58">
        <f ca="1">IFERROR(__xludf.DUMMYFUNCTION("""COMPUTED_VALUE"""),1)</f>
        <v>1</v>
      </c>
      <c r="K54" s="59" t="str">
        <f ca="1">IFERROR(__xludf.DUMMYFUNCTION("""COMPUTED_VALUE"""),"   -")</f>
        <v xml:space="preserve">   -</v>
      </c>
      <c r="L54" s="56"/>
      <c r="M54" s="56" t="str">
        <f ca="1">IFERROR(__xludf.DUMMYFUNCTION("""COMPUTED_VALUE"""),"Luis Carlos Rocero")</f>
        <v>Luis Carlos Rocero</v>
      </c>
      <c r="N54" s="57"/>
      <c r="O54" s="11"/>
      <c r="P54" s="57"/>
      <c r="Q54" s="57"/>
      <c r="R54" s="14"/>
      <c r="S54" s="14"/>
      <c r="T54" s="14"/>
      <c r="U54" s="14"/>
      <c r="V54" s="14"/>
      <c r="W54" s="14"/>
      <c r="X54" s="14"/>
      <c r="Y54" s="14"/>
      <c r="Z54" s="14"/>
      <c r="AA54" s="14"/>
      <c r="AB54" s="14"/>
      <c r="AC54" s="14"/>
      <c r="AD54" s="14"/>
      <c r="AE54" s="14"/>
      <c r="AF54" s="14"/>
      <c r="AG54" s="14"/>
      <c r="AH54" s="14"/>
      <c r="AI54" s="14"/>
      <c r="AJ54" s="60" t="s">
        <v>1180</v>
      </c>
    </row>
    <row r="55" spans="1:36" ht="14.25" hidden="1" customHeight="1">
      <c r="A55" s="1"/>
      <c r="B55" s="56" t="str">
        <f ca="1">IFERROR(__xludf.DUMMYFUNCTION("""COMPUTED_VALUE"""),"4. PAZ CON LA NATURALEZA")</f>
        <v>4. PAZ CON LA NATURALEZA</v>
      </c>
      <c r="C55" s="56" t="str">
        <f ca="1">IFERROR(__xludf.DUMMYFUNCTION("""COMPUTED_VALUE"""),"4.3 Educación ambiental")</f>
        <v>4.3 Educación ambiental</v>
      </c>
      <c r="D55" s="56" t="str">
        <f ca="1">IFERROR(__xludf.DUMMYFUNCTION("""COMPUTED_VALUE"""),"No. de AP que implementan acciones de educación ambiental")</f>
        <v>No. de AP que implementan acciones de educación ambiental</v>
      </c>
      <c r="E5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5" s="56" t="str">
        <f ca="1">IFERROR(__xludf.DUMMYFUNCTION("""COMPUTED_VALUE"""),"PEI")</f>
        <v>PEI</v>
      </c>
      <c r="G55" s="56" t="str">
        <f ca="1">IFERROR(__xludf.DUMMYFUNCTION("""COMPUTED_VALUE"""),"PNN Cahuinarí")</f>
        <v>PNN Cahuinarí</v>
      </c>
      <c r="H55" s="57" t="str">
        <f ca="1">IFERROR(__xludf.DUMMYFUNCTION("""COMPUTED_VALUE"""),"OTROS")</f>
        <v>OTROS</v>
      </c>
      <c r="I55" s="56" t="str">
        <f ca="1">IFERROR(__xludf.DUMMYFUNCTION("""COMPUTED_VALUE"""),"N/A")</f>
        <v>N/A</v>
      </c>
      <c r="J55" s="58">
        <f ca="1">IFERROR(__xludf.DUMMYFUNCTION("""COMPUTED_VALUE"""),1)</f>
        <v>1</v>
      </c>
      <c r="K55" s="59" t="str">
        <f ca="1">IFERROR(__xludf.DUMMYFUNCTION("""COMPUTED_VALUE"""),"   -")</f>
        <v xml:space="preserve">   -</v>
      </c>
      <c r="L55" s="57"/>
      <c r="M55" s="56" t="str">
        <f ca="1">IFERROR(__xludf.DUMMYFUNCTION("""COMPUTED_VALUE"""),"Luis Carlos Rocero")</f>
        <v>Luis Carlos Rocero</v>
      </c>
      <c r="N55" s="57"/>
      <c r="O55" s="11"/>
      <c r="P55" s="57"/>
      <c r="Q55" s="57"/>
      <c r="R55" s="14"/>
      <c r="S55" s="14"/>
      <c r="T55" s="14"/>
      <c r="U55" s="14"/>
      <c r="V55" s="14"/>
      <c r="W55" s="14"/>
      <c r="X55" s="14"/>
      <c r="Y55" s="14"/>
      <c r="Z55" s="14"/>
      <c r="AA55" s="14"/>
      <c r="AB55" s="14"/>
      <c r="AC55" s="14"/>
      <c r="AD55" s="14"/>
      <c r="AE55" s="14"/>
      <c r="AF55" s="14"/>
      <c r="AG55" s="14"/>
      <c r="AH55" s="14"/>
      <c r="AI55" s="14"/>
      <c r="AJ55" s="60" t="s">
        <v>1180</v>
      </c>
    </row>
    <row r="56" spans="1:36" ht="14.25" hidden="1" customHeight="1">
      <c r="A56" s="1"/>
      <c r="B56" s="56" t="str">
        <f ca="1">IFERROR(__xludf.DUMMYFUNCTION("""COMPUTED_VALUE"""),"4. PAZ CON LA NATURALEZA")</f>
        <v>4. PAZ CON LA NATURALEZA</v>
      </c>
      <c r="C56" s="56" t="str">
        <f ca="1">IFERROR(__xludf.DUMMYFUNCTION("""COMPUTED_VALUE"""),"4.3 Educación ambiental")</f>
        <v>4.3 Educación ambiental</v>
      </c>
      <c r="D56" s="56" t="str">
        <f ca="1">IFERROR(__xludf.DUMMYFUNCTION("""COMPUTED_VALUE"""),"No. de AP que implementan acciones de educación ambiental")</f>
        <v>No. de AP que implementan acciones de educación ambiental</v>
      </c>
      <c r="E5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6" s="56" t="str">
        <f ca="1">IFERROR(__xludf.DUMMYFUNCTION("""COMPUTED_VALUE"""),"PEI")</f>
        <v>PEI</v>
      </c>
      <c r="G56" s="56" t="str">
        <f ca="1">IFERROR(__xludf.DUMMYFUNCTION("""COMPUTED_VALUE"""),"PNN Río Puré")</f>
        <v>PNN Río Puré</v>
      </c>
      <c r="H56" s="57" t="str">
        <f ca="1">IFERROR(__xludf.DUMMYFUNCTION("""COMPUTED_VALUE"""),"OTROS")</f>
        <v>OTROS</v>
      </c>
      <c r="I56" s="56" t="str">
        <f ca="1">IFERROR(__xludf.DUMMYFUNCTION("""COMPUTED_VALUE"""),"N/A")</f>
        <v>N/A</v>
      </c>
      <c r="J56" s="58">
        <f ca="1">IFERROR(__xludf.DUMMYFUNCTION("""COMPUTED_VALUE"""),1)</f>
        <v>1</v>
      </c>
      <c r="K56" s="59" t="str">
        <f ca="1">IFERROR(__xludf.DUMMYFUNCTION("""COMPUTED_VALUE"""),"   -")</f>
        <v xml:space="preserve">   -</v>
      </c>
      <c r="L56" s="57"/>
      <c r="M56" s="56" t="str">
        <f ca="1">IFERROR(__xludf.DUMMYFUNCTION("""COMPUTED_VALUE"""),"Luis Carlos Rocero")</f>
        <v>Luis Carlos Rocero</v>
      </c>
      <c r="N56" s="57"/>
      <c r="O56" s="11"/>
      <c r="P56" s="57"/>
      <c r="Q56" s="57"/>
      <c r="R56" s="14"/>
      <c r="S56" s="14"/>
      <c r="T56" s="14"/>
      <c r="U56" s="14"/>
      <c r="V56" s="14"/>
      <c r="W56" s="14"/>
      <c r="X56" s="14"/>
      <c r="Y56" s="14"/>
      <c r="Z56" s="14"/>
      <c r="AA56" s="14"/>
      <c r="AB56" s="14"/>
      <c r="AC56" s="14"/>
      <c r="AD56" s="14"/>
      <c r="AE56" s="14"/>
      <c r="AF56" s="14"/>
      <c r="AG56" s="14"/>
      <c r="AH56" s="14"/>
      <c r="AI56" s="14"/>
      <c r="AJ56" s="60" t="s">
        <v>1180</v>
      </c>
    </row>
    <row r="57" spans="1:36" ht="14.25" hidden="1" customHeight="1">
      <c r="A57" s="1"/>
      <c r="B57" s="56" t="str">
        <f ca="1">IFERROR(__xludf.DUMMYFUNCTION("""COMPUTED_VALUE"""),"4. PAZ CON LA NATURALEZA")</f>
        <v>4. PAZ CON LA NATURALEZA</v>
      </c>
      <c r="C57" s="56" t="str">
        <f ca="1">IFERROR(__xludf.DUMMYFUNCTION("""COMPUTED_VALUE"""),"4.3 Educación ambiental")</f>
        <v>4.3 Educación ambiental</v>
      </c>
      <c r="D57" s="56" t="str">
        <f ca="1">IFERROR(__xludf.DUMMYFUNCTION("""COMPUTED_VALUE"""),"No. de AP que implementan acciones de educación ambiental")</f>
        <v>No. de AP que implementan acciones de educación ambiental</v>
      </c>
      <c r="E57"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7" s="56" t="str">
        <f ca="1">IFERROR(__xludf.DUMMYFUNCTION("""COMPUTED_VALUE"""),"PEI")</f>
        <v>PEI</v>
      </c>
      <c r="G57" s="56" t="str">
        <f ca="1">IFERROR(__xludf.DUMMYFUNCTION("""COMPUTED_VALUE"""),"PNN Serranía de Chiribiquete")</f>
        <v>PNN Serranía de Chiribiquete</v>
      </c>
      <c r="H57" s="57" t="str">
        <f ca="1">IFERROR(__xludf.DUMMYFUNCTION("""COMPUTED_VALUE"""),"OTROS")</f>
        <v>OTROS</v>
      </c>
      <c r="I57" s="56" t="str">
        <f ca="1">IFERROR(__xludf.DUMMYFUNCTION("""COMPUTED_VALUE"""),"N/A")</f>
        <v>N/A</v>
      </c>
      <c r="J57" s="58">
        <f ca="1">IFERROR(__xludf.DUMMYFUNCTION("""COMPUTED_VALUE"""),1)</f>
        <v>1</v>
      </c>
      <c r="K57" s="59" t="str">
        <f ca="1">IFERROR(__xludf.DUMMYFUNCTION("""COMPUTED_VALUE"""),"   -")</f>
        <v xml:space="preserve">   -</v>
      </c>
      <c r="L57" s="57"/>
      <c r="M57" s="56" t="str">
        <f ca="1">IFERROR(__xludf.DUMMYFUNCTION("""COMPUTED_VALUE"""),"Luis Carlos Rocero")</f>
        <v>Luis Carlos Rocero</v>
      </c>
      <c r="N57" s="57"/>
      <c r="O57" s="11"/>
      <c r="P57" s="57"/>
      <c r="Q57" s="57"/>
      <c r="R57" s="14"/>
      <c r="S57" s="14"/>
      <c r="T57" s="14"/>
      <c r="U57" s="14"/>
      <c r="V57" s="14"/>
      <c r="W57" s="14"/>
      <c r="X57" s="14"/>
      <c r="Y57" s="14"/>
      <c r="Z57" s="14"/>
      <c r="AA57" s="14"/>
      <c r="AB57" s="14"/>
      <c r="AC57" s="14"/>
      <c r="AD57" s="14"/>
      <c r="AE57" s="14"/>
      <c r="AF57" s="14"/>
      <c r="AG57" s="14"/>
      <c r="AH57" s="14"/>
      <c r="AI57" s="14"/>
      <c r="AJ57" s="60" t="s">
        <v>1180</v>
      </c>
    </row>
    <row r="58" spans="1:36" ht="14.25" hidden="1" customHeight="1">
      <c r="A58" s="1"/>
      <c r="B58" s="56" t="str">
        <f ca="1">IFERROR(__xludf.DUMMYFUNCTION("""COMPUTED_VALUE"""),"4. PAZ CON LA NATURALEZA")</f>
        <v>4. PAZ CON LA NATURALEZA</v>
      </c>
      <c r="C58" s="56" t="str">
        <f ca="1">IFERROR(__xludf.DUMMYFUNCTION("""COMPUTED_VALUE"""),"4.3 Educación ambiental")</f>
        <v>4.3 Educación ambiental</v>
      </c>
      <c r="D58" s="56" t="str">
        <f ca="1">IFERROR(__xludf.DUMMYFUNCTION("""COMPUTED_VALUE"""),"No. de AP que implementan acciones de educación ambiental")</f>
        <v>No. de AP que implementan acciones de educación ambiental</v>
      </c>
      <c r="E5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8" s="56" t="str">
        <f ca="1">IFERROR(__xludf.DUMMYFUNCTION("""COMPUTED_VALUE"""),"PEI")</f>
        <v>PEI</v>
      </c>
      <c r="G58" s="56" t="str">
        <f ca="1">IFERROR(__xludf.DUMMYFUNCTION("""COMPUTED_VALUE"""),"RNN Nukak")</f>
        <v>RNN Nukak</v>
      </c>
      <c r="H58" s="57" t="str">
        <f ca="1">IFERROR(__xludf.DUMMYFUNCTION("""COMPUTED_VALUE"""),"OTROS")</f>
        <v>OTROS</v>
      </c>
      <c r="I58" s="56" t="str">
        <f ca="1">IFERROR(__xludf.DUMMYFUNCTION("""COMPUTED_VALUE"""),"N/A")</f>
        <v>N/A</v>
      </c>
      <c r="J58" s="58">
        <f ca="1">IFERROR(__xludf.DUMMYFUNCTION("""COMPUTED_VALUE"""),1)</f>
        <v>1</v>
      </c>
      <c r="K58" s="59" t="str">
        <f ca="1">IFERROR(__xludf.DUMMYFUNCTION("""COMPUTED_VALUE"""),"   -")</f>
        <v xml:space="preserve">   -</v>
      </c>
      <c r="L58" s="57"/>
      <c r="M58" s="56" t="str">
        <f ca="1">IFERROR(__xludf.DUMMYFUNCTION("""COMPUTED_VALUE"""),"Luis Carlos Rocero")</f>
        <v>Luis Carlos Rocero</v>
      </c>
      <c r="N58" s="57"/>
      <c r="O58" s="11"/>
      <c r="P58" s="57"/>
      <c r="Q58" s="57"/>
      <c r="R58" s="14"/>
      <c r="S58" s="14"/>
      <c r="T58" s="14"/>
      <c r="U58" s="14"/>
      <c r="V58" s="14"/>
      <c r="W58" s="14"/>
      <c r="X58" s="14"/>
      <c r="Y58" s="14"/>
      <c r="Z58" s="14"/>
      <c r="AA58" s="14"/>
      <c r="AB58" s="14"/>
      <c r="AC58" s="14"/>
      <c r="AD58" s="14"/>
      <c r="AE58" s="14"/>
      <c r="AF58" s="14"/>
      <c r="AG58" s="14"/>
      <c r="AH58" s="14"/>
      <c r="AI58" s="14"/>
      <c r="AJ58" s="60" t="s">
        <v>1180</v>
      </c>
    </row>
    <row r="59" spans="1:36" ht="14.25" hidden="1" customHeight="1">
      <c r="A59" s="1"/>
      <c r="B59" s="56" t="str">
        <f ca="1">IFERROR(__xludf.DUMMYFUNCTION("""COMPUTED_VALUE"""),"4. PAZ CON LA NATURALEZA")</f>
        <v>4. PAZ CON LA NATURALEZA</v>
      </c>
      <c r="C59" s="56" t="str">
        <f ca="1">IFERROR(__xludf.DUMMYFUNCTION("""COMPUTED_VALUE"""),"4.3 Educación ambiental")</f>
        <v>4.3 Educación ambiental</v>
      </c>
      <c r="D59" s="56" t="str">
        <f ca="1">IFERROR(__xludf.DUMMYFUNCTION("""COMPUTED_VALUE"""),"No. de AP que implementan acciones de educación ambiental")</f>
        <v>No. de AP que implementan acciones de educación ambiental</v>
      </c>
      <c r="E59"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59" s="56" t="str">
        <f ca="1">IFERROR(__xludf.DUMMYFUNCTION("""COMPUTED_VALUE"""),"PEI")</f>
        <v>PEI</v>
      </c>
      <c r="G59" s="56" t="str">
        <f ca="1">IFERROR(__xludf.DUMMYFUNCTION("""COMPUTED_VALUE"""),"RNN Puinawai")</f>
        <v>RNN Puinawai</v>
      </c>
      <c r="H59" s="57" t="str">
        <f ca="1">IFERROR(__xludf.DUMMYFUNCTION("""COMPUTED_VALUE"""),"OTROS")</f>
        <v>OTROS</v>
      </c>
      <c r="I59" s="56" t="str">
        <f ca="1">IFERROR(__xludf.DUMMYFUNCTION("""COMPUTED_VALUE"""),"N/A")</f>
        <v>N/A</v>
      </c>
      <c r="J59" s="58">
        <f ca="1">IFERROR(__xludf.DUMMYFUNCTION("""COMPUTED_VALUE"""),1)</f>
        <v>1</v>
      </c>
      <c r="K59" s="59" t="str">
        <f ca="1">IFERROR(__xludf.DUMMYFUNCTION("""COMPUTED_VALUE"""),"   -")</f>
        <v xml:space="preserve">   -</v>
      </c>
      <c r="L59" s="57"/>
      <c r="M59" s="56" t="str">
        <f ca="1">IFERROR(__xludf.DUMMYFUNCTION("""COMPUTED_VALUE"""),"Luis Carlos Rocero")</f>
        <v>Luis Carlos Rocero</v>
      </c>
      <c r="N59" s="57"/>
      <c r="O59" s="11"/>
      <c r="P59" s="57"/>
      <c r="Q59" s="57"/>
      <c r="R59" s="14"/>
      <c r="S59" s="14"/>
      <c r="T59" s="14"/>
      <c r="U59" s="14"/>
      <c r="V59" s="14"/>
      <c r="W59" s="14"/>
      <c r="X59" s="14"/>
      <c r="Y59" s="14"/>
      <c r="Z59" s="14"/>
      <c r="AA59" s="14"/>
      <c r="AB59" s="14"/>
      <c r="AC59" s="14"/>
      <c r="AD59" s="14"/>
      <c r="AE59" s="14"/>
      <c r="AF59" s="14"/>
      <c r="AG59" s="14"/>
      <c r="AH59" s="14"/>
      <c r="AI59" s="14"/>
      <c r="AJ59" s="60" t="s">
        <v>1180</v>
      </c>
    </row>
    <row r="60" spans="1:36" ht="14.25" hidden="1" customHeight="1">
      <c r="A60" s="1"/>
      <c r="B60" s="56" t="str">
        <f ca="1">IFERROR(__xludf.DUMMYFUNCTION("""COMPUTED_VALUE"""),"4. PAZ CON LA NATURALEZA")</f>
        <v>4. PAZ CON LA NATURALEZA</v>
      </c>
      <c r="C60" s="56" t="str">
        <f ca="1">IFERROR(__xludf.DUMMYFUNCTION("""COMPUTED_VALUE"""),"4.3 Educación ambiental")</f>
        <v>4.3 Educación ambiental</v>
      </c>
      <c r="D60" s="56" t="str">
        <f ca="1">IFERROR(__xludf.DUMMYFUNCTION("""COMPUTED_VALUE"""),"No. de AP que implementan acciones de educación ambiental")</f>
        <v>No. de AP que implementan acciones de educación ambiental</v>
      </c>
      <c r="E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0" s="56" t="str">
        <f ca="1">IFERROR(__xludf.DUMMYFUNCTION("""COMPUTED_VALUE"""),"PEI")</f>
        <v>PEI</v>
      </c>
      <c r="G60" s="56" t="str">
        <f ca="1">IFERROR(__xludf.DUMMYFUNCTION("""COMPUTED_VALUE"""),"SF Plantas Medicinales Orito Ingi - Ande")</f>
        <v>SF Plantas Medicinales Orito Ingi - Ande</v>
      </c>
      <c r="H60" s="57" t="str">
        <f ca="1">IFERROR(__xludf.DUMMYFUNCTION("""COMPUTED_VALUE"""),"OTROS")</f>
        <v>OTROS</v>
      </c>
      <c r="I60" s="56" t="str">
        <f ca="1">IFERROR(__xludf.DUMMYFUNCTION("""COMPUTED_VALUE"""),"N/A")</f>
        <v>N/A</v>
      </c>
      <c r="J60" s="58">
        <f ca="1">IFERROR(__xludf.DUMMYFUNCTION("""COMPUTED_VALUE"""),1)</f>
        <v>1</v>
      </c>
      <c r="K60" s="59" t="str">
        <f ca="1">IFERROR(__xludf.DUMMYFUNCTION("""COMPUTED_VALUE"""),"   -")</f>
        <v xml:space="preserve">   -</v>
      </c>
      <c r="L60" s="57"/>
      <c r="M60" s="56" t="str">
        <f ca="1">IFERROR(__xludf.DUMMYFUNCTION("""COMPUTED_VALUE"""),"Luis Carlos Rocero")</f>
        <v>Luis Carlos Rocero</v>
      </c>
      <c r="N60" s="57"/>
      <c r="O60" s="11"/>
      <c r="P60" s="57"/>
      <c r="Q60" s="57"/>
      <c r="R60" s="14"/>
      <c r="S60" s="14"/>
      <c r="T60" s="14"/>
      <c r="U60" s="14"/>
      <c r="V60" s="14"/>
      <c r="W60" s="14"/>
      <c r="X60" s="14"/>
      <c r="Y60" s="14"/>
      <c r="Z60" s="14"/>
      <c r="AA60" s="14"/>
      <c r="AB60" s="14"/>
      <c r="AC60" s="14"/>
      <c r="AD60" s="14"/>
      <c r="AE60" s="14"/>
      <c r="AF60" s="14"/>
      <c r="AG60" s="14"/>
      <c r="AH60" s="14"/>
      <c r="AI60" s="14"/>
      <c r="AJ60" s="60" t="s">
        <v>1180</v>
      </c>
    </row>
    <row r="61" spans="1:36" ht="14.25" hidden="1" customHeight="1">
      <c r="A61" s="1"/>
      <c r="B61" s="56" t="str">
        <f ca="1">IFERROR(__xludf.DUMMYFUNCTION("""COMPUTED_VALUE"""),"4. PAZ CON LA NATURALEZA")</f>
        <v>4. PAZ CON LA NATURALEZA</v>
      </c>
      <c r="C61" s="56" t="str">
        <f ca="1">IFERROR(__xludf.DUMMYFUNCTION("""COMPUTED_VALUE"""),"4.3 Educación ambiental")</f>
        <v>4.3 Educación ambiental</v>
      </c>
      <c r="D61" s="56" t="str">
        <f ca="1">IFERROR(__xludf.DUMMYFUNCTION("""COMPUTED_VALUE"""),"No. de AP que implementan acciones de educación ambiental")</f>
        <v>No. de AP que implementan acciones de educación ambiental</v>
      </c>
      <c r="E6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1" s="56" t="str">
        <f ca="1">IFERROR(__xludf.DUMMYFUNCTION("""COMPUTED_VALUE"""),"PEI")</f>
        <v>PEI</v>
      </c>
      <c r="G61" s="56" t="str">
        <f ca="1">IFERROR(__xludf.DUMMYFUNCTION("""COMPUTED_VALUE"""),"PNN La Paya")</f>
        <v>PNN La Paya</v>
      </c>
      <c r="H61" s="57" t="str">
        <f ca="1">IFERROR(__xludf.DUMMYFUNCTION("""COMPUTED_VALUE"""),"OTROS")</f>
        <v>OTROS</v>
      </c>
      <c r="I61" s="56" t="str">
        <f ca="1">IFERROR(__xludf.DUMMYFUNCTION("""COMPUTED_VALUE"""),"N/A")</f>
        <v>N/A</v>
      </c>
      <c r="J61" s="58">
        <f ca="1">IFERROR(__xludf.DUMMYFUNCTION("""COMPUTED_VALUE"""),1)</f>
        <v>1</v>
      </c>
      <c r="K61" s="59" t="str">
        <f ca="1">IFERROR(__xludf.DUMMYFUNCTION("""COMPUTED_VALUE"""),"   -")</f>
        <v xml:space="preserve">   -</v>
      </c>
      <c r="L61" s="57"/>
      <c r="M61" s="56" t="str">
        <f ca="1">IFERROR(__xludf.DUMMYFUNCTION("""COMPUTED_VALUE"""),"Luis Carlos Rocero")</f>
        <v>Luis Carlos Rocero</v>
      </c>
      <c r="N61" s="57"/>
      <c r="O61" s="11"/>
      <c r="P61" s="57"/>
      <c r="Q61" s="57"/>
      <c r="R61" s="14"/>
      <c r="S61" s="14"/>
      <c r="T61" s="14"/>
      <c r="U61" s="14"/>
      <c r="V61" s="14"/>
      <c r="W61" s="14"/>
      <c r="X61" s="14"/>
      <c r="Y61" s="14"/>
      <c r="Z61" s="14"/>
      <c r="AA61" s="14"/>
      <c r="AB61" s="14"/>
      <c r="AC61" s="14"/>
      <c r="AD61" s="14"/>
      <c r="AE61" s="14"/>
      <c r="AF61" s="14"/>
      <c r="AG61" s="14"/>
      <c r="AH61" s="14"/>
      <c r="AI61" s="14"/>
      <c r="AJ61" s="60" t="s">
        <v>1180</v>
      </c>
    </row>
    <row r="62" spans="1:36" ht="14.25" hidden="1" customHeight="1">
      <c r="A62" s="1"/>
      <c r="B62" s="56" t="str">
        <f ca="1">IFERROR(__xludf.DUMMYFUNCTION("""COMPUTED_VALUE"""),"4. PAZ CON LA NATURALEZA")</f>
        <v>4. PAZ CON LA NATURALEZA</v>
      </c>
      <c r="C62" s="56" t="str">
        <f ca="1">IFERROR(__xludf.DUMMYFUNCTION("""COMPUTED_VALUE"""),"4.3 Educación ambiental")</f>
        <v>4.3 Educación ambiental</v>
      </c>
      <c r="D62" s="56" t="str">
        <f ca="1">IFERROR(__xludf.DUMMYFUNCTION("""COMPUTED_VALUE"""),"No. de AP que implementan acciones de educación ambiental")</f>
        <v>No. de AP que implementan acciones de educación ambiental</v>
      </c>
      <c r="E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62" s="56" t="str">
        <f ca="1">IFERROR(__xludf.DUMMYFUNCTION("""COMPUTED_VALUE"""),"PEI")</f>
        <v>PEI</v>
      </c>
      <c r="G62" s="56" t="str">
        <f ca="1">IFERROR(__xludf.DUMMYFUNCTION("""COMPUTED_VALUE"""),"PNN Serranía de los Churumbelos")</f>
        <v>PNN Serranía de los Churumbelos</v>
      </c>
      <c r="H62" s="57" t="str">
        <f ca="1">IFERROR(__xludf.DUMMYFUNCTION("""COMPUTED_VALUE"""),"OTROS")</f>
        <v>OTROS</v>
      </c>
      <c r="I62" s="56" t="str">
        <f ca="1">IFERROR(__xludf.DUMMYFUNCTION("""COMPUTED_VALUE"""),"N/A")</f>
        <v>N/A</v>
      </c>
      <c r="J62" s="58">
        <f ca="1">IFERROR(__xludf.DUMMYFUNCTION("""COMPUTED_VALUE"""),1)</f>
        <v>1</v>
      </c>
      <c r="K62" s="59" t="str">
        <f ca="1">IFERROR(__xludf.DUMMYFUNCTION("""COMPUTED_VALUE"""),"   -")</f>
        <v xml:space="preserve">   -</v>
      </c>
      <c r="L62" s="57"/>
      <c r="M62" s="56" t="str">
        <f ca="1">IFERROR(__xludf.DUMMYFUNCTION("""COMPUTED_VALUE"""),"Luis Carlos Rocero")</f>
        <v>Luis Carlos Rocero</v>
      </c>
      <c r="N62" s="57"/>
      <c r="O62" s="11"/>
      <c r="P62" s="57"/>
      <c r="Q62" s="57"/>
      <c r="R62" s="14"/>
      <c r="S62" s="14"/>
      <c r="T62" s="14"/>
      <c r="U62" s="14"/>
      <c r="V62" s="14"/>
      <c r="W62" s="14"/>
      <c r="X62" s="14"/>
      <c r="Y62" s="14"/>
      <c r="Z62" s="14"/>
      <c r="AA62" s="14"/>
      <c r="AB62" s="14"/>
      <c r="AC62" s="14"/>
      <c r="AD62" s="14"/>
      <c r="AE62" s="14"/>
      <c r="AF62" s="14"/>
      <c r="AG62" s="14"/>
      <c r="AH62" s="14"/>
      <c r="AI62" s="14"/>
      <c r="AJ62" s="60" t="s">
        <v>1180</v>
      </c>
    </row>
    <row r="63" spans="1:36" ht="14.25" hidden="1" customHeight="1">
      <c r="A63" s="1"/>
      <c r="B63" s="56" t="str">
        <f ca="1">IFERROR(__xludf.DUMMYFUNCTION("""COMPUTED_VALUE"""),"1. PROTEGER LA BELLEZA DE LA VIDA")</f>
        <v>1. PROTEGER LA BELLEZA DE LA VIDA</v>
      </c>
      <c r="C63" s="56" t="str">
        <f ca="1">IFERROR(__xludf.DUMMYFUNCTION("""COMPUTED_VALUE"""),"1.2 Restauración rehabilitación y sistemas sotenibles para la conservación")</f>
        <v>1.2 Restauración rehabilitación y sistemas sotenibles para la conservación</v>
      </c>
      <c r="D63" s="56" t="str">
        <f ca="1">IFERROR(__xludf.DUMMYFUNCTION("""COMPUTED_VALUE"""),"No. de Hectáreas en proceso de restauración rehabilitación y recuperación")</f>
        <v>No. de Hectáreas en proceso de restauración rehabilitación y recuperación</v>
      </c>
      <c r="E63"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3" s="56" t="str">
        <f ca="1">IFERROR(__xludf.DUMMYFUNCTION("""COMPUTED_VALUE"""),"PAA-PI")</f>
        <v>PAA-PI</v>
      </c>
      <c r="G63" s="56" t="str">
        <f ca="1">IFERROR(__xludf.DUMMYFUNCTION("""COMPUTED_VALUE"""),"PNN Alto Fragua Indi Wasi")</f>
        <v>PNN Alto Fragua Indi Wasi</v>
      </c>
      <c r="H63" s="57" t="str">
        <f ca="1">IFERROR(__xludf.DUMMYFUNCTION("""COMPUTED_VALUE"""),"PGN")</f>
        <v>PGN</v>
      </c>
      <c r="I63" s="56" t="str">
        <f ca="1">IFERROR(__xludf.DUMMYFUNCTION("""COMPUTED_VALUE"""),"2.Implementar el Plan de Mantenimiento del Aislamiento")</f>
        <v>2.Implementar el Plan de Mantenimiento del Aislamiento</v>
      </c>
      <c r="J63" s="58">
        <f ca="1">IFERROR(__xludf.DUMMYFUNCTION("""COMPUTED_VALUE"""),30)</f>
        <v>30</v>
      </c>
      <c r="K63" s="59">
        <f ca="1">IFERROR(__xludf.DUMMYFUNCTION("""COMPUTED_VALUE"""),90733660.5)</f>
        <v>90733660.5</v>
      </c>
      <c r="L63" s="57" t="str">
        <f ca="1">IFERROR(__xludf.DUMMYFUNCTION("""COMPUTED_VALUE"""),"Se recomienda generar reportes cuantitativos sobre la meta")</f>
        <v>Se recomienda generar reportes cuantitativos sobre la meta</v>
      </c>
      <c r="M63" s="56" t="str">
        <f ca="1">IFERROR(__xludf.DUMMYFUNCTION("""COMPUTED_VALUE"""),"Iván Rodriguez")</f>
        <v>Iván Rodriguez</v>
      </c>
      <c r="N63" s="57"/>
      <c r="O63" s="11"/>
      <c r="P63" s="57"/>
      <c r="Q63" s="57"/>
      <c r="R63" s="14"/>
      <c r="S63" s="14"/>
      <c r="T63" s="14"/>
      <c r="U63" s="14"/>
      <c r="V63" s="14"/>
      <c r="W63" s="14"/>
      <c r="X63" s="14"/>
      <c r="Y63" s="14"/>
      <c r="Z63" s="14"/>
      <c r="AA63" s="14"/>
      <c r="AB63" s="14"/>
      <c r="AC63" s="14"/>
      <c r="AD63" s="14"/>
      <c r="AE63" s="14"/>
      <c r="AF63" s="14"/>
      <c r="AG63" s="14"/>
      <c r="AH63" s="14"/>
      <c r="AI63" s="14"/>
      <c r="AJ63" s="60" t="s">
        <v>1180</v>
      </c>
    </row>
    <row r="64" spans="1:36" ht="96" customHeight="1">
      <c r="A64" s="1"/>
      <c r="B64" s="56" t="str">
        <f ca="1">IFERROR(__xludf.DUMMYFUNCTION("""COMPUTED_VALUE"""),"1. PROTEGER LA BELLEZA DE LA VIDA")</f>
        <v>1. PROTEGER LA BELLEZA DE LA VIDA</v>
      </c>
      <c r="C64" s="56" t="str">
        <f ca="1">IFERROR(__xludf.DUMMYFUNCTION("""COMPUTED_VALUE"""),"1.2 Restauración rehabilitación y sistemas sotenibles para la conservación")</f>
        <v>1.2 Restauración rehabilitación y sistemas sotenibles para la conservación</v>
      </c>
      <c r="D64" s="56" t="str">
        <f ca="1">IFERROR(__xludf.DUMMYFUNCTION("""COMPUTED_VALUE"""),"Numero de hectáreas en proceso de restauración en mantenimiento")</f>
        <v>Numero de hectáreas en proceso de restauración en mantenimiento</v>
      </c>
      <c r="E64"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4" s="56" t="str">
        <f ca="1">IFERROR(__xludf.DUMMYFUNCTION("""COMPUTED_VALUE"""),"PAA-PI")</f>
        <v>PAA-PI</v>
      </c>
      <c r="G64" s="56" t="str">
        <f ca="1">IFERROR(__xludf.DUMMYFUNCTION("""COMPUTED_VALUE"""),"PNN Amacayacu")</f>
        <v>PNN Amacayacu</v>
      </c>
      <c r="H64" s="57" t="str">
        <f ca="1">IFERROR(__xludf.DUMMYFUNCTION("""COMPUTED_VALUE"""),"PGN")</f>
        <v>PGN</v>
      </c>
      <c r="I64" s="56" t="str">
        <f ca="1">IFERROR(__xludf.DUMMYFUNCTION("""COMPUTED_VALUE"""),"2.Implementar el plan de mantenimiento del aislamiento")</f>
        <v>2.Implementar el plan de mantenimiento del aislamiento</v>
      </c>
      <c r="J64" s="58">
        <f ca="1">IFERROR(__xludf.DUMMYFUNCTION("""COMPUTED_VALUE"""),25)</f>
        <v>25</v>
      </c>
      <c r="K64" s="59">
        <f ca="1">IFERROR(__xludf.DUMMYFUNCTION("""COMPUTED_VALUE"""),70000000)</f>
        <v>70000000</v>
      </c>
      <c r="L64" s="56" t="str">
        <f ca="1">IFERROR(__xludf.DUMMYFUNCTION("""COMPUTED_VALUE"""),"Meta cumplida")</f>
        <v>Meta cumplida</v>
      </c>
      <c r="M64" s="56" t="str">
        <f ca="1">IFERROR(__xludf.DUMMYFUNCTION("""COMPUTED_VALUE"""),"Abner Ortiz")</f>
        <v>Abner Ortiz</v>
      </c>
      <c r="N64" s="56"/>
      <c r="O64" s="20">
        <v>1</v>
      </c>
      <c r="P64" s="56"/>
      <c r="Q64" s="56"/>
      <c r="R64" s="56"/>
      <c r="S64" s="56"/>
      <c r="T64" s="56"/>
      <c r="U64" s="56"/>
      <c r="V64" s="56"/>
      <c r="W64" s="56"/>
      <c r="X64" s="56"/>
      <c r="Y64" s="56"/>
      <c r="Z64" s="56"/>
      <c r="AA64" s="56"/>
      <c r="AB64" s="56"/>
      <c r="AC64" s="56"/>
      <c r="AD64" s="56"/>
      <c r="AE64" s="14"/>
      <c r="AF64" s="14"/>
      <c r="AG64" s="14"/>
      <c r="AH64" s="14"/>
      <c r="AI64" s="14"/>
      <c r="AJ64" s="60" t="s">
        <v>1180</v>
      </c>
    </row>
    <row r="65" spans="1:36" ht="96" hidden="1" customHeight="1">
      <c r="A65" s="1"/>
      <c r="B65" s="56" t="str">
        <f ca="1">IFERROR(__xludf.DUMMYFUNCTION("""COMPUTED_VALUE"""),"1. PROTEGER LA BELLEZA DE LA VIDA")</f>
        <v>1. PROTEGER LA BELLEZA DE LA VIDA</v>
      </c>
      <c r="C65" s="56" t="str">
        <f ca="1">IFERROR(__xludf.DUMMYFUNCTION("""COMPUTED_VALUE"""),"1.2 Restauración rehabilitación y sistemas sotenibles para la conservación")</f>
        <v>1.2 Restauración rehabilitación y sistemas sotenibles para la conservación</v>
      </c>
      <c r="D65" s="56" t="str">
        <f ca="1">IFERROR(__xludf.DUMMYFUNCTION("""COMPUTED_VALUE"""),"Numero de hectáreas en proceso de restauración en mantenimiento")</f>
        <v>Numero de hectáreas en proceso de restauración en mantenimiento</v>
      </c>
      <c r="E65"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5" s="57" t="str">
        <f ca="1">IFERROR(__xludf.DUMMYFUNCTION("""COMPUTED_VALUE"""),"PAA-PI")</f>
        <v>PAA-PI</v>
      </c>
      <c r="G65" s="56" t="str">
        <f ca="1">IFERROR(__xludf.DUMMYFUNCTION("""COMPUTED_VALUE"""),"PNN La Paya")</f>
        <v>PNN La Paya</v>
      </c>
      <c r="H65" s="57" t="str">
        <f ca="1">IFERROR(__xludf.DUMMYFUNCTION("""COMPUTED_VALUE"""),"FONAM")</f>
        <v>FONAM</v>
      </c>
      <c r="I65" s="56" t="str">
        <f ca="1">IFERROR(__xludf.DUMMYFUNCTION("""COMPUTED_VALUE"""),"2.Implementar el plan de mantenimiento del aislamiento")</f>
        <v>2.Implementar el plan de mantenimiento del aislamiento</v>
      </c>
      <c r="J65" s="58">
        <f ca="1">IFERROR(__xludf.DUMMYFUNCTION("""COMPUTED_VALUE"""),34)</f>
        <v>34</v>
      </c>
      <c r="K65" s="59">
        <f ca="1">IFERROR(__xludf.DUMMYFUNCTION("""COMPUTED_VALUE"""),111552000)</f>
        <v>111552000</v>
      </c>
      <c r="L65" s="57" t="str">
        <f ca="1">IFERROR(__xludf.DUMMYFUNCTION("""COMPUTED_VALUE"""),"Generar reporte cuantitiativo 10 héctareas")</f>
        <v>Generar reporte cuantitiativo 10 héctareas</v>
      </c>
      <c r="M65" s="56" t="str">
        <f ca="1">IFERROR(__xludf.DUMMYFUNCTION("""COMPUTED_VALUE"""),"Abner Ortiz")</f>
        <v>Abner Ortiz</v>
      </c>
      <c r="N65" s="57"/>
      <c r="O65" s="11"/>
      <c r="P65" s="57"/>
      <c r="Q65" s="57"/>
      <c r="R65" s="57"/>
      <c r="S65" s="57"/>
      <c r="T65" s="57"/>
      <c r="U65" s="57"/>
      <c r="V65" s="57"/>
      <c r="W65" s="57"/>
      <c r="X65" s="57"/>
      <c r="Y65" s="57"/>
      <c r="Z65" s="57"/>
      <c r="AA65" s="57"/>
      <c r="AB65" s="57"/>
      <c r="AC65" s="57"/>
      <c r="AD65" s="57"/>
      <c r="AE65" s="14"/>
      <c r="AF65" s="14"/>
      <c r="AG65" s="14"/>
      <c r="AH65" s="14"/>
      <c r="AI65" s="14"/>
      <c r="AJ65" s="60" t="s">
        <v>1180</v>
      </c>
    </row>
    <row r="66" spans="1:36" ht="96" hidden="1" customHeight="1">
      <c r="A66" s="1"/>
      <c r="B66" s="56" t="str">
        <f ca="1">IFERROR(__xludf.DUMMYFUNCTION("""COMPUTED_VALUE"""),"1. PROTEGER LA BELLEZA DE LA VIDA")</f>
        <v>1. PROTEGER LA BELLEZA DE LA VIDA</v>
      </c>
      <c r="C66" s="56" t="str">
        <f ca="1">IFERROR(__xludf.DUMMYFUNCTION("""COMPUTED_VALUE"""),"1.2 Restauración rehabilitación y sistemas sotenibles para la conservación")</f>
        <v>1.2 Restauración rehabilitación y sistemas sotenibles para la conservación</v>
      </c>
      <c r="D66" s="56" t="str">
        <f ca="1">IFERROR(__xludf.DUMMYFUNCTION("""COMPUTED_VALUE"""),"Numero de hectáreas en proceso de restauración en mantenimiento")</f>
        <v>Numero de hectáreas en proceso de restauración en mantenimiento</v>
      </c>
      <c r="E66"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6" s="56" t="str">
        <f ca="1">IFERROR(__xludf.DUMMYFUNCTION("""COMPUTED_VALUE"""),"PAA-PI")</f>
        <v>PAA-PI</v>
      </c>
      <c r="G66" s="56" t="str">
        <f ca="1">IFERROR(__xludf.DUMMYFUNCTION("""COMPUTED_VALUE"""),"PNN Serranía de Chiribiquete")</f>
        <v>PNN Serranía de Chiribiquete</v>
      </c>
      <c r="H66" s="57" t="str">
        <f ca="1">IFERROR(__xludf.DUMMYFUNCTION("""COMPUTED_VALUE"""),"PGN")</f>
        <v>PGN</v>
      </c>
      <c r="I66" s="56" t="str">
        <f ca="1">IFERROR(__xludf.DUMMYFUNCTION("""COMPUTED_VALUE"""),"2.Implementar el Plan de Mantenimiento del Aislamiento")</f>
        <v>2.Implementar el Plan de Mantenimiento del Aislamiento</v>
      </c>
      <c r="J66" s="76">
        <f ca="1">IFERROR(__xludf.DUMMYFUNCTION("""COMPUTED_VALUE"""),34.8)</f>
        <v>34.799999999999997</v>
      </c>
      <c r="K66" s="59">
        <f ca="1">IFERROR(__xludf.DUMMYFUNCTION("""COMPUTED_VALUE"""),243165488)</f>
        <v>243165488</v>
      </c>
      <c r="L66" s="56" t="str">
        <f ca="1">IFERROR(__xludf.DUMMYFUNCTION("""COMPUTED_VALUE"""),"Generar reporte cuantitiativo 30 héctareas")</f>
        <v>Generar reporte cuantitiativo 30 héctareas</v>
      </c>
      <c r="M66" s="56" t="str">
        <f ca="1">IFERROR(__xludf.DUMMYFUNCTION("""COMPUTED_VALUE"""),"Shalom Sánchez")</f>
        <v>Shalom Sánchez</v>
      </c>
      <c r="N66" s="56"/>
      <c r="O66" s="11"/>
      <c r="P66" s="56"/>
      <c r="Q66" s="56"/>
      <c r="R66" s="56"/>
      <c r="S66" s="56"/>
      <c r="T66" s="56"/>
      <c r="U66" s="56"/>
      <c r="V66" s="56"/>
      <c r="W66" s="56"/>
      <c r="X66" s="56"/>
      <c r="Y66" s="56"/>
      <c r="Z66" s="56"/>
      <c r="AA66" s="56"/>
      <c r="AB66" s="56"/>
      <c r="AC66" s="56"/>
      <c r="AD66" s="56"/>
      <c r="AE66" s="14"/>
      <c r="AF66" s="14"/>
      <c r="AG66" s="14"/>
      <c r="AH66" s="14"/>
      <c r="AI66" s="14"/>
      <c r="AJ66" s="60" t="s">
        <v>1180</v>
      </c>
    </row>
    <row r="67" spans="1:36" ht="96" hidden="1" customHeight="1">
      <c r="A67" s="1"/>
      <c r="B67" s="56" t="str">
        <f ca="1">IFERROR(__xludf.DUMMYFUNCTION("""COMPUTED_VALUE"""),"1. PROTEGER LA BELLEZA DE LA VIDA")</f>
        <v>1. PROTEGER LA BELLEZA DE LA VIDA</v>
      </c>
      <c r="C67" s="56" t="str">
        <f ca="1">IFERROR(__xludf.DUMMYFUNCTION("""COMPUTED_VALUE"""),"1.2 Restauración rehabilitación y sistemas sotenibles para la conservación")</f>
        <v>1.2 Restauración rehabilitación y sistemas sotenibles para la conservación</v>
      </c>
      <c r="D67" s="56" t="str">
        <f ca="1">IFERROR(__xludf.DUMMYFUNCTION("""COMPUTED_VALUE"""),"Numero de hectáreas en proceso de restauración en mantenimiento")</f>
        <v>Numero de hectáreas en proceso de restauración en mantenimiento</v>
      </c>
      <c r="E67"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7" s="57" t="str">
        <f ca="1">IFERROR(__xludf.DUMMYFUNCTION("""COMPUTED_VALUE"""),"PAA-PI")</f>
        <v>PAA-PI</v>
      </c>
      <c r="G67" s="56" t="str">
        <f ca="1">IFERROR(__xludf.DUMMYFUNCTION("""COMPUTED_VALUE"""),"SF Plantas Medicinales Orito Ingi - Ande")</f>
        <v>SF Plantas Medicinales Orito Ingi - Ande</v>
      </c>
      <c r="H67" s="57" t="str">
        <f ca="1">IFERROR(__xludf.DUMMYFUNCTION("""COMPUTED_VALUE"""),"GEF")</f>
        <v>GEF</v>
      </c>
      <c r="I67" s="57" t="str">
        <f ca="1">IFERROR(__xludf.DUMMYFUNCTION("""COMPUTED_VALUE"""),"2.Implementar el Plan de Mantenimiento del Aislamiento")</f>
        <v>2.Implementar el Plan de Mantenimiento del Aislamiento</v>
      </c>
      <c r="J67" s="76">
        <f ca="1">IFERROR(__xludf.DUMMYFUNCTION("""COMPUTED_VALUE"""),17)</f>
        <v>17</v>
      </c>
      <c r="K67" s="59" t="str">
        <f ca="1">IFERROR(__xludf.DUMMYFUNCTION("""COMPUTED_VALUE""")," Por confirmar")</f>
        <v xml:space="preserve"> Por confirmar</v>
      </c>
      <c r="L67" s="56" t="str">
        <f ca="1">IFERROR(__xludf.DUMMYFUNCTION("""COMPUTED_VALUE"""),"Generar reporte cuantitiativo 17 héctareas")</f>
        <v>Generar reporte cuantitiativo 17 héctareas</v>
      </c>
      <c r="M67" s="56" t="str">
        <f ca="1">IFERROR(__xludf.DUMMYFUNCTION("""COMPUTED_VALUE"""),"Cristina Pacheco y Abner Ortiz")</f>
        <v>Cristina Pacheco y Abner Ortiz</v>
      </c>
      <c r="N67" s="57"/>
      <c r="O67" s="11"/>
      <c r="P67" s="57"/>
      <c r="Q67" s="57"/>
      <c r="R67" s="57"/>
      <c r="S67" s="57"/>
      <c r="T67" s="57"/>
      <c r="U67" s="57"/>
      <c r="V67" s="57"/>
      <c r="W67" s="57"/>
      <c r="X67" s="57"/>
      <c r="Y67" s="57"/>
      <c r="Z67" s="57"/>
      <c r="AA67" s="57"/>
      <c r="AB67" s="57"/>
      <c r="AC67" s="57"/>
      <c r="AD67" s="57"/>
      <c r="AE67" s="14"/>
      <c r="AF67" s="14"/>
      <c r="AG67" s="14"/>
      <c r="AH67" s="14"/>
      <c r="AI67" s="14"/>
      <c r="AJ67" s="60" t="s">
        <v>1180</v>
      </c>
    </row>
    <row r="68" spans="1:36" ht="96" hidden="1" customHeight="1">
      <c r="A68" s="1"/>
      <c r="B68" s="56" t="str">
        <f ca="1">IFERROR(__xludf.DUMMYFUNCTION("""COMPUTED_VALUE"""),"1. PROTEGER LA BELLEZA DE LA VIDA")</f>
        <v>1. PROTEGER LA BELLEZA DE LA VIDA</v>
      </c>
      <c r="C68" s="56" t="str">
        <f ca="1">IFERROR(__xludf.DUMMYFUNCTION("""COMPUTED_VALUE"""),"1.2 Restauración rehabilitación y sistemas sotenibles para la conservación")</f>
        <v>1.2 Restauración rehabilitación y sistemas sotenibles para la conservación</v>
      </c>
      <c r="D68" s="56" t="str">
        <f ca="1">IFERROR(__xludf.DUMMYFUNCTION("""COMPUTED_VALUE"""),"Numero de hectáreas en proceso de restauración en mantenimiento")</f>
        <v>Numero de hectáreas en proceso de restauración en mantenimiento</v>
      </c>
      <c r="E68" s="56"/>
      <c r="F68" s="57" t="str">
        <f ca="1">IFERROR(__xludf.DUMMYFUNCTION("""COMPUTED_VALUE"""),"PEI")</f>
        <v>PEI</v>
      </c>
      <c r="G68" s="56" t="str">
        <f ca="1">IFERROR(__xludf.DUMMYFUNCTION("""COMPUTED_VALUE"""),"RNN Nukak")</f>
        <v>RNN Nukak</v>
      </c>
      <c r="H68" s="57" t="str">
        <f ca="1">IFERROR(__xludf.DUMMYFUNCTION("""COMPUTED_VALUE"""),"FONAM")</f>
        <v>FONAM</v>
      </c>
      <c r="I68" s="57"/>
      <c r="J68" s="58">
        <f ca="1">IFERROR(__xludf.DUMMYFUNCTION("""COMPUTED_VALUE"""),17)</f>
        <v>17</v>
      </c>
      <c r="K68" s="59"/>
      <c r="L68" s="56"/>
      <c r="M68" s="56" t="str">
        <f ca="1">IFERROR(__xludf.DUMMYFUNCTION("""COMPUTED_VALUE"""),"Abner Ortiz")</f>
        <v>Abner Ortiz</v>
      </c>
      <c r="N68" s="56"/>
      <c r="O68" s="11"/>
      <c r="P68" s="56"/>
      <c r="Q68" s="56"/>
      <c r="R68" s="56"/>
      <c r="S68" s="56"/>
      <c r="T68" s="56"/>
      <c r="U68" s="56"/>
      <c r="V68" s="56"/>
      <c r="W68" s="56"/>
      <c r="X68" s="56"/>
      <c r="Y68" s="56"/>
      <c r="Z68" s="56"/>
      <c r="AA68" s="56"/>
      <c r="AB68" s="56"/>
      <c r="AC68" s="56"/>
      <c r="AD68" s="56"/>
      <c r="AE68" s="14"/>
      <c r="AF68" s="14"/>
      <c r="AG68" s="14"/>
      <c r="AH68" s="14"/>
      <c r="AI68" s="14"/>
      <c r="AJ68" s="60" t="s">
        <v>1180</v>
      </c>
    </row>
    <row r="69" spans="1:36" ht="96" hidden="1" customHeight="1">
      <c r="A69" s="1"/>
      <c r="B69" s="56" t="str">
        <f ca="1">IFERROR(__xludf.DUMMYFUNCTION("""COMPUTED_VALUE"""),"1. PROTEGER LA BELLEZA DE LA VIDA")</f>
        <v>1. PROTEGER LA BELLEZA DE LA VIDA</v>
      </c>
      <c r="C69" s="56" t="str">
        <f ca="1">IFERROR(__xludf.DUMMYFUNCTION("""COMPUTED_VALUE"""),"1.2 Restauración rehabilitación y sistemas sotenibles para la conservación")</f>
        <v>1.2 Restauración rehabilitación y sistemas sotenibles para la conservación</v>
      </c>
      <c r="D69" s="56" t="str">
        <f ca="1">IFERROR(__xludf.DUMMYFUNCTION("""COMPUTED_VALUE"""),"Numero de hectáreas en proceso de restauración en mantenimiento")</f>
        <v>Numero de hectáreas en proceso de restauración en mantenimiento</v>
      </c>
      <c r="E69"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69" s="57" t="str">
        <f ca="1">IFERROR(__xludf.DUMMYFUNCTION("""COMPUTED_VALUE"""),"PAA-PI")</f>
        <v>PAA-PI</v>
      </c>
      <c r="G69" s="56" t="str">
        <f ca="1">IFERROR(__xludf.DUMMYFUNCTION("""COMPUTED_VALUE"""),"RNN Puinawai")</f>
        <v>RNN Puinawai</v>
      </c>
      <c r="H69" s="57" t="str">
        <f ca="1">IFERROR(__xludf.DUMMYFUNCTION("""COMPUTED_VALUE"""),"PGN")</f>
        <v>PGN</v>
      </c>
      <c r="I69" s="57" t="str">
        <f ca="1">IFERROR(__xludf.DUMMYFUNCTION("""COMPUTED_VALUE"""),"Reporte cualititativo")</f>
        <v>Reporte cualititativo</v>
      </c>
      <c r="J69" s="58">
        <f ca="1">IFERROR(__xludf.DUMMYFUNCTION("""COMPUTED_VALUE"""),0)</f>
        <v>0</v>
      </c>
      <c r="K69" s="59">
        <f ca="1">IFERROR(__xludf.DUMMYFUNCTION("""COMPUTED_VALUE"""),63479120)</f>
        <v>63479120</v>
      </c>
      <c r="L69" s="56" t="str">
        <f ca="1">IFERROR(__xludf.DUMMYFUNCTION("""COMPUTED_VALUE"""),"Generar reporte cualitativo de la  gestión")</f>
        <v>Generar reporte cualitativo de la  gestión</v>
      </c>
      <c r="M69" s="56" t="str">
        <f ca="1">IFERROR(__xludf.DUMMYFUNCTION("""COMPUTED_VALUE"""),"Abner Ortiz")</f>
        <v>Abner Ortiz</v>
      </c>
      <c r="N69" s="57"/>
      <c r="O69" s="11"/>
      <c r="P69" s="57"/>
      <c r="Q69" s="57"/>
      <c r="R69" s="57"/>
      <c r="S69" s="57"/>
      <c r="T69" s="57"/>
      <c r="U69" s="57"/>
      <c r="V69" s="57"/>
      <c r="W69" s="57"/>
      <c r="X69" s="57"/>
      <c r="Y69" s="57"/>
      <c r="Z69" s="57"/>
      <c r="AA69" s="57"/>
      <c r="AB69" s="57"/>
      <c r="AC69" s="57"/>
      <c r="AD69" s="57"/>
      <c r="AE69" s="14"/>
      <c r="AF69" s="14"/>
      <c r="AG69" s="14"/>
      <c r="AH69" s="14"/>
      <c r="AI69" s="14"/>
      <c r="AJ69" s="60" t="s">
        <v>1180</v>
      </c>
    </row>
    <row r="70" spans="1:36" ht="96" hidden="1" customHeight="1">
      <c r="A70" s="1"/>
      <c r="B70" s="56" t="str">
        <f ca="1">IFERROR(__xludf.DUMMYFUNCTION("""COMPUTED_VALUE"""),"1. PROTEGER LA BELLEZA DE LA VIDA")</f>
        <v>1. PROTEGER LA BELLEZA DE LA VIDA</v>
      </c>
      <c r="C70" s="56" t="str">
        <f ca="1">IFERROR(__xludf.DUMMYFUNCTION("""COMPUTED_VALUE"""),"1.2 Restauración rehabilitación y sistemas sotenibles para la conservación")</f>
        <v>1.2 Restauración rehabilitación y sistemas sotenibles para la conservación</v>
      </c>
      <c r="D70" s="56" t="str">
        <f ca="1">IFERROR(__xludf.DUMMYFUNCTION("""COMPUTED_VALUE"""),"No. de plántulas producidas")</f>
        <v>No. de plántulas producidas</v>
      </c>
      <c r="E70" s="56"/>
      <c r="F70" s="57" t="str">
        <f ca="1">IFERROR(__xludf.DUMMYFUNCTION("""COMPUTED_VALUE"""),"PEI")</f>
        <v>PEI</v>
      </c>
      <c r="G70" s="56" t="str">
        <f ca="1">IFERROR(__xludf.DUMMYFUNCTION("""COMPUTED_VALUE"""),"PNN La Paya")</f>
        <v>PNN La Paya</v>
      </c>
      <c r="H70" s="57" t="str">
        <f ca="1">IFERROR(__xludf.DUMMYFUNCTION("""COMPUTED_VALUE"""),"GEF")</f>
        <v>GEF</v>
      </c>
      <c r="I70" s="57"/>
      <c r="J70" s="58">
        <f ca="1">IFERROR(__xludf.DUMMYFUNCTION("""COMPUTED_VALUE"""),10000)</f>
        <v>10000</v>
      </c>
      <c r="K70" s="59"/>
      <c r="L70" s="56"/>
      <c r="M70" s="56"/>
      <c r="N70" s="56"/>
      <c r="O70" s="11"/>
      <c r="P70" s="56"/>
      <c r="Q70" s="56"/>
      <c r="R70" s="56"/>
      <c r="S70" s="56"/>
      <c r="T70" s="56"/>
      <c r="U70" s="56"/>
      <c r="V70" s="56"/>
      <c r="W70" s="56"/>
      <c r="X70" s="56"/>
      <c r="Y70" s="56"/>
      <c r="Z70" s="56"/>
      <c r="AA70" s="56"/>
      <c r="AB70" s="56"/>
      <c r="AC70" s="56"/>
      <c r="AD70" s="56"/>
      <c r="AE70" s="14"/>
      <c r="AF70" s="14"/>
      <c r="AG70" s="14"/>
      <c r="AH70" s="14"/>
      <c r="AI70" s="14"/>
      <c r="AJ70" s="60" t="s">
        <v>1180</v>
      </c>
    </row>
    <row r="71" spans="1:36" ht="96" hidden="1" customHeight="1">
      <c r="A71" s="1"/>
      <c r="B71" s="56" t="str">
        <f ca="1">IFERROR(__xludf.DUMMYFUNCTION("""COMPUTED_VALUE"""),"1. PROTEGER LA BELLEZA DE LA VIDA")</f>
        <v>1. PROTEGER LA BELLEZA DE LA VIDA</v>
      </c>
      <c r="C71" s="56" t="str">
        <f ca="1">IFERROR(__xludf.DUMMYFUNCTION("""COMPUTED_VALUE"""),"1.2 Restauración rehabilitación y sistemas sotenibles para la conservación")</f>
        <v>1.2 Restauración rehabilitación y sistemas sotenibles para la conservación</v>
      </c>
      <c r="D71" s="56" t="str">
        <f ca="1">IFERROR(__xludf.DUMMYFUNCTION("""COMPUTED_VALUE"""),"Numero de hectáreas en proceso de restauración en mantenimiento")</f>
        <v>Numero de hectáreas en proceso de restauración en mantenimiento</v>
      </c>
      <c r="E71" s="56" t="str">
        <f ca="1">IFERROR(__xludf.DUMMYFUNCTION("""COMPUTED_VALUE"""),"Informe de Restauración (cuando se reporte avance de la meta), Formato de seguimiento del Ministerio, Shapefiles de restauración y registro fotográfico, entre otros anexos (opcional). 
Anual (diciembre): Informe final que consolide la gestión e implementa"&amp;"ción de acciones de restauración, rehabilitación, recuperación y sistemas sostenibles ")</f>
        <v xml:space="preserve">Informe de Restauración (cuando se reporte avance de la meta), Formato de seguimiento del Ministerio, Shapefiles de restauración y registro fotográfico, entre otros anexos (opcional). 
Anual (diciembre): Informe final que consolide la gestión e implementación de acciones de restauración, rehabilitación, recuperación y sistemas sostenibles </v>
      </c>
      <c r="F71" s="56" t="str">
        <f ca="1">IFERROR(__xludf.DUMMYFUNCTION("""COMPUTED_VALUE"""),"PAA-PI")</f>
        <v>PAA-PI</v>
      </c>
      <c r="G71" s="56" t="str">
        <f ca="1">IFERROR(__xludf.DUMMYFUNCTION("""COMPUTED_VALUE"""),"DTAM")</f>
        <v>DTAM</v>
      </c>
      <c r="H71" s="57" t="str">
        <f ca="1">IFERROR(__xludf.DUMMYFUNCTION("""COMPUTED_VALUE"""),"PGN")</f>
        <v>PGN</v>
      </c>
      <c r="I71" s="56" t="str">
        <f ca="1">IFERROR(__xludf.DUMMYFUNCTION("""COMPUTED_VALUE"""),"1.Realizar la Georeferenciacion")</f>
        <v>1.Realizar la Georeferenciacion</v>
      </c>
      <c r="J71" s="57">
        <f ca="1">IFERROR(__xludf.DUMMYFUNCTION("""COMPUTED_VALUE"""),0)</f>
        <v>0</v>
      </c>
      <c r="K71" s="59">
        <f ca="1">IFERROR(__xludf.DUMMYFUNCTION("""COMPUTED_VALUE"""),219278045)</f>
        <v>219278045</v>
      </c>
      <c r="L71" s="57" t="str">
        <f ca="1">IFERROR(__xludf.DUMMYFUNCTION("""COMPUTED_VALUE"""),"Generar reporte mensual por toda la linea temática ")</f>
        <v xml:space="preserve">Generar reporte mensual por toda la linea temática </v>
      </c>
      <c r="M71" s="56" t="str">
        <f ca="1">IFERROR(__xludf.DUMMYFUNCTION("""COMPUTED_VALUE"""),"Shalom Sánchez")</f>
        <v>Shalom Sánchez</v>
      </c>
      <c r="N71" s="57"/>
      <c r="O71" s="11"/>
      <c r="P71" s="57"/>
      <c r="Q71" s="57"/>
      <c r="R71" s="57"/>
      <c r="S71" s="57"/>
      <c r="T71" s="57"/>
      <c r="U71" s="57"/>
      <c r="V71" s="57"/>
      <c r="W71" s="57"/>
      <c r="X71" s="57"/>
      <c r="Y71" s="57"/>
      <c r="Z71" s="57"/>
      <c r="AA71" s="57"/>
      <c r="AB71" s="57"/>
      <c r="AC71" s="57"/>
      <c r="AD71" s="57"/>
      <c r="AE71" s="14"/>
      <c r="AF71" s="14"/>
      <c r="AG71" s="14"/>
      <c r="AH71" s="14"/>
      <c r="AI71" s="14"/>
      <c r="AJ71" s="60" t="s">
        <v>1180</v>
      </c>
    </row>
    <row r="72" spans="1:36" ht="96" hidden="1" customHeight="1">
      <c r="A72" s="1"/>
      <c r="B72" s="56" t="str">
        <f ca="1">IFERROR(__xludf.DUMMYFUNCTION("""COMPUTED_VALUE"""),"1. PROTEGER LA BELLEZA DE LA VIDA")</f>
        <v>1. PROTEGER LA BELLEZA DE LA VIDA</v>
      </c>
      <c r="C72" s="56" t="str">
        <f ca="1">IFERROR(__xludf.DUMMYFUNCTION("""COMPUTED_VALUE"""),"1.5 Efectividad del manejo monitoreo y vida silvestre")</f>
        <v>1.5 Efectividad del manejo monitoreo y vida silvestre</v>
      </c>
      <c r="D72" s="56" t="str">
        <f ca="1">IFERROR(__xludf.DUMMYFUNCTION("""COMPUTED_VALUE"""),"Número de VOC-PIC con información generada desde el monitoreo")</f>
        <v>Número de VOC-PIC con información generada desde el monitoreo</v>
      </c>
      <c r="E7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2" s="57" t="str">
        <f ca="1">IFERROR(__xludf.DUMMYFUNCTION("""COMPUTED_VALUE"""),"PAA-PI")</f>
        <v>PAA-PI</v>
      </c>
      <c r="G72" s="56" t="str">
        <f ca="1">IFERROR(__xludf.DUMMYFUNCTION("""COMPUTED_VALUE"""),"PNN Amacayacu")</f>
        <v>PNN Amacayacu</v>
      </c>
      <c r="H72" s="56" t="str">
        <f ca="1">IFERROR(__xludf.DUMMYFUNCTION("""COMPUTED_VALUE"""),"OTROS")</f>
        <v>OTROS</v>
      </c>
      <c r="I7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72" s="57">
        <f ca="1">IFERROR(__xludf.DUMMYFUNCTION("""COMPUTED_VALUE"""),2)</f>
        <v>2</v>
      </c>
      <c r="K72" s="59">
        <f ca="1">IFERROR(__xludf.DUMMYFUNCTION("""COMPUTED_VALUE"""),84827043)</f>
        <v>84827043</v>
      </c>
      <c r="L72" s="56" t="str">
        <f ca="1">IFERROR(__xludf.DUMMYFUNCTION("""COMPUTED_VALUE"""),"Presupuesto cargado a la actividad N°9")</f>
        <v>Presupuesto cargado a la actividad N°9</v>
      </c>
      <c r="M72" s="56" t="str">
        <f ca="1">IFERROR(__xludf.DUMMYFUNCTION("""COMPUTED_VALUE"""),"Angela Melo")</f>
        <v>Angela Melo</v>
      </c>
      <c r="N72" s="56"/>
      <c r="O72" s="11"/>
      <c r="P72" s="56"/>
      <c r="Q72" s="56"/>
      <c r="R72" s="56"/>
      <c r="S72" s="56"/>
      <c r="T72" s="56"/>
      <c r="U72" s="56"/>
      <c r="V72" s="56"/>
      <c r="W72" s="56"/>
      <c r="X72" s="56"/>
      <c r="Y72" s="56"/>
      <c r="Z72" s="56"/>
      <c r="AA72" s="56"/>
      <c r="AB72" s="56"/>
      <c r="AC72" s="56"/>
      <c r="AD72" s="56"/>
      <c r="AE72" s="14"/>
      <c r="AF72" s="14"/>
      <c r="AG72" s="14"/>
      <c r="AH72" s="14"/>
      <c r="AI72" s="14"/>
      <c r="AJ72" s="60" t="s">
        <v>1180</v>
      </c>
    </row>
    <row r="73" spans="1:36" ht="96" hidden="1" customHeight="1">
      <c r="A73" s="1"/>
      <c r="B73" s="56" t="str">
        <f ca="1">IFERROR(__xludf.DUMMYFUNCTION("""COMPUTED_VALUE"""),"1. PROTEGER LA BELLEZA DE LA VIDA")</f>
        <v>1. PROTEGER LA BELLEZA DE LA VIDA</v>
      </c>
      <c r="C73" s="56" t="str">
        <f ca="1">IFERROR(__xludf.DUMMYFUNCTION("""COMPUTED_VALUE"""),"1.5 Efectividad del manejo monitoreo y vida silvestre")</f>
        <v>1.5 Efectividad del manejo monitoreo y vida silvestre</v>
      </c>
      <c r="D73" s="56" t="str">
        <f ca="1">IFERROR(__xludf.DUMMYFUNCTION("""COMPUTED_VALUE"""),"Número VOC-PIC con información generada desde la investigación")</f>
        <v>Número VOC-PIC con información generada desde la investigación</v>
      </c>
      <c r="E73"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3" s="57" t="str">
        <f ca="1">IFERROR(__xludf.DUMMYFUNCTION("""COMPUTED_VALUE"""),"PAA")</f>
        <v>PAA</v>
      </c>
      <c r="G73" s="56" t="str">
        <f ca="1">IFERROR(__xludf.DUMMYFUNCTION("""COMPUTED_VALUE"""),"PNN Amacayacu")</f>
        <v>PNN Amacayacu</v>
      </c>
      <c r="H73" s="57" t="str">
        <f ca="1">IFERROR(__xludf.DUMMYFUNCTION("""COMPUTED_VALUE"""),"OTROS")</f>
        <v>OTROS</v>
      </c>
      <c r="I73" s="56" t="str">
        <f ca="1">IFERROR(__xludf.DUMMYFUNCTION("""COMPUTED_VALUE"""),"N/A")</f>
        <v>N/A</v>
      </c>
      <c r="J73" s="57">
        <f ca="1">IFERROR(__xludf.DUMMYFUNCTION("""COMPUTED_VALUE"""),2)</f>
        <v>2</v>
      </c>
      <c r="K73" s="59" t="str">
        <f ca="1">IFERROR(__xludf.DUMMYFUNCTION("""COMPUTED_VALUE"""),"   -")</f>
        <v xml:space="preserve">   -</v>
      </c>
      <c r="L73" s="57"/>
      <c r="M73" s="56" t="str">
        <f ca="1">IFERROR(__xludf.DUMMYFUNCTION("""COMPUTED_VALUE"""),"Angela Melo")</f>
        <v>Angela Melo</v>
      </c>
      <c r="N73" s="57"/>
      <c r="O73" s="11"/>
      <c r="P73" s="57"/>
      <c r="Q73" s="57"/>
      <c r="R73" s="57"/>
      <c r="S73" s="57"/>
      <c r="T73" s="57"/>
      <c r="U73" s="57"/>
      <c r="V73" s="57"/>
      <c r="W73" s="57"/>
      <c r="X73" s="57"/>
      <c r="Y73" s="57"/>
      <c r="Z73" s="57"/>
      <c r="AA73" s="57"/>
      <c r="AB73" s="57"/>
      <c r="AC73" s="57"/>
      <c r="AD73" s="57"/>
      <c r="AE73" s="14"/>
      <c r="AF73" s="14"/>
      <c r="AG73" s="14"/>
      <c r="AH73" s="14"/>
      <c r="AI73" s="14"/>
      <c r="AJ73" s="60" t="s">
        <v>1180</v>
      </c>
    </row>
    <row r="74" spans="1:36" ht="96" hidden="1" customHeight="1">
      <c r="A74" s="1"/>
      <c r="B74" s="56" t="str">
        <f ca="1">IFERROR(__xludf.DUMMYFUNCTION("""COMPUTED_VALUE"""),"1. PROTEGER LA BELLEZA DE LA VIDA")</f>
        <v>1. PROTEGER LA BELLEZA DE LA VIDA</v>
      </c>
      <c r="C74" s="56" t="str">
        <f ca="1">IFERROR(__xludf.DUMMYFUNCTION("""COMPUTED_VALUE"""),"1.5 Efectividad del manejo monitoreo y vida silvestre")</f>
        <v>1.5 Efectividad del manejo monitoreo y vida silvestre</v>
      </c>
      <c r="D74" s="56" t="str">
        <f ca="1">IFERROR(__xludf.DUMMYFUNCTION("""COMPUTED_VALUE"""),"Número VOC-PIC con información generada desde la investigación")</f>
        <v>Número VOC-PIC con información generada desde la investigación</v>
      </c>
      <c r="E74"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4" s="57" t="str">
        <f ca="1">IFERROR(__xludf.DUMMYFUNCTION("""COMPUTED_VALUE"""),"PAA")</f>
        <v>PAA</v>
      </c>
      <c r="G74" s="56" t="str">
        <f ca="1">IFERROR(__xludf.DUMMYFUNCTION("""COMPUTED_VALUE"""),"PNN Alto Fragua Indi Wasi")</f>
        <v>PNN Alto Fragua Indi Wasi</v>
      </c>
      <c r="H74" s="57" t="str">
        <f ca="1">IFERROR(__xludf.DUMMYFUNCTION("""COMPUTED_VALUE"""),"PGN")</f>
        <v>PGN</v>
      </c>
      <c r="I74" s="56" t="str">
        <f ca="1">IFERROR(__xludf.DUMMYFUNCTION("""COMPUTED_VALUE"""),"N/A")</f>
        <v>N/A</v>
      </c>
      <c r="J74" s="57">
        <f ca="1">IFERROR(__xludf.DUMMYFUNCTION("""COMPUTED_VALUE"""),1)</f>
        <v>1</v>
      </c>
      <c r="K74" s="59"/>
      <c r="L74" s="56"/>
      <c r="M74" s="56" t="str">
        <f ca="1">IFERROR(__xludf.DUMMYFUNCTION("""COMPUTED_VALUE"""),"Angela Melo")</f>
        <v>Angela Melo</v>
      </c>
      <c r="N74" s="56"/>
      <c r="O74" s="11"/>
      <c r="P74" s="56"/>
      <c r="Q74" s="56"/>
      <c r="R74" s="56"/>
      <c r="S74" s="56"/>
      <c r="T74" s="56"/>
      <c r="U74" s="56"/>
      <c r="V74" s="56"/>
      <c r="W74" s="56"/>
      <c r="X74" s="56"/>
      <c r="Y74" s="56"/>
      <c r="Z74" s="56"/>
      <c r="AA74" s="56"/>
      <c r="AB74" s="56"/>
      <c r="AC74" s="56"/>
      <c r="AD74" s="56"/>
      <c r="AE74" s="14"/>
      <c r="AF74" s="14"/>
      <c r="AG74" s="14"/>
      <c r="AH74" s="14"/>
      <c r="AI74" s="14"/>
      <c r="AJ74" s="60" t="s">
        <v>1180</v>
      </c>
    </row>
    <row r="75" spans="1:36" ht="96" hidden="1" customHeight="1">
      <c r="A75" s="1"/>
      <c r="B75" s="56" t="str">
        <f ca="1">IFERROR(__xludf.DUMMYFUNCTION("""COMPUTED_VALUE"""),"1. PROTEGER LA BELLEZA DE LA VIDA")</f>
        <v>1. PROTEGER LA BELLEZA DE LA VIDA</v>
      </c>
      <c r="C75" s="56" t="str">
        <f ca="1">IFERROR(__xludf.DUMMYFUNCTION("""COMPUTED_VALUE"""),"1.5 Efectividad del manejo monitoreo y vida silvestre")</f>
        <v>1.5 Efectividad del manejo monitoreo y vida silvestre</v>
      </c>
      <c r="D75" s="56" t="str">
        <f ca="1">IFERROR(__xludf.DUMMYFUNCTION("""COMPUTED_VALUE"""),"Número VOC-PIC con información generada desde la investigación")</f>
        <v>Número VOC-PIC con información generada desde la investigación</v>
      </c>
      <c r="E75"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5" s="56" t="str">
        <f ca="1">IFERROR(__xludf.DUMMYFUNCTION("""COMPUTED_VALUE"""),"PAA")</f>
        <v>PAA</v>
      </c>
      <c r="G75" s="56" t="str">
        <f ca="1">IFERROR(__xludf.DUMMYFUNCTION("""COMPUTED_VALUE"""),"PNN Yaigojé Apaporis")</f>
        <v>PNN Yaigojé Apaporis</v>
      </c>
      <c r="H75" s="57" t="str">
        <f ca="1">IFERROR(__xludf.DUMMYFUNCTION("""COMPUTED_VALUE"""),"OTROS")</f>
        <v>OTROS</v>
      </c>
      <c r="I75" s="56" t="str">
        <f ca="1">IFERROR(__xludf.DUMMYFUNCTION("""COMPUTED_VALUE"""),"N/A")</f>
        <v>N/A</v>
      </c>
      <c r="J75" s="57">
        <f ca="1">IFERROR(__xludf.DUMMYFUNCTION("""COMPUTED_VALUE"""),1)</f>
        <v>1</v>
      </c>
      <c r="K75" s="59"/>
      <c r="L75" s="56"/>
      <c r="M75" s="56" t="str">
        <f ca="1">IFERROR(__xludf.DUMMYFUNCTION("""COMPUTED_VALUE"""),"Angela Melo")</f>
        <v>Angela Melo</v>
      </c>
      <c r="N75" s="56"/>
      <c r="O75" s="11"/>
      <c r="P75" s="56"/>
      <c r="Q75" s="56"/>
      <c r="R75" s="56"/>
      <c r="S75" s="56"/>
      <c r="T75" s="56"/>
      <c r="U75" s="56"/>
      <c r="V75" s="56"/>
      <c r="W75" s="56"/>
      <c r="X75" s="56"/>
      <c r="Y75" s="56"/>
      <c r="Z75" s="56"/>
      <c r="AA75" s="56"/>
      <c r="AB75" s="56"/>
      <c r="AC75" s="56"/>
      <c r="AD75" s="56"/>
      <c r="AE75" s="14"/>
      <c r="AF75" s="14"/>
      <c r="AG75" s="14"/>
      <c r="AH75" s="14"/>
      <c r="AI75" s="14"/>
      <c r="AJ75" s="60" t="s">
        <v>1180</v>
      </c>
    </row>
    <row r="76" spans="1:36" ht="96" hidden="1" customHeight="1">
      <c r="A76" s="1"/>
      <c r="B76" s="56" t="str">
        <f ca="1">IFERROR(__xludf.DUMMYFUNCTION("""COMPUTED_VALUE"""),"1. PROTEGER LA BELLEZA DE LA VIDA")</f>
        <v>1. PROTEGER LA BELLEZA DE LA VIDA</v>
      </c>
      <c r="C76" s="56" t="str">
        <f ca="1">IFERROR(__xludf.DUMMYFUNCTION("""COMPUTED_VALUE"""),"1.5 Efectividad del manejo monitoreo y vida silvestre")</f>
        <v>1.5 Efectividad del manejo monitoreo y vida silvestre</v>
      </c>
      <c r="D76" s="56" t="str">
        <f ca="1">IFERROR(__xludf.DUMMYFUNCTION("""COMPUTED_VALUE"""),"Número de VOC-PIC con información generada desde el monitoreo")</f>
        <v>Número de VOC-PIC con información generada desde el monitoreo</v>
      </c>
      <c r="E7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6" s="57" t="str">
        <f ca="1">IFERROR(__xludf.DUMMYFUNCTION("""COMPUTED_VALUE"""),"PAA")</f>
        <v>PAA</v>
      </c>
      <c r="G76" s="56" t="str">
        <f ca="1">IFERROR(__xludf.DUMMYFUNCTION("""COMPUTED_VALUE"""),"PNN Cahuinarí")</f>
        <v>PNN Cahuinarí</v>
      </c>
      <c r="H76" s="57" t="str">
        <f ca="1">IFERROR(__xludf.DUMMYFUNCTION("""COMPUTED_VALUE"""),"OTROS")</f>
        <v>OTROS</v>
      </c>
      <c r="I76" s="57" t="str">
        <f ca="1">IFERROR(__xludf.DUMMYFUNCTION("""COMPUTED_VALUE"""),"N/A")</f>
        <v>N/A</v>
      </c>
      <c r="J76" s="57">
        <f ca="1">IFERROR(__xludf.DUMMYFUNCTION("""COMPUTED_VALUE"""),1)</f>
        <v>1</v>
      </c>
      <c r="K76" s="59" t="str">
        <f ca="1">IFERROR(__xludf.DUMMYFUNCTION("""COMPUTED_VALUE"""),"   -")</f>
        <v xml:space="preserve">   -</v>
      </c>
      <c r="L76" s="56"/>
      <c r="M76" s="56" t="str">
        <f ca="1">IFERROR(__xludf.DUMMYFUNCTION("""COMPUTED_VALUE"""),"Angela Melo")</f>
        <v>Angela Melo</v>
      </c>
      <c r="N76" s="56"/>
      <c r="O76" s="11"/>
      <c r="P76" s="56"/>
      <c r="Q76" s="56"/>
      <c r="R76" s="56"/>
      <c r="S76" s="56"/>
      <c r="T76" s="56"/>
      <c r="U76" s="56"/>
      <c r="V76" s="56"/>
      <c r="W76" s="56"/>
      <c r="X76" s="56"/>
      <c r="Y76" s="56"/>
      <c r="Z76" s="56"/>
      <c r="AA76" s="56"/>
      <c r="AB76" s="56"/>
      <c r="AC76" s="56"/>
      <c r="AD76" s="56"/>
      <c r="AE76" s="14"/>
      <c r="AF76" s="14"/>
      <c r="AG76" s="14"/>
      <c r="AH76" s="14"/>
      <c r="AI76" s="14"/>
      <c r="AJ76" s="60" t="s">
        <v>1180</v>
      </c>
    </row>
    <row r="77" spans="1:36" ht="96" hidden="1" customHeight="1">
      <c r="A77" s="1"/>
      <c r="B77" s="56" t="str">
        <f ca="1">IFERROR(__xludf.DUMMYFUNCTION("""COMPUTED_VALUE"""),"1. PROTEGER LA BELLEZA DE LA VIDA")</f>
        <v>1. PROTEGER LA BELLEZA DE LA VIDA</v>
      </c>
      <c r="C77" s="56" t="str">
        <f ca="1">IFERROR(__xludf.DUMMYFUNCTION("""COMPUTED_VALUE"""),"1.5 Efectividad del manejo monitoreo y vida silvestre")</f>
        <v>1.5 Efectividad del manejo monitoreo y vida silvestre</v>
      </c>
      <c r="D77" s="56" t="str">
        <f ca="1">IFERROR(__xludf.DUMMYFUNCTION("""COMPUTED_VALUE"""),"Número de VOC-PIC con información generada desde el monitoreo")</f>
        <v>Número de VOC-PIC con información generada desde el monitoreo</v>
      </c>
      <c r="E7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77" s="57" t="str">
        <f ca="1">IFERROR(__xludf.DUMMYFUNCTION("""COMPUTED_VALUE"""),"PAA")</f>
        <v>PAA</v>
      </c>
      <c r="G77" s="56" t="str">
        <f ca="1">IFERROR(__xludf.DUMMYFUNCTION("""COMPUTED_VALUE"""),"PNN La Paya")</f>
        <v>PNN La Paya</v>
      </c>
      <c r="H77" s="57" t="str">
        <f ca="1">IFERROR(__xludf.DUMMYFUNCTION("""COMPUTED_VALUE"""),"OTROS")</f>
        <v>OTROS</v>
      </c>
      <c r="I77" s="56" t="str">
        <f ca="1">IFERROR(__xludf.DUMMYFUNCTION("""COMPUTED_VALUE"""),"N/A")</f>
        <v>N/A</v>
      </c>
      <c r="J77" s="57">
        <f ca="1">IFERROR(__xludf.DUMMYFUNCTION("""COMPUTED_VALUE"""),1)</f>
        <v>1</v>
      </c>
      <c r="K77" s="59" t="str">
        <f ca="1">IFERROR(__xludf.DUMMYFUNCTION("""COMPUTED_VALUE"""),"   -")</f>
        <v xml:space="preserve">   -</v>
      </c>
      <c r="L77" s="56"/>
      <c r="M77" s="56" t="str">
        <f ca="1">IFERROR(__xludf.DUMMYFUNCTION("""COMPUTED_VALUE"""),"Angela Melo")</f>
        <v>Angela Melo</v>
      </c>
      <c r="N77" s="56"/>
      <c r="O77" s="11"/>
      <c r="P77" s="56"/>
      <c r="Q77" s="56"/>
      <c r="R77" s="56"/>
      <c r="S77" s="56"/>
      <c r="T77" s="56"/>
      <c r="U77" s="56"/>
      <c r="V77" s="56"/>
      <c r="W77" s="56"/>
      <c r="X77" s="56"/>
      <c r="Y77" s="56"/>
      <c r="Z77" s="56"/>
      <c r="AA77" s="56"/>
      <c r="AB77" s="56"/>
      <c r="AC77" s="56"/>
      <c r="AD77" s="56"/>
      <c r="AE77" s="14"/>
      <c r="AF77" s="14"/>
      <c r="AG77" s="14"/>
      <c r="AH77" s="14"/>
      <c r="AI77" s="14"/>
      <c r="AJ77" s="60" t="s">
        <v>1180</v>
      </c>
    </row>
    <row r="78" spans="1:36" ht="96" hidden="1" customHeight="1">
      <c r="A78" s="1"/>
      <c r="B78" s="56" t="str">
        <f ca="1">IFERROR(__xludf.DUMMYFUNCTION("""COMPUTED_VALUE"""),"1. PROTEGER LA BELLEZA DE LA VIDA")</f>
        <v>1. PROTEGER LA BELLEZA DE LA VIDA</v>
      </c>
      <c r="C78" s="56" t="str">
        <f ca="1">IFERROR(__xludf.DUMMYFUNCTION("""COMPUTED_VALUE"""),"1.5 Efectividad del manejo monitoreo y vida silvestre")</f>
        <v>1.5 Efectividad del manejo monitoreo y vida silvestre</v>
      </c>
      <c r="D78" s="56" t="str">
        <f ca="1">IFERROR(__xludf.DUMMYFUNCTION("""COMPUTED_VALUE"""),"Número VOC-PIC con información generada desde la investigación")</f>
        <v>Número VOC-PIC con información generada desde la investigación</v>
      </c>
      <c r="E7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8" s="57" t="str">
        <f ca="1">IFERROR(__xludf.DUMMYFUNCTION("""COMPUTED_VALUE"""),"PAA")</f>
        <v>PAA</v>
      </c>
      <c r="G78" s="56" t="str">
        <f ca="1">IFERROR(__xludf.DUMMYFUNCTION("""COMPUTED_VALUE"""),"PNN La Paya")</f>
        <v>PNN La Paya</v>
      </c>
      <c r="H78" s="57" t="str">
        <f ca="1">IFERROR(__xludf.DUMMYFUNCTION("""COMPUTED_VALUE"""),"OTROS")</f>
        <v>OTROS</v>
      </c>
      <c r="I78" s="57" t="str">
        <f ca="1">IFERROR(__xludf.DUMMYFUNCTION("""COMPUTED_VALUE"""),"N/A")</f>
        <v>N/A</v>
      </c>
      <c r="J78" s="57">
        <f ca="1">IFERROR(__xludf.DUMMYFUNCTION("""COMPUTED_VALUE"""),1)</f>
        <v>1</v>
      </c>
      <c r="K78" s="59" t="str">
        <f ca="1">IFERROR(__xludf.DUMMYFUNCTION("""COMPUTED_VALUE"""),"   -")</f>
        <v xml:space="preserve">   -</v>
      </c>
      <c r="L78" s="56"/>
      <c r="M78" s="56" t="str">
        <f ca="1">IFERROR(__xludf.DUMMYFUNCTION("""COMPUTED_VALUE"""),"Angela Melo")</f>
        <v>Angela Melo</v>
      </c>
      <c r="N78" s="56"/>
      <c r="O78" s="11"/>
      <c r="P78" s="56"/>
      <c r="Q78" s="56"/>
      <c r="R78" s="56"/>
      <c r="S78" s="56"/>
      <c r="T78" s="56"/>
      <c r="U78" s="56"/>
      <c r="V78" s="56"/>
      <c r="W78" s="56"/>
      <c r="X78" s="56"/>
      <c r="Y78" s="56"/>
      <c r="Z78" s="56"/>
      <c r="AA78" s="56"/>
      <c r="AB78" s="56"/>
      <c r="AC78" s="56"/>
      <c r="AD78" s="56"/>
      <c r="AE78" s="14"/>
      <c r="AF78" s="14"/>
      <c r="AG78" s="14"/>
      <c r="AH78" s="14"/>
      <c r="AI78" s="14"/>
      <c r="AJ78" s="60" t="s">
        <v>1180</v>
      </c>
    </row>
    <row r="79" spans="1:36" ht="96" hidden="1" customHeight="1">
      <c r="A79" s="1"/>
      <c r="B79" s="56" t="str">
        <f ca="1">IFERROR(__xludf.DUMMYFUNCTION("""COMPUTED_VALUE"""),"1. PROTEGER LA BELLEZA DE LA VIDA")</f>
        <v>1. PROTEGER LA BELLEZA DE LA VIDA</v>
      </c>
      <c r="C79" s="56" t="str">
        <f ca="1">IFERROR(__xludf.DUMMYFUNCTION("""COMPUTED_VALUE"""),"1.5 Efectividad del manejo monitoreo y vida silvestre")</f>
        <v>1.5 Efectividad del manejo monitoreo y vida silvestre</v>
      </c>
      <c r="D79" s="56" t="str">
        <f ca="1">IFERROR(__xludf.DUMMYFUNCTION("""COMPUTED_VALUE"""),"Número VOC-PIC con información generada desde la investigación")</f>
        <v>Número VOC-PIC con información generada desde la investigación</v>
      </c>
      <c r="E79"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79" s="56" t="str">
        <f ca="1">IFERROR(__xludf.DUMMYFUNCTION("""COMPUTED_VALUE"""),"PAA")</f>
        <v>PAA</v>
      </c>
      <c r="G79" s="56" t="str">
        <f ca="1">IFERROR(__xludf.DUMMYFUNCTION("""COMPUTED_VALUE"""),"RNN Nukak")</f>
        <v>RNN Nukak</v>
      </c>
      <c r="H79" s="57" t="str">
        <f ca="1">IFERROR(__xludf.DUMMYFUNCTION("""COMPUTED_VALUE"""),"PGN")</f>
        <v>PGN</v>
      </c>
      <c r="I79" s="56" t="str">
        <f ca="1">IFERROR(__xludf.DUMMYFUNCTION("""COMPUTED_VALUE"""),"N/A")</f>
        <v>N/A</v>
      </c>
      <c r="J79" s="57">
        <f ca="1">IFERROR(__xludf.DUMMYFUNCTION("""COMPUTED_VALUE"""),1)</f>
        <v>1</v>
      </c>
      <c r="K79" s="59"/>
      <c r="L79" s="56"/>
      <c r="M79" s="56" t="str">
        <f ca="1">IFERROR(__xludf.DUMMYFUNCTION("""COMPUTED_VALUE"""),"Angela Melo")</f>
        <v>Angela Melo</v>
      </c>
      <c r="N79" s="56"/>
      <c r="O79" s="11"/>
      <c r="P79" s="56"/>
      <c r="Q79" s="56"/>
      <c r="R79" s="56"/>
      <c r="S79" s="56"/>
      <c r="T79" s="56"/>
      <c r="U79" s="56"/>
      <c r="V79" s="56"/>
      <c r="W79" s="56"/>
      <c r="X79" s="56"/>
      <c r="Y79" s="56"/>
      <c r="Z79" s="56"/>
      <c r="AA79" s="56"/>
      <c r="AB79" s="56"/>
      <c r="AC79" s="56"/>
      <c r="AD79" s="56"/>
      <c r="AE79" s="14"/>
      <c r="AF79" s="14"/>
      <c r="AG79" s="14"/>
      <c r="AH79" s="14"/>
      <c r="AI79" s="14"/>
      <c r="AJ79" s="60" t="s">
        <v>1180</v>
      </c>
    </row>
    <row r="80" spans="1:36" ht="96" customHeight="1">
      <c r="A80" s="1"/>
      <c r="B80" s="56" t="str">
        <f ca="1">IFERROR(__xludf.DUMMYFUNCTION("""COMPUTED_VALUE"""),"1. PROTEGER LA BELLEZA DE LA VIDA")</f>
        <v>1. PROTEGER LA BELLEZA DE LA VIDA</v>
      </c>
      <c r="C80" s="56" t="str">
        <f ca="1">IFERROR(__xludf.DUMMYFUNCTION("""COMPUTED_VALUE"""),"1.5 Efectividad del manejo monitoreo y vida silvestre")</f>
        <v>1.5 Efectividad del manejo monitoreo y vida silvestre</v>
      </c>
      <c r="D80" s="56" t="str">
        <f ca="1">IFERROR(__xludf.DUMMYFUNCTION("""COMPUTED_VALUE"""),"Número VOC-PIC con información generada desde la investigación")</f>
        <v>Número VOC-PIC con información generada desde la investigación</v>
      </c>
      <c r="E8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0" s="56" t="str">
        <f ca="1">IFERROR(__xludf.DUMMYFUNCTION("""COMPUTED_VALUE"""),"PAA")</f>
        <v>PAA</v>
      </c>
      <c r="G80" s="56" t="str">
        <f ca="1">IFERROR(__xludf.DUMMYFUNCTION("""COMPUTED_VALUE"""),"RNN Puinawai")</f>
        <v>RNN Puinawai</v>
      </c>
      <c r="H80" s="57" t="str">
        <f ca="1">IFERROR(__xludf.DUMMYFUNCTION("""COMPUTED_VALUE"""),"OTROS")</f>
        <v>OTROS</v>
      </c>
      <c r="I80" s="56" t="str">
        <f ca="1">IFERROR(__xludf.DUMMYFUNCTION("""COMPUTED_VALUE"""),"N/A")</f>
        <v>N/A</v>
      </c>
      <c r="J80" s="57">
        <f ca="1">IFERROR(__xludf.DUMMYFUNCTION("""COMPUTED_VALUE"""),1)</f>
        <v>1</v>
      </c>
      <c r="K80" s="59"/>
      <c r="L80" s="56"/>
      <c r="M80" s="56" t="str">
        <f ca="1">IFERROR(__xludf.DUMMYFUNCTION("""COMPUTED_VALUE"""),"Angela Melo")</f>
        <v>Angela Melo</v>
      </c>
      <c r="N80" s="56"/>
      <c r="O80" s="11"/>
      <c r="P80" s="56"/>
      <c r="Q80" s="56"/>
      <c r="R80" s="56"/>
      <c r="S80" s="56"/>
      <c r="T80" s="56"/>
      <c r="U80" s="56"/>
      <c r="V80" s="56"/>
      <c r="W80" s="56"/>
      <c r="X80" s="56"/>
      <c r="Y80" s="56"/>
      <c r="Z80" s="56"/>
      <c r="AA80" s="56"/>
      <c r="AB80" s="56"/>
      <c r="AC80" s="56"/>
      <c r="AD80" s="56"/>
      <c r="AE80" s="14"/>
      <c r="AF80" s="14"/>
      <c r="AG80" s="14"/>
      <c r="AH80" s="14"/>
      <c r="AI80" s="14"/>
      <c r="AJ80" s="60" t="s">
        <v>1180</v>
      </c>
    </row>
    <row r="81" spans="1:36" ht="96" hidden="1" customHeight="1">
      <c r="A81" s="1"/>
      <c r="B81" s="56" t="str">
        <f ca="1">IFERROR(__xludf.DUMMYFUNCTION("""COMPUTED_VALUE"""),"1. PROTEGER LA BELLEZA DE LA VIDA")</f>
        <v>1. PROTEGER LA BELLEZA DE LA VIDA</v>
      </c>
      <c r="C81" s="56" t="str">
        <f ca="1">IFERROR(__xludf.DUMMYFUNCTION("""COMPUTED_VALUE"""),"1.5 Efectividad del manejo monitoreo y vida silvestre")</f>
        <v>1.5 Efectividad del manejo monitoreo y vida silvestre</v>
      </c>
      <c r="D81" s="56" t="str">
        <f ca="1">IFERROR(__xludf.DUMMYFUNCTION("""COMPUTED_VALUE"""),"Número de VOC-PIC con información generada desde el monitoreo")</f>
        <v>Número de VOC-PIC con información generada desde el monitoreo</v>
      </c>
      <c r="E81"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1" s="56" t="str">
        <f ca="1">IFERROR(__xludf.DUMMYFUNCTION("""COMPUTED_VALUE"""),"PAA-PI")</f>
        <v>PAA-PI</v>
      </c>
      <c r="G81" s="56" t="str">
        <f ca="1">IFERROR(__xludf.DUMMYFUNCTION("""COMPUTED_VALUE"""),"PNN Serranía de Chiribiquete")</f>
        <v>PNN Serranía de Chiribiquete</v>
      </c>
      <c r="H81" s="57" t="str">
        <f ca="1">IFERROR(__xludf.DUMMYFUNCTION("""COMPUTED_VALUE"""),"PGN")</f>
        <v>PGN</v>
      </c>
      <c r="I81"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1" s="57">
        <f ca="1">IFERROR(__xludf.DUMMYFUNCTION("""COMPUTED_VALUE"""),2)</f>
        <v>2</v>
      </c>
      <c r="K81" s="59">
        <f ca="1">IFERROR(__xludf.DUMMYFUNCTION("""COMPUTED_VALUE"""),82625145)</f>
        <v>82625145</v>
      </c>
      <c r="L81" s="56" t="str">
        <f ca="1">IFERROR(__xludf.DUMMYFUNCTION("""COMPUTED_VALUE"""),"Presupuesto cargado a la actividad N°9")</f>
        <v>Presupuesto cargado a la actividad N°9</v>
      </c>
      <c r="M81" s="56" t="str">
        <f ca="1">IFERROR(__xludf.DUMMYFUNCTION("""COMPUTED_VALUE"""),"Angela Melo")</f>
        <v>Angela Melo</v>
      </c>
      <c r="N81" s="56"/>
      <c r="O81" s="11"/>
      <c r="P81" s="56"/>
      <c r="Q81" s="56"/>
      <c r="R81" s="56"/>
      <c r="S81" s="56"/>
      <c r="T81" s="56"/>
      <c r="U81" s="56"/>
      <c r="V81" s="56"/>
      <c r="W81" s="56"/>
      <c r="X81" s="56"/>
      <c r="Y81" s="56"/>
      <c r="Z81" s="56"/>
      <c r="AA81" s="56"/>
      <c r="AB81" s="56"/>
      <c r="AC81" s="56"/>
      <c r="AD81" s="56"/>
      <c r="AE81" s="14"/>
      <c r="AF81" s="14"/>
      <c r="AG81" s="14"/>
      <c r="AH81" s="14"/>
      <c r="AI81" s="14"/>
      <c r="AJ81" s="60" t="s">
        <v>1180</v>
      </c>
    </row>
    <row r="82" spans="1:36" ht="96" hidden="1" customHeight="1">
      <c r="A82" s="1"/>
      <c r="B82" s="56" t="str">
        <f ca="1">IFERROR(__xludf.DUMMYFUNCTION("""COMPUTED_VALUE"""),"1. PROTEGER LA BELLEZA DE LA VIDA")</f>
        <v>1. PROTEGER LA BELLEZA DE LA VIDA</v>
      </c>
      <c r="C82" s="56" t="str">
        <f ca="1">IFERROR(__xludf.DUMMYFUNCTION("""COMPUTED_VALUE"""),"1.5 Efectividad del manejo monitoreo y vida silvestre")</f>
        <v>1.5 Efectividad del manejo monitoreo y vida silvestre</v>
      </c>
      <c r="D82" s="56" t="str">
        <f ca="1">IFERROR(__xludf.DUMMYFUNCTION("""COMPUTED_VALUE"""),"Número de VOC-PIC con información generada desde el monitoreo")</f>
        <v>Número de VOC-PIC con información generada desde el monitoreo</v>
      </c>
      <c r="E82"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2" s="56" t="str">
        <f ca="1">IFERROR(__xludf.DUMMYFUNCTION("""COMPUTED_VALUE"""),"PAA-PI")</f>
        <v>PAA-PI</v>
      </c>
      <c r="G82" s="56" t="str">
        <f ca="1">IFERROR(__xludf.DUMMYFUNCTION("""COMPUTED_VALUE"""),"PNN Serranía de Chiribiquete")</f>
        <v>PNN Serranía de Chiribiquete</v>
      </c>
      <c r="H82" s="57" t="str">
        <f ca="1">IFERROR(__xludf.DUMMYFUNCTION("""COMPUTED_VALUE"""),"OTROS")</f>
        <v>OTROS</v>
      </c>
      <c r="I82"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82" s="57">
        <f ca="1">IFERROR(__xludf.DUMMYFUNCTION("""COMPUTED_VALUE"""),1)</f>
        <v>1</v>
      </c>
      <c r="K82" s="59"/>
      <c r="L82" s="56"/>
      <c r="M82" s="56" t="str">
        <f ca="1">IFERROR(__xludf.DUMMYFUNCTION("""COMPUTED_VALUE"""),"Angela Melo")</f>
        <v>Angela Melo</v>
      </c>
      <c r="N82" s="56"/>
      <c r="O82" s="11"/>
      <c r="P82" s="56"/>
      <c r="Q82" s="56"/>
      <c r="R82" s="56"/>
      <c r="S82" s="56"/>
      <c r="T82" s="56"/>
      <c r="U82" s="56"/>
      <c r="V82" s="56"/>
      <c r="W82" s="56"/>
      <c r="X82" s="56"/>
      <c r="Y82" s="56"/>
      <c r="Z82" s="56"/>
      <c r="AA82" s="56"/>
      <c r="AB82" s="56"/>
      <c r="AC82" s="56"/>
      <c r="AD82" s="56"/>
      <c r="AE82" s="14"/>
      <c r="AF82" s="14"/>
      <c r="AG82" s="14"/>
      <c r="AH82" s="14"/>
      <c r="AI82" s="14"/>
      <c r="AJ82" s="60" t="s">
        <v>1180</v>
      </c>
    </row>
    <row r="83" spans="1:36" ht="96" hidden="1" customHeight="1">
      <c r="A83" s="1"/>
      <c r="B83" s="56" t="str">
        <f ca="1">IFERROR(__xludf.DUMMYFUNCTION("""COMPUTED_VALUE"""),"1. PROTEGER LA BELLEZA DE LA VIDA")</f>
        <v>1. PROTEGER LA BELLEZA DE LA VIDA</v>
      </c>
      <c r="C83" s="56" t="str">
        <f ca="1">IFERROR(__xludf.DUMMYFUNCTION("""COMPUTED_VALUE"""),"1.5 Efectividad del manejo monitoreo y vida silvestre")</f>
        <v>1.5 Efectividad del manejo monitoreo y vida silvestre</v>
      </c>
      <c r="D83" s="56" t="str">
        <f ca="1">IFERROR(__xludf.DUMMYFUNCTION("""COMPUTED_VALUE"""),"Número de VOC-PIC con información generada desde el monitoreo")</f>
        <v>Número de VOC-PIC con información generada desde el monitoreo</v>
      </c>
      <c r="E83"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3" s="56" t="str">
        <f ca="1">IFERROR(__xludf.DUMMYFUNCTION("""COMPUTED_VALUE"""),"PAA-PI")</f>
        <v>PAA-PI</v>
      </c>
      <c r="G83" s="56" t="str">
        <f ca="1">IFERROR(__xludf.DUMMYFUNCTION("""COMPUTED_VALUE"""),"RNN Puinawai")</f>
        <v>RNN Puinawai</v>
      </c>
      <c r="H83" s="57" t="str">
        <f ca="1">IFERROR(__xludf.DUMMYFUNCTION("""COMPUTED_VALUE"""),"FONAM")</f>
        <v>FONAM</v>
      </c>
      <c r="I83" s="56"/>
      <c r="J83" s="57">
        <f ca="1">IFERROR(__xludf.DUMMYFUNCTION("""COMPUTED_VALUE"""),1)</f>
        <v>1</v>
      </c>
      <c r="K83" s="59"/>
      <c r="L83" s="56"/>
      <c r="M83" s="56" t="str">
        <f ca="1">IFERROR(__xludf.DUMMYFUNCTION("""COMPUTED_VALUE"""),"Angela Melo")</f>
        <v>Angela Melo</v>
      </c>
      <c r="N83" s="56"/>
      <c r="O83" s="11"/>
      <c r="P83" s="56"/>
      <c r="Q83" s="56"/>
      <c r="R83" s="56"/>
      <c r="S83" s="56"/>
      <c r="T83" s="56"/>
      <c r="U83" s="56"/>
      <c r="V83" s="56"/>
      <c r="W83" s="56"/>
      <c r="X83" s="56"/>
      <c r="Y83" s="56"/>
      <c r="Z83" s="56"/>
      <c r="AA83" s="56"/>
      <c r="AB83" s="56"/>
      <c r="AC83" s="56"/>
      <c r="AD83" s="56"/>
      <c r="AE83" s="14"/>
      <c r="AF83" s="14"/>
      <c r="AG83" s="14"/>
      <c r="AH83" s="14"/>
      <c r="AI83" s="14"/>
      <c r="AJ83" s="60" t="s">
        <v>1180</v>
      </c>
    </row>
    <row r="84" spans="1:36" ht="96" hidden="1" customHeight="1">
      <c r="A84" s="1"/>
      <c r="B84" s="56" t="str">
        <f ca="1">IFERROR(__xludf.DUMMYFUNCTION("""COMPUTED_VALUE"""),"1. PROTEGER LA BELLEZA DE LA VIDA")</f>
        <v>1. PROTEGER LA BELLEZA DE LA VIDA</v>
      </c>
      <c r="C84" s="56" t="str">
        <f ca="1">IFERROR(__xludf.DUMMYFUNCTION("""COMPUTED_VALUE"""),"1.5 Efectividad del manejo monitoreo y vida silvestre")</f>
        <v>1.5 Efectividad del manejo monitoreo y vida silvestre</v>
      </c>
      <c r="D84" s="56" t="str">
        <f ca="1">IFERROR(__xludf.DUMMYFUNCTION("""COMPUTED_VALUE"""),"Número de VOC-PIC con información generada desde el monitoreo")</f>
        <v>Número de VOC-PIC con información generada desde el monitoreo</v>
      </c>
      <c r="E84"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4" s="56" t="str">
        <f ca="1">IFERROR(__xludf.DUMMYFUNCTION("""COMPUTED_VALUE"""),"PAA-PI")</f>
        <v>PAA-PI</v>
      </c>
      <c r="G84" s="56" t="str">
        <f ca="1">IFERROR(__xludf.DUMMYFUNCTION("""COMPUTED_VALUE"""),"RNN Nukak")</f>
        <v>RNN Nukak</v>
      </c>
      <c r="H84" s="57" t="str">
        <f ca="1">IFERROR(__xludf.DUMMYFUNCTION("""COMPUTED_VALUE"""),"PGN")</f>
        <v>PGN</v>
      </c>
      <c r="I84" s="56"/>
      <c r="J84" s="57">
        <f ca="1">IFERROR(__xludf.DUMMYFUNCTION("""COMPUTED_VALUE"""),2)</f>
        <v>2</v>
      </c>
      <c r="K84" s="59"/>
      <c r="L84" s="56"/>
      <c r="M84" s="56" t="str">
        <f ca="1">IFERROR(__xludf.DUMMYFUNCTION("""COMPUTED_VALUE"""),"Angela Melo")</f>
        <v>Angela Melo</v>
      </c>
      <c r="N84" s="56"/>
      <c r="O84" s="11"/>
      <c r="P84" s="56"/>
      <c r="Q84" s="56"/>
      <c r="R84" s="56"/>
      <c r="S84" s="56"/>
      <c r="T84" s="56"/>
      <c r="U84" s="56"/>
      <c r="V84" s="56"/>
      <c r="W84" s="56"/>
      <c r="X84" s="56"/>
      <c r="Y84" s="56"/>
      <c r="Z84" s="56"/>
      <c r="AA84" s="56"/>
      <c r="AB84" s="56"/>
      <c r="AC84" s="56"/>
      <c r="AD84" s="56"/>
      <c r="AE84" s="14"/>
      <c r="AF84" s="14"/>
      <c r="AG84" s="14"/>
      <c r="AH84" s="14"/>
      <c r="AI84" s="14"/>
      <c r="AJ84" s="60" t="s">
        <v>1180</v>
      </c>
    </row>
    <row r="85" spans="1:36" ht="96" hidden="1" customHeight="1">
      <c r="A85" s="1"/>
      <c r="B85" s="56" t="str">
        <f ca="1">IFERROR(__xludf.DUMMYFUNCTION("""COMPUTED_VALUE"""),"1. PROTEGER LA BELLEZA DE LA VIDA")</f>
        <v>1. PROTEGER LA BELLEZA DE LA VIDA</v>
      </c>
      <c r="C85" s="56" t="str">
        <f ca="1">IFERROR(__xludf.DUMMYFUNCTION("""COMPUTED_VALUE"""),"1.5 Efectividad del manejo monitoreo y vida silvestre")</f>
        <v>1.5 Efectividad del manejo monitoreo y vida silvestre</v>
      </c>
      <c r="D85" s="56" t="str">
        <f ca="1">IFERROR(__xludf.DUMMYFUNCTION("""COMPUTED_VALUE"""),"Número de VOC-PIC con información generada desde el monitoreo")</f>
        <v>Número de VOC-PIC con información generada desde el monitoreo</v>
      </c>
      <c r="E8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5" s="56" t="str">
        <f ca="1">IFERROR(__xludf.DUMMYFUNCTION("""COMPUTED_VALUE"""),"PAA-PI")</f>
        <v>PAA-PI</v>
      </c>
      <c r="G85" s="56" t="str">
        <f ca="1">IFERROR(__xludf.DUMMYFUNCTION("""COMPUTED_VALUE"""),"PNN Río Puré")</f>
        <v>PNN Río Puré</v>
      </c>
      <c r="H85" s="57" t="str">
        <f ca="1">IFERROR(__xludf.DUMMYFUNCTION("""COMPUTED_VALUE"""),"PGN")</f>
        <v>PGN</v>
      </c>
      <c r="I85" s="56"/>
      <c r="J85" s="57">
        <f ca="1">IFERROR(__xludf.DUMMYFUNCTION("""COMPUTED_VALUE"""),1)</f>
        <v>1</v>
      </c>
      <c r="K85" s="59"/>
      <c r="L85" s="57"/>
      <c r="M85" s="56" t="str">
        <f ca="1">IFERROR(__xludf.DUMMYFUNCTION("""COMPUTED_VALUE"""),"Angela Melo")</f>
        <v>Angela Melo</v>
      </c>
      <c r="N85" s="57"/>
      <c r="O85" s="11"/>
      <c r="P85" s="57"/>
      <c r="Q85" s="57"/>
      <c r="R85" s="57"/>
      <c r="S85" s="57"/>
      <c r="T85" s="57"/>
      <c r="U85" s="57"/>
      <c r="V85" s="57"/>
      <c r="W85" s="57"/>
      <c r="X85" s="57"/>
      <c r="Y85" s="57"/>
      <c r="Z85" s="57"/>
      <c r="AA85" s="57"/>
      <c r="AB85" s="57"/>
      <c r="AC85" s="57"/>
      <c r="AD85" s="57"/>
      <c r="AE85" s="14"/>
      <c r="AF85" s="14"/>
      <c r="AG85" s="14"/>
      <c r="AH85" s="14"/>
      <c r="AI85" s="14"/>
      <c r="AJ85" s="60" t="s">
        <v>1180</v>
      </c>
    </row>
    <row r="86" spans="1:36" ht="96" hidden="1" customHeight="1">
      <c r="A86" s="1"/>
      <c r="B86" s="56" t="str">
        <f ca="1">IFERROR(__xludf.DUMMYFUNCTION("""COMPUTED_VALUE"""),"1. PROTEGER LA BELLEZA DE LA VIDA")</f>
        <v>1. PROTEGER LA BELLEZA DE LA VIDA</v>
      </c>
      <c r="C86" s="56" t="str">
        <f ca="1">IFERROR(__xludf.DUMMYFUNCTION("""COMPUTED_VALUE"""),"1.5 Efectividad del manejo monitoreo y vida silvestre")</f>
        <v>1.5 Efectividad del manejo monitoreo y vida silvestre</v>
      </c>
      <c r="D86" s="56" t="str">
        <f ca="1">IFERROR(__xludf.DUMMYFUNCTION("""COMPUTED_VALUE"""),"Número de VOC-PIC con información generada desde el monitoreo")</f>
        <v>Número de VOC-PIC con información generada desde el monitoreo</v>
      </c>
      <c r="E86"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6" s="56" t="str">
        <f ca="1">IFERROR(__xludf.DUMMYFUNCTION("""COMPUTED_VALUE"""),"PAA-PI")</f>
        <v>PAA-PI</v>
      </c>
      <c r="G86" s="56" t="str">
        <f ca="1">IFERROR(__xludf.DUMMYFUNCTION("""COMPUTED_VALUE"""),"RNN Puinawai")</f>
        <v>RNN Puinawai</v>
      </c>
      <c r="H86" s="57" t="str">
        <f ca="1">IFERROR(__xludf.DUMMYFUNCTION("""COMPUTED_VALUE"""),"PGN")</f>
        <v>PGN</v>
      </c>
      <c r="I86" s="56"/>
      <c r="J86" s="57">
        <f ca="1">IFERROR(__xludf.DUMMYFUNCTION("""COMPUTED_VALUE"""),1)</f>
        <v>1</v>
      </c>
      <c r="K86" s="59"/>
      <c r="L86" s="56"/>
      <c r="M86" s="56" t="str">
        <f ca="1">IFERROR(__xludf.DUMMYFUNCTION("""COMPUTED_VALUE"""),"Angela Melo")</f>
        <v>Angela Melo</v>
      </c>
      <c r="N86" s="56"/>
      <c r="O86" s="11"/>
      <c r="P86" s="56"/>
      <c r="Q86" s="56"/>
      <c r="R86" s="56"/>
      <c r="S86" s="56"/>
      <c r="T86" s="56"/>
      <c r="U86" s="56"/>
      <c r="V86" s="56"/>
      <c r="W86" s="56"/>
      <c r="X86" s="56"/>
      <c r="Y86" s="56"/>
      <c r="Z86" s="56"/>
      <c r="AA86" s="56"/>
      <c r="AB86" s="56"/>
      <c r="AC86" s="56"/>
      <c r="AD86" s="56"/>
      <c r="AE86" s="14"/>
      <c r="AF86" s="14"/>
      <c r="AG86" s="14"/>
      <c r="AH86" s="14"/>
      <c r="AI86" s="14"/>
      <c r="AJ86" s="60" t="s">
        <v>1180</v>
      </c>
    </row>
    <row r="87" spans="1:36" ht="96" hidden="1" customHeight="1">
      <c r="A87" s="1"/>
      <c r="B87" s="56" t="str">
        <f ca="1">IFERROR(__xludf.DUMMYFUNCTION("""COMPUTED_VALUE"""),"1. PROTEGER LA BELLEZA DE LA VIDA")</f>
        <v>1. PROTEGER LA BELLEZA DE LA VIDA</v>
      </c>
      <c r="C87" s="56" t="str">
        <f ca="1">IFERROR(__xludf.DUMMYFUNCTION("""COMPUTED_VALUE"""),"1.5 Efectividad del manejo monitoreo y vida silvestre")</f>
        <v>1.5 Efectividad del manejo monitoreo y vida silvestre</v>
      </c>
      <c r="D87" s="56" t="str">
        <f ca="1">IFERROR(__xludf.DUMMYFUNCTION("""COMPUTED_VALUE"""),"Número de VOC-PIC con información generada desde el monitoreo")</f>
        <v>Número de VOC-PIC con información generada desde el monitoreo</v>
      </c>
      <c r="E87"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87" s="56" t="str">
        <f ca="1">IFERROR(__xludf.DUMMYFUNCTION("""COMPUTED_VALUE"""),"PAA-PI")</f>
        <v>PAA-PI</v>
      </c>
      <c r="G87" s="56" t="str">
        <f ca="1">IFERROR(__xludf.DUMMYFUNCTION("""COMPUTED_VALUE"""),"SF Plantas Medicinales Orito Ingi - Ande")</f>
        <v>SF Plantas Medicinales Orito Ingi - Ande</v>
      </c>
      <c r="H87" s="57" t="str">
        <f ca="1">IFERROR(__xludf.DUMMYFUNCTION("""COMPUTED_VALUE"""),"PGN")</f>
        <v>PGN</v>
      </c>
      <c r="I87" s="56"/>
      <c r="J87" s="57">
        <f ca="1">IFERROR(__xludf.DUMMYFUNCTION("""COMPUTED_VALUE"""),1)</f>
        <v>1</v>
      </c>
      <c r="K87" s="59"/>
      <c r="L87" s="56"/>
      <c r="M87" s="56" t="str">
        <f ca="1">IFERROR(__xludf.DUMMYFUNCTION("""COMPUTED_VALUE"""),"Angela Melo")</f>
        <v>Angela Melo</v>
      </c>
      <c r="N87" s="56"/>
      <c r="O87" s="11"/>
      <c r="P87" s="56"/>
      <c r="Q87" s="56"/>
      <c r="R87" s="56"/>
      <c r="S87" s="56"/>
      <c r="T87" s="56"/>
      <c r="U87" s="56"/>
      <c r="V87" s="56"/>
      <c r="W87" s="56"/>
      <c r="X87" s="56"/>
      <c r="Y87" s="56"/>
      <c r="Z87" s="56"/>
      <c r="AA87" s="56"/>
      <c r="AB87" s="56"/>
      <c r="AC87" s="56"/>
      <c r="AD87" s="56"/>
      <c r="AE87" s="14"/>
      <c r="AF87" s="14"/>
      <c r="AG87" s="14"/>
      <c r="AH87" s="14"/>
      <c r="AI87" s="14"/>
      <c r="AJ87" s="60" t="s">
        <v>1180</v>
      </c>
    </row>
    <row r="88" spans="1:36" ht="96" hidden="1" customHeight="1">
      <c r="A88" s="1"/>
      <c r="B88" s="56" t="str">
        <f ca="1">IFERROR(__xludf.DUMMYFUNCTION("""COMPUTED_VALUE"""),"1. PROTEGER LA BELLEZA DE LA VIDA")</f>
        <v>1. PROTEGER LA BELLEZA DE LA VIDA</v>
      </c>
      <c r="C88" s="56" t="str">
        <f ca="1">IFERROR(__xludf.DUMMYFUNCTION("""COMPUTED_VALUE"""),"1.5 Efectividad del manejo monitoreo y vida silvestre")</f>
        <v>1.5 Efectividad del manejo monitoreo y vida silvestre</v>
      </c>
      <c r="D88" s="56" t="str">
        <f ca="1">IFERROR(__xludf.DUMMYFUNCTION("""COMPUTED_VALUE"""),"Número VOC-PIC con información generada desde la investigación")</f>
        <v>Número VOC-PIC con información generada desde la investigación</v>
      </c>
      <c r="E88"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88" s="56" t="str">
        <f ca="1">IFERROR(__xludf.DUMMYFUNCTION("""COMPUTED_VALUE"""),"PAA")</f>
        <v>PAA</v>
      </c>
      <c r="G88" s="56" t="str">
        <f ca="1">IFERROR(__xludf.DUMMYFUNCTION("""COMPUTED_VALUE"""),"PNN Serranía de Chiribiquete")</f>
        <v>PNN Serranía de Chiribiquete</v>
      </c>
      <c r="H88" s="57" t="str">
        <f ca="1">IFERROR(__xludf.DUMMYFUNCTION("""COMPUTED_VALUE"""),"GEF")</f>
        <v>GEF</v>
      </c>
      <c r="I88" s="56" t="str">
        <f ca="1">IFERROR(__xludf.DUMMYFUNCTION("""COMPUTED_VALUE"""),"N/A")</f>
        <v>N/A</v>
      </c>
      <c r="J88" s="57">
        <f ca="1">IFERROR(__xludf.DUMMYFUNCTION("""COMPUTED_VALUE"""),3)</f>
        <v>3</v>
      </c>
      <c r="K88" s="59" t="str">
        <f ca="1">IFERROR(__xludf.DUMMYFUNCTION("""COMPUTED_VALUE"""),"   -")</f>
        <v xml:space="preserve">   -</v>
      </c>
      <c r="L88" s="56"/>
      <c r="M88" s="56" t="str">
        <f ca="1">IFERROR(__xludf.DUMMYFUNCTION("""COMPUTED_VALUE"""),"Angela Melo")</f>
        <v>Angela Melo</v>
      </c>
      <c r="N88" s="56"/>
      <c r="O88" s="11"/>
      <c r="P88" s="56"/>
      <c r="Q88" s="56"/>
      <c r="R88" s="56"/>
      <c r="S88" s="56"/>
      <c r="T88" s="56"/>
      <c r="U88" s="56"/>
      <c r="V88" s="56"/>
      <c r="W88" s="56"/>
      <c r="X88" s="56"/>
      <c r="Y88" s="56"/>
      <c r="Z88" s="56"/>
      <c r="AA88" s="56"/>
      <c r="AB88" s="56"/>
      <c r="AC88" s="56"/>
      <c r="AD88" s="56"/>
      <c r="AE88" s="14"/>
      <c r="AF88" s="14"/>
      <c r="AG88" s="14"/>
      <c r="AH88" s="14"/>
      <c r="AI88" s="14"/>
      <c r="AJ88" s="60" t="s">
        <v>1180</v>
      </c>
    </row>
    <row r="89" spans="1:36" ht="96" hidden="1" customHeight="1">
      <c r="A89" s="1"/>
      <c r="B89" s="56" t="str">
        <f ca="1">IFERROR(__xludf.DUMMYFUNCTION("""COMPUTED_VALUE"""),"1. PROTEGER LA BELLEZA DE LA VIDA")</f>
        <v>1. PROTEGER LA BELLEZA DE LA VIDA</v>
      </c>
      <c r="C89" s="56" t="str">
        <f ca="1">IFERROR(__xludf.DUMMYFUNCTION("""COMPUTED_VALUE"""),"1.5 Efectividad del manejo monitoreo y vida silvestre")</f>
        <v>1.5 Efectividad del manejo monitoreo y vida silvestre</v>
      </c>
      <c r="D89" s="56" t="str">
        <f ca="1">IFERROR(__xludf.DUMMYFUNCTION("""COMPUTED_VALUE"""),"Documentos de investigación elaborados.")</f>
        <v>Documentos de investigación elaborados.</v>
      </c>
      <c r="E89" s="56" t="str">
        <f ca="1">IFERROR(__xludf.DUMMYFUNCTION("""COMPUTED_VALUE"""),"Documento de la investigación, informe final, artículo o publicación.")</f>
        <v>Documento de la investigación, informe final, artículo o publicación.</v>
      </c>
      <c r="F89" s="56" t="str">
        <f ca="1">IFERROR(__xludf.DUMMYFUNCTION("""COMPUTED_VALUE"""),"PI")</f>
        <v>PI</v>
      </c>
      <c r="G89" s="56" t="str">
        <f ca="1">IFERROR(__xludf.DUMMYFUNCTION("""COMPUTED_VALUE"""),"RNN Puinawai")</f>
        <v>RNN Puinawai</v>
      </c>
      <c r="H89" s="57" t="str">
        <f ca="1">IFERROR(__xludf.DUMMYFUNCTION("""COMPUTED_VALUE"""),"PGN")</f>
        <v>PGN</v>
      </c>
      <c r="I89" s="56" t="str">
        <f ca="1">IFERROR(__xludf.DUMMYFUNCTION("""COMPUTED_VALUE"""),"N/A")</f>
        <v>N/A</v>
      </c>
      <c r="J89" s="57">
        <f ca="1">IFERROR(__xludf.DUMMYFUNCTION("""COMPUTED_VALUE"""),2)</f>
        <v>2</v>
      </c>
      <c r="K89" s="59">
        <f ca="1">IFERROR(__xludf.DUMMYFUNCTION("""COMPUTED_VALUE"""),111158115)</f>
        <v>111158115</v>
      </c>
      <c r="L89" s="56"/>
      <c r="M89" s="56" t="str">
        <f ca="1">IFERROR(__xludf.DUMMYFUNCTION("""COMPUTED_VALUE"""),"Angela Melo")</f>
        <v>Angela Melo</v>
      </c>
      <c r="N89" s="56"/>
      <c r="O89" s="11"/>
      <c r="P89" s="56"/>
      <c r="Q89" s="56"/>
      <c r="R89" s="11"/>
      <c r="S89" s="11"/>
      <c r="T89" s="11"/>
      <c r="U89" s="11"/>
      <c r="V89" s="11"/>
      <c r="W89" s="11"/>
      <c r="X89" s="11"/>
      <c r="Y89" s="11"/>
      <c r="Z89" s="11"/>
      <c r="AA89" s="11"/>
      <c r="AB89" s="11"/>
      <c r="AC89" s="11"/>
      <c r="AD89" s="11"/>
      <c r="AE89" s="14"/>
      <c r="AF89" s="14"/>
      <c r="AG89" s="14"/>
      <c r="AH89" s="14"/>
      <c r="AI89" s="14"/>
      <c r="AJ89" s="60" t="s">
        <v>1180</v>
      </c>
    </row>
    <row r="90" spans="1:36" ht="96" hidden="1" customHeight="1">
      <c r="A90" s="1"/>
      <c r="B90" s="56" t="str">
        <f ca="1">IFERROR(__xludf.DUMMYFUNCTION("""COMPUTED_VALUE"""),"1. PROTEGER LA BELLEZA DE LA VIDA")</f>
        <v>1. PROTEGER LA BELLEZA DE LA VIDA</v>
      </c>
      <c r="C90" s="56" t="str">
        <f ca="1">IFERROR(__xludf.DUMMYFUNCTION("""COMPUTED_VALUE"""),"1.5 Efectividad del manejo monitoreo y vida silvestre")</f>
        <v>1.5 Efectividad del manejo monitoreo y vida silvestre</v>
      </c>
      <c r="D90" s="56" t="str">
        <f ca="1">IFERROR(__xludf.DUMMYFUNCTION("""COMPUTED_VALUE"""),"Número VOC-PIC con información generada desde la investigación")</f>
        <v>Número VOC-PIC con información generada desde la investigación</v>
      </c>
      <c r="E90" s="56"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0" s="56" t="str">
        <f ca="1">IFERROR(__xludf.DUMMYFUNCTION("""COMPUTED_VALUE"""),"PAA")</f>
        <v>PAA</v>
      </c>
      <c r="G90" s="56" t="str">
        <f ca="1">IFERROR(__xludf.DUMMYFUNCTION("""COMPUTED_VALUE"""),"SF Plantas Medicinales Orito Ingi - Ande")</f>
        <v>SF Plantas Medicinales Orito Ingi - Ande</v>
      </c>
      <c r="H90" s="57" t="str">
        <f ca="1">IFERROR(__xludf.DUMMYFUNCTION("""COMPUTED_VALUE"""),"PGN")</f>
        <v>PGN</v>
      </c>
      <c r="I90" s="56" t="str">
        <f ca="1">IFERROR(__xludf.DUMMYFUNCTION("""COMPUTED_VALUE"""),"N/A")</f>
        <v>N/A</v>
      </c>
      <c r="J90" s="57">
        <f ca="1">IFERROR(__xludf.DUMMYFUNCTION("""COMPUTED_VALUE"""),1)</f>
        <v>1</v>
      </c>
      <c r="K90" s="59" t="str">
        <f ca="1">IFERROR(__xludf.DUMMYFUNCTION("""COMPUTED_VALUE"""),"   -")</f>
        <v xml:space="preserve">   -</v>
      </c>
      <c r="L90" s="56"/>
      <c r="M90" s="56" t="str">
        <f ca="1">IFERROR(__xludf.DUMMYFUNCTION("""COMPUTED_VALUE"""),"Angela Melo")</f>
        <v>Angela Melo</v>
      </c>
      <c r="N90" s="56"/>
      <c r="O90" s="11"/>
      <c r="P90" s="56"/>
      <c r="Q90" s="56"/>
      <c r="R90" s="11"/>
      <c r="S90" s="11"/>
      <c r="T90" s="11"/>
      <c r="U90" s="11"/>
      <c r="V90" s="11"/>
      <c r="W90" s="11"/>
      <c r="X90" s="11"/>
      <c r="Y90" s="11"/>
      <c r="Z90" s="11"/>
      <c r="AA90" s="11"/>
      <c r="AB90" s="11"/>
      <c r="AC90" s="11"/>
      <c r="AD90" s="11"/>
      <c r="AE90" s="14"/>
      <c r="AF90" s="14"/>
      <c r="AG90" s="14"/>
      <c r="AH90" s="14"/>
      <c r="AI90" s="14"/>
      <c r="AJ90" s="60" t="s">
        <v>1180</v>
      </c>
    </row>
    <row r="91" spans="1:36" ht="14.25" hidden="1" customHeight="1">
      <c r="A91" s="1"/>
      <c r="B91" s="44" t="str">
        <f ca="1">IFERROR(__xludf.DUMMYFUNCTION("""COMPUTED_VALUE"""),"1. PROTEGER LA BELLEZA DE LA VIDA")</f>
        <v>1. PROTEGER LA BELLEZA DE LA VIDA</v>
      </c>
      <c r="C91" s="44" t="str">
        <f ca="1">IFERROR(__xludf.DUMMYFUNCTION("""COMPUTED_VALUE"""),"1.5 Efectividad del manejo monitoreo y vida silvestre")</f>
        <v>1.5 Efectividad del manejo monitoreo y vida silvestre</v>
      </c>
      <c r="D91" s="44" t="str">
        <f ca="1">IFERROR(__xludf.DUMMYFUNCTION("""COMPUTED_VALUE"""),"Documentos de investigación elaborados.")</f>
        <v>Documentos de investigación elaborados.</v>
      </c>
      <c r="E91" s="44" t="str">
        <f ca="1">IFERROR(__xludf.DUMMYFUNCTION("""COMPUTED_VALUE"""),"Documento de la investigación, informe final, artículo o publicación.")</f>
        <v>Documento de la investigación, informe final, artículo o publicación.</v>
      </c>
      <c r="F91" s="56" t="str">
        <f ca="1">IFERROR(__xludf.DUMMYFUNCTION("""COMPUTED_VALUE"""),"PI")</f>
        <v>PI</v>
      </c>
      <c r="G91" s="44" t="str">
        <f ca="1">IFERROR(__xludf.DUMMYFUNCTION("""COMPUTED_VALUE"""),"PNN Río Puré")</f>
        <v>PNN Río Puré</v>
      </c>
      <c r="H91" s="45" t="str">
        <f ca="1">IFERROR(__xludf.DUMMYFUNCTION("""COMPUTED_VALUE"""),"PGN")</f>
        <v>PGN</v>
      </c>
      <c r="I91" s="44" t="str">
        <f ca="1">IFERROR(__xludf.DUMMYFUNCTION("""COMPUTED_VALUE"""),"N/A")</f>
        <v>N/A</v>
      </c>
      <c r="J91" s="45">
        <f ca="1">IFERROR(__xludf.DUMMYFUNCTION("""COMPUTED_VALUE"""),1)</f>
        <v>1</v>
      </c>
      <c r="K91" s="47">
        <f ca="1">IFERROR(__xludf.DUMMYFUNCTION("""COMPUTED_VALUE"""),69653076)</f>
        <v>69653076</v>
      </c>
      <c r="L91" s="44" t="str">
        <f ca="1">IFERROR(__xludf.DUMMYFUNCTION("""COMPUTED_VALUE"""),"Presupuesto cargado a Documentos de investigación")</f>
        <v>Presupuesto cargado a Documentos de investigación</v>
      </c>
      <c r="M91" s="44" t="str">
        <f ca="1">IFERROR(__xludf.DUMMYFUNCTION("""COMPUTED_VALUE"""),"Angela Melo")</f>
        <v>Angela Melo</v>
      </c>
      <c r="N91" s="44"/>
      <c r="O91" s="44"/>
      <c r="P91" s="44"/>
      <c r="Q91" s="44"/>
      <c r="R91" s="44"/>
      <c r="S91" s="44"/>
      <c r="T91" s="44"/>
      <c r="U91" s="44"/>
      <c r="V91" s="44"/>
      <c r="W91" s="44"/>
      <c r="X91" s="44"/>
      <c r="Y91" s="44"/>
      <c r="Z91" s="44"/>
      <c r="AA91" s="44"/>
      <c r="AB91" s="44"/>
      <c r="AC91" s="44"/>
      <c r="AD91" s="44"/>
      <c r="AE91" s="45"/>
      <c r="AF91" s="45"/>
      <c r="AG91" s="45"/>
      <c r="AH91" s="45"/>
      <c r="AI91" s="45"/>
      <c r="AJ91" s="55" t="s">
        <v>1180</v>
      </c>
    </row>
    <row r="92" spans="1:36" ht="14.25" hidden="1" customHeight="1">
      <c r="A92" s="1"/>
      <c r="B92" s="56" t="str">
        <f ca="1">IFERROR(__xludf.DUMMYFUNCTION("""COMPUTED_VALUE"""),"1. PROTEGER LA BELLEZA DE LA VIDA")</f>
        <v>1. PROTEGER LA BELLEZA DE LA VIDA</v>
      </c>
      <c r="C92" s="56" t="str">
        <f ca="1">IFERROR(__xludf.DUMMYFUNCTION("""COMPUTED_VALUE"""),"1.5 Efectividad del manejo monitoreo y vida silvestre")</f>
        <v>1.5 Efectividad del manejo monitoreo y vida silvestre</v>
      </c>
      <c r="D92" s="56" t="str">
        <f ca="1">IFERROR(__xludf.DUMMYFUNCTION("""COMPUTED_VALUE"""),"Documentos de investigación elaborados.")</f>
        <v>Documentos de investigación elaborados.</v>
      </c>
      <c r="E92" s="56" t="str">
        <f ca="1">IFERROR(__xludf.DUMMYFUNCTION("""COMPUTED_VALUE"""),"Documento de la investigación, informe final, artículo o publicación.")</f>
        <v>Documento de la investigación, informe final, artículo o publicación.</v>
      </c>
      <c r="F92" s="56" t="str">
        <f ca="1">IFERROR(__xludf.DUMMYFUNCTION("""COMPUTED_VALUE"""),"PI")</f>
        <v>PI</v>
      </c>
      <c r="G92" s="56" t="str">
        <f ca="1">IFERROR(__xludf.DUMMYFUNCTION("""COMPUTED_VALUE"""),"PNN Alto Fragua Indi Wasi")</f>
        <v>PNN Alto Fragua Indi Wasi</v>
      </c>
      <c r="H92" s="57" t="str">
        <f ca="1">IFERROR(__xludf.DUMMYFUNCTION("""COMPUTED_VALUE"""),"PGN")</f>
        <v>PGN</v>
      </c>
      <c r="I92" s="56" t="str">
        <f ca="1">IFERROR(__xludf.DUMMYFUNCTION("""COMPUTED_VALUE"""),"N/A")</f>
        <v>N/A</v>
      </c>
      <c r="J92" s="57">
        <f ca="1">IFERROR(__xludf.DUMMYFUNCTION("""COMPUTED_VALUE"""),1)</f>
        <v>1</v>
      </c>
      <c r="K92" s="59"/>
      <c r="L92" s="56"/>
      <c r="M92" s="56" t="str">
        <f ca="1">IFERROR(__xludf.DUMMYFUNCTION("""COMPUTED_VALUE"""),"Angela Melo")</f>
        <v>Angela Melo</v>
      </c>
      <c r="N92" s="56"/>
      <c r="O92" s="11"/>
      <c r="P92" s="56"/>
      <c r="Q92" s="56"/>
      <c r="R92" s="56"/>
      <c r="S92" s="56"/>
      <c r="T92" s="56"/>
      <c r="U92" s="56"/>
      <c r="V92" s="56"/>
      <c r="W92" s="56"/>
      <c r="X92" s="56"/>
      <c r="Y92" s="56"/>
      <c r="Z92" s="56"/>
      <c r="AA92" s="56"/>
      <c r="AB92" s="56"/>
      <c r="AC92" s="56"/>
      <c r="AD92" s="56"/>
      <c r="AE92" s="57"/>
      <c r="AF92" s="57"/>
      <c r="AG92" s="57"/>
      <c r="AH92" s="57"/>
      <c r="AI92" s="57"/>
      <c r="AJ92" s="60" t="s">
        <v>1180</v>
      </c>
    </row>
    <row r="93" spans="1:36" ht="14.25" hidden="1" customHeight="1">
      <c r="A93" s="1"/>
      <c r="B93" s="56" t="str">
        <f ca="1">IFERROR(__xludf.DUMMYFUNCTION("""COMPUTED_VALUE"""),"1. PROTEGER LA BELLEZA DE LA VIDA")</f>
        <v>1. PROTEGER LA BELLEZA DE LA VIDA</v>
      </c>
      <c r="C93" s="56" t="str">
        <f ca="1">IFERROR(__xludf.DUMMYFUNCTION("""COMPUTED_VALUE"""),"1.5 Efectividad del manejo monitoreo y vida silvestre")</f>
        <v>1.5 Efectividad del manejo monitoreo y vida silvestre</v>
      </c>
      <c r="D93" s="56" t="str">
        <f ca="1">IFERROR(__xludf.DUMMYFUNCTION("""COMPUTED_VALUE"""),"Documentos de investigación elaborados.")</f>
        <v>Documentos de investigación elaborados.</v>
      </c>
      <c r="E93" s="56" t="str">
        <f ca="1">IFERROR(__xludf.DUMMYFUNCTION("""COMPUTED_VALUE"""),"Documento de la investigación, informe final, artículo o publicación.")</f>
        <v>Documento de la investigación, informe final, artículo o publicación.</v>
      </c>
      <c r="F93" s="56" t="str">
        <f ca="1">IFERROR(__xludf.DUMMYFUNCTION("""COMPUTED_VALUE"""),"PI")</f>
        <v>PI</v>
      </c>
      <c r="G93" s="56" t="str">
        <f ca="1">IFERROR(__xludf.DUMMYFUNCTION("""COMPUTED_VALUE"""),"SF Plantas Medicinales Orito Ingi - Ande")</f>
        <v>SF Plantas Medicinales Orito Ingi - Ande</v>
      </c>
      <c r="H93" s="57" t="str">
        <f ca="1">IFERROR(__xludf.DUMMYFUNCTION("""COMPUTED_VALUE"""),"PGN")</f>
        <v>PGN</v>
      </c>
      <c r="I93" s="56" t="str">
        <f ca="1">IFERROR(__xludf.DUMMYFUNCTION("""COMPUTED_VALUE"""),"N/A")</f>
        <v>N/A</v>
      </c>
      <c r="J93" s="57">
        <f ca="1">IFERROR(__xludf.DUMMYFUNCTION("""COMPUTED_VALUE"""),1)</f>
        <v>1</v>
      </c>
      <c r="K93" s="59"/>
      <c r="L93" s="56"/>
      <c r="M93" s="56" t="str">
        <f ca="1">IFERROR(__xludf.DUMMYFUNCTION("""COMPUTED_VALUE"""),"Angela Melo")</f>
        <v>Angela Melo</v>
      </c>
      <c r="N93" s="56"/>
      <c r="O93" s="11"/>
      <c r="P93" s="56"/>
      <c r="Q93" s="56"/>
      <c r="R93" s="56"/>
      <c r="S93" s="56"/>
      <c r="T93" s="56"/>
      <c r="U93" s="56"/>
      <c r="V93" s="56"/>
      <c r="W93" s="56"/>
      <c r="X93" s="56"/>
      <c r="Y93" s="56"/>
      <c r="Z93" s="56"/>
      <c r="AA93" s="56"/>
      <c r="AB93" s="56"/>
      <c r="AC93" s="56"/>
      <c r="AD93" s="56"/>
      <c r="AE93" s="57"/>
      <c r="AF93" s="57"/>
      <c r="AG93" s="57"/>
      <c r="AH93" s="57"/>
      <c r="AI93" s="57"/>
      <c r="AJ93" s="60" t="s">
        <v>1180</v>
      </c>
    </row>
    <row r="94" spans="1:36" ht="14.25" hidden="1" customHeight="1">
      <c r="A94" s="1"/>
      <c r="B94" s="44" t="str">
        <f ca="1">IFERROR(__xludf.DUMMYFUNCTION("""COMPUTED_VALUE"""),"1. PROTEGER LA BELLEZA DE LA VIDA")</f>
        <v>1. PROTEGER LA BELLEZA DE LA VIDA</v>
      </c>
      <c r="C94" s="44" t="str">
        <f ca="1">IFERROR(__xludf.DUMMYFUNCTION("""COMPUTED_VALUE"""),"1.5 Efectividad del manejo monitoreo y vida silvestre")</f>
        <v>1.5 Efectividad del manejo monitoreo y vida silvestre</v>
      </c>
      <c r="D94" s="44" t="str">
        <f ca="1">IFERROR(__xludf.DUMMYFUNCTION("""COMPUTED_VALUE"""),"Número VOC-PIC con información generada desde la investigación")</f>
        <v>Número VOC-PIC con información generada desde la investigación</v>
      </c>
      <c r="E94" s="44" t="str">
        <f ca="1">IFERROR(__xludf.DUMMYFUNCTION("""COMPUTED_VALUE"""),"Las evidencias que se describen a continuación deberán ser cargadas en el aplicativo SENDA el cual entro en vigencia a partir de la vigencia 2024 y en el cual se realizará seguimiento y servira de repositorio de información institucional. 
*Recomendación:"&amp;" Cargar solo las evidencias requeridas para validar el indicador por parte de las AP - DT. 
El cierre y validación preliminar de las evidencias del indicador se realizará el 10 noviembre 2024, de tal manera que desde el Nivel Nacional se verifiquen evide"&amp;"ncias y no se registren incumplimientos a final del año por problemas de validación.   
Las evidencias objeto de entrega son:
1. Informe anual de investigación del AP.
2. Correo electrónico desde DT a GPM realizando entrega de datos y solicitud de validac"&amp;"ión.
3. Correo electrónico desde GGCI al AP, DT y GPM informando la validación de los datos.
4. Ficha de línea base del voc-pic priorizado actualizada
5. Memorando por el cual la DT remite informes de investigación revisados y validado para su divulgación"&amp;"
A contiuación se describen las evidencias objeto de entrega con las corespondientes fechas de remisión para su validación en SGM.")</f>
        <v>Las evidencias que se describen a continuación deberán ser cargadas en el aplicativo SENDA el cual entro en vigencia a partir de la vigencia 2024 y en el cual se realizará seguimiento y servira de repositorio de información institucional. 
*Recomendación: Cargar solo las evidencias requeridas para validar el indicador por parte de las AP - DT.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investigación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investigación revisados y validado para su divulgación
A contiuación se describen las evidencias objeto de entrega con las corespondientes fechas de remisión para su validación en SGM.</v>
      </c>
      <c r="F94" s="56" t="str">
        <f ca="1">IFERROR(__xludf.DUMMYFUNCTION("""COMPUTED_VALUE"""),"PAA")</f>
        <v>PAA</v>
      </c>
      <c r="G94" s="44" t="str">
        <f ca="1">IFERROR(__xludf.DUMMYFUNCTION("""COMPUTED_VALUE"""),"PNN Río Puré")</f>
        <v>PNN Río Puré</v>
      </c>
      <c r="H94" s="45" t="str">
        <f ca="1">IFERROR(__xludf.DUMMYFUNCTION("""COMPUTED_VALUE"""),"OTROS")</f>
        <v>OTROS</v>
      </c>
      <c r="I94" s="44" t="str">
        <f ca="1">IFERROR(__xludf.DUMMYFUNCTION("""COMPUTED_VALUE"""),"N/A")</f>
        <v>N/A</v>
      </c>
      <c r="J94" s="45">
        <f ca="1">IFERROR(__xludf.DUMMYFUNCTION("""COMPUTED_VALUE"""),1)</f>
        <v>1</v>
      </c>
      <c r="K94" s="47" t="str">
        <f ca="1">IFERROR(__xludf.DUMMYFUNCTION("""COMPUTED_VALUE"""),"   -")</f>
        <v xml:space="preserve">   -</v>
      </c>
      <c r="L94" s="44"/>
      <c r="M94" s="44" t="str">
        <f ca="1">IFERROR(__xludf.DUMMYFUNCTION("""COMPUTED_VALUE"""),"Angela Melo")</f>
        <v>Angela Melo</v>
      </c>
      <c r="N94" s="44"/>
      <c r="O94" s="44"/>
      <c r="P94" s="44"/>
      <c r="Q94" s="44"/>
      <c r="R94" s="44"/>
      <c r="S94" s="44"/>
      <c r="T94" s="44"/>
      <c r="U94" s="44"/>
      <c r="V94" s="44"/>
      <c r="W94" s="44"/>
      <c r="X94" s="44"/>
      <c r="Y94" s="44"/>
      <c r="Z94" s="44"/>
      <c r="AA94" s="44"/>
      <c r="AB94" s="44"/>
      <c r="AC94" s="44"/>
      <c r="AD94" s="44"/>
      <c r="AE94" s="45"/>
      <c r="AF94" s="45"/>
      <c r="AG94" s="45"/>
      <c r="AH94" s="45"/>
      <c r="AI94" s="45"/>
      <c r="AJ94" s="55" t="s">
        <v>1180</v>
      </c>
    </row>
    <row r="95" spans="1:36" ht="14.25" hidden="1" customHeight="1">
      <c r="A95" s="1"/>
      <c r="B95" s="56" t="str">
        <f ca="1">IFERROR(__xludf.DUMMYFUNCTION("""COMPUTED_VALUE"""),"1. PROTEGER LA BELLEZA DE LA VIDA")</f>
        <v>1. PROTEGER LA BELLEZA DE LA VIDA</v>
      </c>
      <c r="C95" s="56" t="str">
        <f ca="1">IFERROR(__xludf.DUMMYFUNCTION("""COMPUTED_VALUE"""),"1.5 Efectividad del manejo monitoreo y vida silvestre")</f>
        <v>1.5 Efectividad del manejo monitoreo y vida silvestre</v>
      </c>
      <c r="D95" s="56" t="str">
        <f ca="1">IFERROR(__xludf.DUMMYFUNCTION("""COMPUTED_VALUE"""),"Número VOC-PIC con información generada desde la investigación")</f>
        <v>Número VOC-PIC con información generada desde la investigación</v>
      </c>
      <c r="E95" s="56" t="str">
        <f ca="1">IFERROR(__xludf.DUMMYFUNCTION("""COMPUTED_VALUE"""),"Las evidencias que se describen a continuación deberán ser cargadas en el aplicativo SENDA dado que a partir de la vigencia 2024 es el aplicativo oficial de seguimiento al PEI - PAA y alli se tendra el repositorio de la información. 
Allí cada AP deberá "&amp;"cargar la siguiente información: 
*Recomendación: Cargar solo las evidencias requeridas para validar el indicador. 
El cierre y validación preliminar de las evidencias del indicador se realizará el 10 noviembre 2024, de tal manera que desde el Nivel Naci"&amp;"onal se verifiquen evidencias y no se registren incumplimientos a final del año por problemas de validación.   
Las evidencias objeto de entrega son:
1. Informe anual de monitoreo del AP.
2. Correo electrónico desde DT a GPM realizando entrega de datos y "&amp;"solicitud de validación.
3. Correo electrónico desde GGCI al AP, DT y GPM informando la validación de los datos.
4. Ficha de línea base del voc-pic priorizado actualizada
5. Memorando por el cual la DT remite informes de monitoreo revisados y validado par"&amp;"a su divulgación
A contiuación se describen las evidencias objeto de entrega con las corespondientes fechas de remisión para su validación en SGM.")</f>
        <v>Las evidencias que se describen a continuación deberán ser cargadas en el aplicativo SENDA dado que a partir de la vigencia 2024 es el aplicativo oficial de seguimiento al PEI - PAA y alli se tendra el repositorio de la información. 
Allí cada AP deberá cargar la siguiente información: 
*Recomendación: Cargar solo las evidencias requeridas para validar el indicador. 
El cierre y validación preliminar de las evidencias del indicador se realizará el 10 noviembre 2024, de tal manera que desde el Nivel Nacional se verifiquen evidencias y no se registren incumplimientos a final del año por problemas de validación.   
Las evidencias objeto de entrega son:
1. Informe anual de monitoreo del AP.
2. Correo electrónico desde DT a GPM realizando entrega de datos y solicitud de validación.
3. Correo electrónico desde GGCI al AP, DT y GPM informando la validación de los datos.
4. Ficha de línea base del voc-pic priorizado actualizada
5. Memorando por el cual la DT remite informes de monitoreo revisados y validado para su divulgación
A contiuación se describen las evidencias objeto de entrega con las corespondientes fechas de remisión para su validación en SGM.</v>
      </c>
      <c r="F95" s="56" t="str">
        <f ca="1">IFERROR(__xludf.DUMMYFUNCTION("""COMPUTED_VALUE"""),"PAA-PI")</f>
        <v>PAA-PI</v>
      </c>
      <c r="G95" s="56" t="str">
        <f ca="1">IFERROR(__xludf.DUMMYFUNCTION("""COMPUTED_VALUE"""),"DTAM")</f>
        <v>DTAM</v>
      </c>
      <c r="H95" s="57" t="str">
        <f ca="1">IFERROR(__xludf.DUMMYFUNCTION("""COMPUTED_VALUE"""),"GESTIÓN-PGN")</f>
        <v>GESTIÓN-PGN</v>
      </c>
      <c r="I95" s="56" t="str">
        <f ca="1">IFERROR(__xludf.DUMMYFUNCTION("""COMPUTED_VALUE"""),"N/A")</f>
        <v>N/A</v>
      </c>
      <c r="J95" s="57">
        <f ca="1">IFERROR(__xludf.DUMMYFUNCTION("""COMPUTED_VALUE"""),1)</f>
        <v>1</v>
      </c>
      <c r="K95" s="59">
        <f ca="1">IFERROR(__xludf.DUMMYFUNCTION("""COMPUTED_VALUE"""),73651651)</f>
        <v>73651651</v>
      </c>
      <c r="L95" s="56" t="str">
        <f ca="1">IFERROR(__xludf.DUMMYFUNCTION("""COMPUTED_VALUE"""),"Presupuesto cargado a Documentos de planeación")</f>
        <v>Presupuesto cargado a Documentos de planeación</v>
      </c>
      <c r="M95" s="56" t="str">
        <f ca="1">IFERROR(__xludf.DUMMYFUNCTION("""COMPUTED_VALUE"""),"Angela Melo")</f>
        <v>Angela Melo</v>
      </c>
      <c r="N95" s="56"/>
      <c r="O95" s="11"/>
      <c r="P95" s="56"/>
      <c r="Q95" s="56"/>
      <c r="R95" s="56"/>
      <c r="S95" s="56"/>
      <c r="T95" s="56"/>
      <c r="U95" s="56"/>
      <c r="V95" s="56"/>
      <c r="W95" s="56"/>
      <c r="X95" s="56"/>
      <c r="Y95" s="56"/>
      <c r="Z95" s="56"/>
      <c r="AA95" s="56"/>
      <c r="AB95" s="56"/>
      <c r="AC95" s="56"/>
      <c r="AD95" s="56"/>
      <c r="AE95" s="57"/>
      <c r="AF95" s="57"/>
      <c r="AG95" s="57"/>
      <c r="AH95" s="57"/>
      <c r="AI95" s="57"/>
      <c r="AJ95" s="60" t="s">
        <v>1180</v>
      </c>
    </row>
    <row r="96" spans="1:36" ht="14.25" hidden="1" customHeight="1">
      <c r="A96" s="1"/>
      <c r="B96" s="56" t="str">
        <f ca="1">IFERROR(__xludf.DUMMYFUNCTION("""COMPUTED_VALUE"""),"1. PROTEGER LA BELLEZA DE LA VIDA")</f>
        <v>1. PROTEGER LA BELLEZA DE LA VIDA</v>
      </c>
      <c r="C96" s="56" t="str">
        <f ca="1">IFERROR(__xludf.DUMMYFUNCTION("""COMPUTED_VALUE"""),"1.6 Autoridad ambiental y gestión del riesgo")</f>
        <v>1.6 Autoridad ambiental y gestión del riesgo</v>
      </c>
      <c r="D96" s="56" t="str">
        <f ca="1">IFERROR(__xludf.DUMMYFUNCTION("""COMPUTED_VALUE"""),"Áreas administradas por PNNC en presión cubiertas por recorridos de prevención vigilancia y control")</f>
        <v>Áreas administradas por PNNC en presión cubiertas por recorridos de prevención vigilancia y control</v>
      </c>
      <c r="E96" s="56" t="str">
        <f ca="1">IFERROR(__xludf.DUMMYFUNCTION("""COMPUTED_VALUE"""),"Mapas de visibilidad")</f>
        <v>Mapas de visibilidad</v>
      </c>
      <c r="F96" s="56" t="str">
        <f ca="1">IFERROR(__xludf.DUMMYFUNCTION("""COMPUTED_VALUE"""),"PAA-PI")</f>
        <v>PAA-PI</v>
      </c>
      <c r="G96" s="56" t="str">
        <f ca="1">IFERROR(__xludf.DUMMYFUNCTION("""COMPUTED_VALUE"""),"PNN Alto Fragua Indi Wasi")</f>
        <v>PNN Alto Fragua Indi Wasi</v>
      </c>
      <c r="H96" s="57" t="str">
        <f ca="1">IFERROR(__xludf.DUMMYFUNCTION("""COMPUTED_VALUE"""),"PGN")</f>
        <v>PGN</v>
      </c>
      <c r="I9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6" s="57">
        <f ca="1">IFERROR(__xludf.DUMMYFUNCTION("""COMPUTED_VALUE"""),483.11)</f>
        <v>483.11</v>
      </c>
      <c r="K96" s="59">
        <f ca="1">IFERROR(__xludf.DUMMYFUNCTION("""COMPUTED_VALUE"""),110083589)</f>
        <v>110083589</v>
      </c>
      <c r="L96" s="56" t="str">
        <f ca="1">IFERROR(__xludf.DUMMYFUNCTION("""COMPUTED_VALUE"""),"Pendiente revisar meta 22 de octubre")</f>
        <v>Pendiente revisar meta 22 de octubre</v>
      </c>
      <c r="M96" s="56" t="str">
        <f ca="1">IFERROR(__xludf.DUMMYFUNCTION("""COMPUTED_VALUE"""),"Mateo Pulido")</f>
        <v>Mateo Pulido</v>
      </c>
      <c r="N96" s="56"/>
      <c r="O96" s="11"/>
      <c r="P96" s="56"/>
      <c r="Q96" s="56"/>
      <c r="R96" s="56"/>
      <c r="S96" s="56"/>
      <c r="T96" s="56"/>
      <c r="U96" s="56"/>
      <c r="V96" s="56"/>
      <c r="W96" s="56"/>
      <c r="X96" s="56"/>
      <c r="Y96" s="56"/>
      <c r="Z96" s="56"/>
      <c r="AA96" s="56"/>
      <c r="AB96" s="56"/>
      <c r="AC96" s="56"/>
      <c r="AD96" s="56"/>
      <c r="AE96" s="57"/>
      <c r="AF96" s="57"/>
      <c r="AG96" s="57"/>
      <c r="AH96" s="57"/>
      <c r="AI96" s="57"/>
      <c r="AJ96" s="60" t="s">
        <v>1180</v>
      </c>
    </row>
    <row r="97" spans="1:36" ht="14.25" hidden="1" customHeight="1">
      <c r="A97" s="1"/>
      <c r="B97" s="44" t="str">
        <f ca="1">IFERROR(__xludf.DUMMYFUNCTION("""COMPUTED_VALUE"""),"1. PROTEGER LA BELLEZA DE LA VIDA")</f>
        <v>1. PROTEGER LA BELLEZA DE LA VIDA</v>
      </c>
      <c r="C97" s="44" t="str">
        <f ca="1">IFERROR(__xludf.DUMMYFUNCTION("""COMPUTED_VALUE"""),"1.6 Autoridad ambiental y gestión del riesgo")</f>
        <v>1.6 Autoridad ambiental y gestión del riesgo</v>
      </c>
      <c r="D97" s="44" t="str">
        <f ca="1">IFERROR(__xludf.DUMMYFUNCTION("""COMPUTED_VALUE"""),"Áreas administradas por PNNC en presión cubiertas por recorridos de prevención vigilancia y control")</f>
        <v>Áreas administradas por PNNC en presión cubiertas por recorridos de prevención vigilancia y control</v>
      </c>
      <c r="E97" s="44" t="str">
        <f ca="1">IFERROR(__xludf.DUMMYFUNCTION("""COMPUTED_VALUE"""),"Mapas de visibilidad")</f>
        <v>Mapas de visibilidad</v>
      </c>
      <c r="F97" s="56" t="str">
        <f ca="1">IFERROR(__xludf.DUMMYFUNCTION("""COMPUTED_VALUE"""),"PAA-PI")</f>
        <v>PAA-PI</v>
      </c>
      <c r="G97" s="44" t="str">
        <f ca="1">IFERROR(__xludf.DUMMYFUNCTION("""COMPUTED_VALUE"""),"PNN Alto Fragua Indi Wasi")</f>
        <v>PNN Alto Fragua Indi Wasi</v>
      </c>
      <c r="H97" s="45" t="str">
        <f ca="1">IFERROR(__xludf.DUMMYFUNCTION("""COMPUTED_VALUE"""),"FONAM")</f>
        <v>FONAM</v>
      </c>
      <c r="I9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7" s="45">
        <f ca="1">IFERROR(__xludf.DUMMYFUNCTION("""COMPUTED_VALUE"""),114.42)</f>
        <v>114.42</v>
      </c>
      <c r="K97" s="47">
        <f ca="1">IFERROR(__xludf.DUMMYFUNCTION("""COMPUTED_VALUE"""),43900000)</f>
        <v>43900000</v>
      </c>
      <c r="L97" s="44" t="str">
        <f ca="1">IFERROR(__xludf.DUMMYFUNCTION("""COMPUTED_VALUE"""),"Pendiente revisar meta 22 de octubre")</f>
        <v>Pendiente revisar meta 22 de octubre</v>
      </c>
      <c r="M97" s="44" t="str">
        <f ca="1">IFERROR(__xludf.DUMMYFUNCTION("""COMPUTED_VALUE"""),"Mateo Pulido")</f>
        <v>Mateo Pulido</v>
      </c>
      <c r="N97" s="44"/>
      <c r="O97" s="44"/>
      <c r="P97" s="44"/>
      <c r="Q97" s="44"/>
      <c r="R97" s="44"/>
      <c r="S97" s="44"/>
      <c r="T97" s="44"/>
      <c r="U97" s="44"/>
      <c r="V97" s="44"/>
      <c r="W97" s="44"/>
      <c r="X97" s="44"/>
      <c r="Y97" s="44"/>
      <c r="Z97" s="44"/>
      <c r="AA97" s="44"/>
      <c r="AB97" s="44"/>
      <c r="AC97" s="44"/>
      <c r="AD97" s="44"/>
      <c r="AE97" s="45"/>
      <c r="AF97" s="45"/>
      <c r="AG97" s="45"/>
      <c r="AH97" s="45"/>
      <c r="AI97" s="45"/>
      <c r="AJ97" s="55" t="s">
        <v>1180</v>
      </c>
    </row>
    <row r="98" spans="1:36" ht="14.25" hidden="1" customHeight="1">
      <c r="A98" s="1"/>
      <c r="B98" s="56" t="str">
        <f ca="1">IFERROR(__xludf.DUMMYFUNCTION("""COMPUTED_VALUE"""),"1. PROTEGER LA BELLEZA DE LA VIDA")</f>
        <v>1. PROTEGER LA BELLEZA DE LA VIDA</v>
      </c>
      <c r="C98" s="56" t="str">
        <f ca="1">IFERROR(__xludf.DUMMYFUNCTION("""COMPUTED_VALUE"""),"1.6 Autoridad ambiental y gestión del riesgo")</f>
        <v>1.6 Autoridad ambiental y gestión del riesgo</v>
      </c>
      <c r="D98" s="56" t="str">
        <f ca="1">IFERROR(__xludf.DUMMYFUNCTION("""COMPUTED_VALUE"""),"Áreas administradas por PNNC en presión cubiertas por recorridos de prevención vigilancia y control")</f>
        <v>Áreas administradas por PNNC en presión cubiertas por recorridos de prevención vigilancia y control</v>
      </c>
      <c r="E98" s="56" t="str">
        <f ca="1">IFERROR(__xludf.DUMMYFUNCTION("""COMPUTED_VALUE"""),"Mapas de visibilidad")</f>
        <v>Mapas de visibilidad</v>
      </c>
      <c r="F98" s="56" t="str">
        <f ca="1">IFERROR(__xludf.DUMMYFUNCTION("""COMPUTED_VALUE"""),"PAA-PI")</f>
        <v>PAA-PI</v>
      </c>
      <c r="G98" s="56" t="str">
        <f ca="1">IFERROR(__xludf.DUMMYFUNCTION("""COMPUTED_VALUE"""),"PNN Amacayacu")</f>
        <v>PNN Amacayacu</v>
      </c>
      <c r="H98" s="57" t="str">
        <f ca="1">IFERROR(__xludf.DUMMYFUNCTION("""COMPUTED_VALUE"""),"PGN")</f>
        <v>PGN</v>
      </c>
      <c r="I9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8" s="57">
        <f ca="1">IFERROR(__xludf.DUMMYFUNCTION("""COMPUTED_VALUE"""),20)</f>
        <v>20</v>
      </c>
      <c r="K98" s="59">
        <f ca="1">IFERROR(__xludf.DUMMYFUNCTION("""COMPUTED_VALUE"""),158877005)</f>
        <v>158877005</v>
      </c>
      <c r="L98" s="56" t="str">
        <f ca="1">IFERROR(__xludf.DUMMYFUNCTION("""COMPUTED_VALUE"""),"Pendiente revisar meta 22 de octubre")</f>
        <v>Pendiente revisar meta 22 de octubre</v>
      </c>
      <c r="M98" s="56" t="str">
        <f ca="1">IFERROR(__xludf.DUMMYFUNCTION("""COMPUTED_VALUE"""),"Mateo Pulido")</f>
        <v>Mateo Pulido</v>
      </c>
      <c r="N98" s="56"/>
      <c r="O98" s="11"/>
      <c r="P98" s="56"/>
      <c r="Q98" s="56"/>
      <c r="R98" s="56"/>
      <c r="S98" s="56"/>
      <c r="T98" s="56"/>
      <c r="U98" s="56"/>
      <c r="V98" s="56"/>
      <c r="W98" s="56"/>
      <c r="X98" s="56"/>
      <c r="Y98" s="56"/>
      <c r="Z98" s="56"/>
      <c r="AA98" s="56"/>
      <c r="AB98" s="56"/>
      <c r="AC98" s="56"/>
      <c r="AD98" s="56"/>
      <c r="AE98" s="57"/>
      <c r="AF98" s="57"/>
      <c r="AG98" s="57"/>
      <c r="AH98" s="57"/>
      <c r="AI98" s="57"/>
      <c r="AJ98" s="60" t="s">
        <v>1180</v>
      </c>
    </row>
    <row r="99" spans="1:36" ht="14.25" hidden="1" customHeight="1">
      <c r="A99" s="1"/>
      <c r="B99" s="56" t="str">
        <f ca="1">IFERROR(__xludf.DUMMYFUNCTION("""COMPUTED_VALUE"""),"1. PROTEGER LA BELLEZA DE LA VIDA")</f>
        <v>1. PROTEGER LA BELLEZA DE LA VIDA</v>
      </c>
      <c r="C99" s="56" t="str">
        <f ca="1">IFERROR(__xludf.DUMMYFUNCTION("""COMPUTED_VALUE"""),"1.6 Autoridad ambiental y gestión del riesgo")</f>
        <v>1.6 Autoridad ambiental y gestión del riesgo</v>
      </c>
      <c r="D99" s="56" t="str">
        <f ca="1">IFERROR(__xludf.DUMMYFUNCTION("""COMPUTED_VALUE"""),"Áreas administradas por PNNC en presión cubiertas por recorridos de prevención vigilancia y control")</f>
        <v>Áreas administradas por PNNC en presión cubiertas por recorridos de prevención vigilancia y control</v>
      </c>
      <c r="E99" s="56" t="str">
        <f ca="1">IFERROR(__xludf.DUMMYFUNCTION("""COMPUTED_VALUE"""),"Mapas de visibilidad")</f>
        <v>Mapas de visibilidad</v>
      </c>
      <c r="F99" s="56" t="str">
        <f ca="1">IFERROR(__xludf.DUMMYFUNCTION("""COMPUTED_VALUE"""),"PAA-PI")</f>
        <v>PAA-PI</v>
      </c>
      <c r="G99" s="56" t="str">
        <f ca="1">IFERROR(__xludf.DUMMYFUNCTION("""COMPUTED_VALUE"""),"PNN Amacayacu")</f>
        <v>PNN Amacayacu</v>
      </c>
      <c r="H99" s="57" t="str">
        <f ca="1">IFERROR(__xludf.DUMMYFUNCTION("""COMPUTED_VALUE"""),"FONAM")</f>
        <v>FONAM</v>
      </c>
      <c r="I9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99" s="57">
        <f ca="1">IFERROR(__xludf.DUMMYFUNCTION("""COMPUTED_VALUE"""),300)</f>
        <v>300</v>
      </c>
      <c r="K99" s="59">
        <f ca="1">IFERROR(__xludf.DUMMYFUNCTION("""COMPUTED_VALUE"""),211869933)</f>
        <v>211869933</v>
      </c>
      <c r="L99" s="56" t="str">
        <f ca="1">IFERROR(__xludf.DUMMYFUNCTION("""COMPUTED_VALUE"""),"Pendiente revisar meta 22 de octubre")</f>
        <v>Pendiente revisar meta 22 de octubre</v>
      </c>
      <c r="M99" s="56" t="str">
        <f ca="1">IFERROR(__xludf.DUMMYFUNCTION("""COMPUTED_VALUE"""),"Mateo Pulido")</f>
        <v>Mateo Pulido</v>
      </c>
      <c r="N99" s="56"/>
      <c r="O99" s="11"/>
      <c r="P99" s="56"/>
      <c r="Q99" s="56"/>
      <c r="R99" s="56"/>
      <c r="S99" s="56"/>
      <c r="T99" s="56"/>
      <c r="U99" s="56"/>
      <c r="V99" s="56"/>
      <c r="W99" s="56"/>
      <c r="X99" s="56"/>
      <c r="Y99" s="56"/>
      <c r="Z99" s="56"/>
      <c r="AA99" s="56"/>
      <c r="AB99" s="56"/>
      <c r="AC99" s="56"/>
      <c r="AD99" s="56"/>
      <c r="AE99" s="57"/>
      <c r="AF99" s="57"/>
      <c r="AG99" s="57"/>
      <c r="AH99" s="57"/>
      <c r="AI99" s="57"/>
      <c r="AJ99" s="60" t="s">
        <v>1180</v>
      </c>
    </row>
    <row r="100" spans="1:36" ht="14.25" hidden="1" customHeight="1">
      <c r="A100" s="1"/>
      <c r="B100" s="56" t="str">
        <f ca="1">IFERROR(__xludf.DUMMYFUNCTION("""COMPUTED_VALUE"""),"1. PROTEGER LA BELLEZA DE LA VIDA")</f>
        <v>1. PROTEGER LA BELLEZA DE LA VIDA</v>
      </c>
      <c r="C100" s="56" t="str">
        <f ca="1">IFERROR(__xludf.DUMMYFUNCTION("""COMPUTED_VALUE"""),"1.6 Autoridad ambiental y gestión del riesgo")</f>
        <v>1.6 Autoridad ambiental y gestión del riesgo</v>
      </c>
      <c r="D100" s="56" t="str">
        <f ca="1">IFERROR(__xludf.DUMMYFUNCTION("""COMPUTED_VALUE"""),"Áreas administradas por PNNC en presión cubiertas por recorridos de prevención vigilancia y control")</f>
        <v>Áreas administradas por PNNC en presión cubiertas por recorridos de prevención vigilancia y control</v>
      </c>
      <c r="E100" s="56" t="str">
        <f ca="1">IFERROR(__xludf.DUMMYFUNCTION("""COMPUTED_VALUE"""),"Mapas de visibilidad")</f>
        <v>Mapas de visibilidad</v>
      </c>
      <c r="F100" s="56" t="str">
        <f ca="1">IFERROR(__xludf.DUMMYFUNCTION("""COMPUTED_VALUE"""),"PAA-PI")</f>
        <v>PAA-PI</v>
      </c>
      <c r="G100" s="56" t="str">
        <f ca="1">IFERROR(__xludf.DUMMYFUNCTION("""COMPUTED_VALUE"""),"PNN Cahuinarí")</f>
        <v>PNN Cahuinarí</v>
      </c>
      <c r="H100" s="57" t="str">
        <f ca="1">IFERROR(__xludf.DUMMYFUNCTION("""COMPUTED_VALUE"""),"PGN")</f>
        <v>PGN</v>
      </c>
      <c r="I100"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0" s="57">
        <f ca="1">IFERROR(__xludf.DUMMYFUNCTION("""COMPUTED_VALUE"""),0)</f>
        <v>0</v>
      </c>
      <c r="K100" s="59">
        <f ca="1">IFERROR(__xludf.DUMMYFUNCTION("""COMPUTED_VALUE"""),4000000)</f>
        <v>4000000</v>
      </c>
      <c r="L100" s="56" t="str">
        <f ca="1">IFERROR(__xludf.DUMMYFUNCTION("""COMPUTED_VALUE"""),"Pendiente revisar meta 22 de octubre")</f>
        <v>Pendiente revisar meta 22 de octubre</v>
      </c>
      <c r="M100" s="56" t="str">
        <f ca="1">IFERROR(__xludf.DUMMYFUNCTION("""COMPUTED_VALUE"""),"Mateo Pulido")</f>
        <v>Mateo Pulido</v>
      </c>
      <c r="N100" s="56"/>
      <c r="O100" s="11"/>
      <c r="P100" s="56"/>
      <c r="Q100" s="56"/>
      <c r="R100" s="56"/>
      <c r="S100" s="56"/>
      <c r="T100" s="56"/>
      <c r="U100" s="56"/>
      <c r="V100" s="56"/>
      <c r="W100" s="56"/>
      <c r="X100" s="56"/>
      <c r="Y100" s="56"/>
      <c r="Z100" s="56"/>
      <c r="AA100" s="56"/>
      <c r="AB100" s="56"/>
      <c r="AC100" s="56"/>
      <c r="AD100" s="56"/>
      <c r="AE100" s="57"/>
      <c r="AF100" s="57"/>
      <c r="AG100" s="57"/>
      <c r="AH100" s="57"/>
      <c r="AI100" s="57"/>
      <c r="AJ100" s="60" t="s">
        <v>1180</v>
      </c>
    </row>
    <row r="101" spans="1:36" ht="14.25" hidden="1" customHeight="1">
      <c r="A101" s="1"/>
      <c r="B101" s="56" t="str">
        <f ca="1">IFERROR(__xludf.DUMMYFUNCTION("""COMPUTED_VALUE"""),"1. PROTEGER LA BELLEZA DE LA VIDA")</f>
        <v>1. PROTEGER LA BELLEZA DE LA VIDA</v>
      </c>
      <c r="C101" s="56" t="str">
        <f ca="1">IFERROR(__xludf.DUMMYFUNCTION("""COMPUTED_VALUE"""),"1.6 Autoridad ambiental y gestión del riesgo")</f>
        <v>1.6 Autoridad ambiental y gestión del riesgo</v>
      </c>
      <c r="D101" s="56" t="str">
        <f ca="1">IFERROR(__xludf.DUMMYFUNCTION("""COMPUTED_VALUE"""),"Áreas administradas por PNNC en presión cubiertas por recorridos de prevención vigilancia y control")</f>
        <v>Áreas administradas por PNNC en presión cubiertas por recorridos de prevención vigilancia y control</v>
      </c>
      <c r="E101" s="56" t="str">
        <f ca="1">IFERROR(__xludf.DUMMYFUNCTION("""COMPUTED_VALUE"""),"Mapas de visibilidad")</f>
        <v>Mapas de visibilidad</v>
      </c>
      <c r="F101" s="56" t="str">
        <f ca="1">IFERROR(__xludf.DUMMYFUNCTION("""COMPUTED_VALUE"""),"PAA-PI")</f>
        <v>PAA-PI</v>
      </c>
      <c r="G101" s="56" t="str">
        <f ca="1">IFERROR(__xludf.DUMMYFUNCTION("""COMPUTED_VALUE"""),"PNN Cahuinarí")</f>
        <v>PNN Cahuinarí</v>
      </c>
      <c r="H101" s="57" t="str">
        <f ca="1">IFERROR(__xludf.DUMMYFUNCTION("""COMPUTED_VALUE"""),"FONAM")</f>
        <v>FONAM</v>
      </c>
      <c r="I10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1" s="57">
        <f ca="1">IFERROR(__xludf.DUMMYFUNCTION("""COMPUTED_VALUE"""),0)</f>
        <v>0</v>
      </c>
      <c r="K101" s="59">
        <f ca="1">IFERROR(__xludf.DUMMYFUNCTION("""COMPUTED_VALUE"""),57934967)</f>
        <v>57934967</v>
      </c>
      <c r="L101" s="56" t="str">
        <f ca="1">IFERROR(__xludf.DUMMYFUNCTION("""COMPUTED_VALUE"""),"Pendiente revisar meta 22 de octubre")</f>
        <v>Pendiente revisar meta 22 de octubre</v>
      </c>
      <c r="M101" s="56" t="str">
        <f ca="1">IFERROR(__xludf.DUMMYFUNCTION("""COMPUTED_VALUE"""),"Mateo Pulido")</f>
        <v>Mateo Pulido</v>
      </c>
      <c r="N101" s="56"/>
      <c r="O101" s="11"/>
      <c r="P101" s="56"/>
      <c r="Q101" s="56"/>
      <c r="R101" s="56"/>
      <c r="S101" s="56"/>
      <c r="T101" s="56"/>
      <c r="U101" s="56"/>
      <c r="V101" s="56"/>
      <c r="W101" s="56"/>
      <c r="X101" s="56"/>
      <c r="Y101" s="56"/>
      <c r="Z101" s="56"/>
      <c r="AA101" s="56"/>
      <c r="AB101" s="56"/>
      <c r="AC101" s="56"/>
      <c r="AD101" s="56"/>
      <c r="AE101" s="57"/>
      <c r="AF101" s="57"/>
      <c r="AG101" s="57"/>
      <c r="AH101" s="57"/>
      <c r="AI101" s="57"/>
      <c r="AJ101" s="60" t="s">
        <v>1180</v>
      </c>
    </row>
    <row r="102" spans="1:36" ht="14.25" hidden="1" customHeight="1">
      <c r="A102" s="1"/>
      <c r="B102" s="56" t="str">
        <f ca="1">IFERROR(__xludf.DUMMYFUNCTION("""COMPUTED_VALUE"""),"1. PROTEGER LA BELLEZA DE LA VIDA")</f>
        <v>1. PROTEGER LA BELLEZA DE LA VIDA</v>
      </c>
      <c r="C102" s="56" t="str">
        <f ca="1">IFERROR(__xludf.DUMMYFUNCTION("""COMPUTED_VALUE"""),"1.6 Autoridad ambiental y gestión del riesgo")</f>
        <v>1.6 Autoridad ambiental y gestión del riesgo</v>
      </c>
      <c r="D102" s="56" t="str">
        <f ca="1">IFERROR(__xludf.DUMMYFUNCTION("""COMPUTED_VALUE"""),"Áreas administradas por PNNC en presión cubiertas por recorridos de prevención vigilancia y control")</f>
        <v>Áreas administradas por PNNC en presión cubiertas por recorridos de prevención vigilancia y control</v>
      </c>
      <c r="E102" s="56" t="str">
        <f ca="1">IFERROR(__xludf.DUMMYFUNCTION("""COMPUTED_VALUE"""),"Mapas de visibilidad")</f>
        <v>Mapas de visibilidad</v>
      </c>
      <c r="F102" s="56" t="str">
        <f ca="1">IFERROR(__xludf.DUMMYFUNCTION("""COMPUTED_VALUE"""),"PAA-PI")</f>
        <v>PAA-PI</v>
      </c>
      <c r="G102" s="56" t="str">
        <f ca="1">IFERROR(__xludf.DUMMYFUNCTION("""COMPUTED_VALUE"""),"PNN La Paya")</f>
        <v>PNN La Paya</v>
      </c>
      <c r="H102" s="57" t="str">
        <f ca="1">IFERROR(__xludf.DUMMYFUNCTION("""COMPUTED_VALUE"""),"PGN")</f>
        <v>PGN</v>
      </c>
      <c r="I10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2" s="57">
        <f ca="1">IFERROR(__xludf.DUMMYFUNCTION("""COMPUTED_VALUE"""),1184)</f>
        <v>1184</v>
      </c>
      <c r="K102" s="59">
        <f ca="1">IFERROR(__xludf.DUMMYFUNCTION("""COMPUTED_VALUE"""),45850838)</f>
        <v>45850838</v>
      </c>
      <c r="L102" s="56" t="str">
        <f ca="1">IFERROR(__xludf.DUMMYFUNCTION("""COMPUTED_VALUE"""),"Pendiente revisar meta 22 de octubre")</f>
        <v>Pendiente revisar meta 22 de octubre</v>
      </c>
      <c r="M102" s="56" t="str">
        <f ca="1">IFERROR(__xludf.DUMMYFUNCTION("""COMPUTED_VALUE"""),"Mateo Pulido")</f>
        <v>Mateo Pulido</v>
      </c>
      <c r="N102" s="56"/>
      <c r="O102" s="11"/>
      <c r="P102" s="56"/>
      <c r="Q102" s="56"/>
      <c r="R102" s="56"/>
      <c r="S102" s="56"/>
      <c r="T102" s="56"/>
      <c r="U102" s="56"/>
      <c r="V102" s="56"/>
      <c r="W102" s="56"/>
      <c r="X102" s="56"/>
      <c r="Y102" s="56"/>
      <c r="Z102" s="56"/>
      <c r="AA102" s="56"/>
      <c r="AB102" s="56"/>
      <c r="AC102" s="56"/>
      <c r="AD102" s="56"/>
      <c r="AE102" s="57"/>
      <c r="AF102" s="57"/>
      <c r="AG102" s="57"/>
      <c r="AH102" s="57"/>
      <c r="AI102" s="57"/>
      <c r="AJ102" s="60" t="s">
        <v>1180</v>
      </c>
    </row>
    <row r="103" spans="1:36" ht="14.25" hidden="1" customHeight="1">
      <c r="A103" s="1"/>
      <c r="B103" s="56" t="str">
        <f ca="1">IFERROR(__xludf.DUMMYFUNCTION("""COMPUTED_VALUE"""),"1. PROTEGER LA BELLEZA DE LA VIDA")</f>
        <v>1. PROTEGER LA BELLEZA DE LA VIDA</v>
      </c>
      <c r="C103" s="56" t="str">
        <f ca="1">IFERROR(__xludf.DUMMYFUNCTION("""COMPUTED_VALUE"""),"1.6 Autoridad ambiental y gestión del riesgo")</f>
        <v>1.6 Autoridad ambiental y gestión del riesgo</v>
      </c>
      <c r="D103" s="56" t="str">
        <f ca="1">IFERROR(__xludf.DUMMYFUNCTION("""COMPUTED_VALUE"""),"Áreas administradas por PNNC en presión cubiertas por recorridos de prevención vigilancia y control")</f>
        <v>Áreas administradas por PNNC en presión cubiertas por recorridos de prevención vigilancia y control</v>
      </c>
      <c r="E103" s="56" t="str">
        <f ca="1">IFERROR(__xludf.DUMMYFUNCTION("""COMPUTED_VALUE"""),"Mapas de visibilidad")</f>
        <v>Mapas de visibilidad</v>
      </c>
      <c r="F103" s="56" t="str">
        <f ca="1">IFERROR(__xludf.DUMMYFUNCTION("""COMPUTED_VALUE"""),"PAA-PI")</f>
        <v>PAA-PI</v>
      </c>
      <c r="G103" s="56" t="str">
        <f ca="1">IFERROR(__xludf.DUMMYFUNCTION("""COMPUTED_VALUE"""),"PNN La Paya")</f>
        <v>PNN La Paya</v>
      </c>
      <c r="H103" s="57" t="str">
        <f ca="1">IFERROR(__xludf.DUMMYFUNCTION("""COMPUTED_VALUE"""),"FONAM")</f>
        <v>FONAM</v>
      </c>
      <c r="I103"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3" s="57">
        <f ca="1">IFERROR(__xludf.DUMMYFUNCTION("""COMPUTED_VALUE"""),5316.03)</f>
        <v>5316.03</v>
      </c>
      <c r="K103" s="59">
        <f ca="1">IFERROR(__xludf.DUMMYFUNCTION("""COMPUTED_VALUE"""),205869936)</f>
        <v>205869936</v>
      </c>
      <c r="L103" s="56" t="str">
        <f ca="1">IFERROR(__xludf.DUMMYFUNCTION("""COMPUTED_VALUE"""),"Pendiente revisar meta 22 de octubre")</f>
        <v>Pendiente revisar meta 22 de octubre</v>
      </c>
      <c r="M103" s="56" t="str">
        <f ca="1">IFERROR(__xludf.DUMMYFUNCTION("""COMPUTED_VALUE"""),"Mateo Pulido")</f>
        <v>Mateo Pulido</v>
      </c>
      <c r="N103" s="56"/>
      <c r="O103" s="11"/>
      <c r="P103" s="56"/>
      <c r="Q103" s="56"/>
      <c r="R103" s="56"/>
      <c r="S103" s="56"/>
      <c r="T103" s="56"/>
      <c r="U103" s="56"/>
      <c r="V103" s="56"/>
      <c r="W103" s="56"/>
      <c r="X103" s="56"/>
      <c r="Y103" s="56"/>
      <c r="Z103" s="56"/>
      <c r="AA103" s="56"/>
      <c r="AB103" s="56"/>
      <c r="AC103" s="56"/>
      <c r="AD103" s="56"/>
      <c r="AE103" s="57"/>
      <c r="AF103" s="57"/>
      <c r="AG103" s="57"/>
      <c r="AH103" s="57"/>
      <c r="AI103" s="57"/>
      <c r="AJ103" s="60" t="s">
        <v>1180</v>
      </c>
    </row>
    <row r="104" spans="1:36" ht="14.25" hidden="1" customHeight="1">
      <c r="A104" s="1"/>
      <c r="B104" s="44" t="str">
        <f ca="1">IFERROR(__xludf.DUMMYFUNCTION("""COMPUTED_VALUE"""),"1. PROTEGER LA BELLEZA DE LA VIDA")</f>
        <v>1. PROTEGER LA BELLEZA DE LA VIDA</v>
      </c>
      <c r="C104" s="44" t="str">
        <f ca="1">IFERROR(__xludf.DUMMYFUNCTION("""COMPUTED_VALUE"""),"1.6 Autoridad ambiental y gestión del riesgo")</f>
        <v>1.6 Autoridad ambiental y gestión del riesgo</v>
      </c>
      <c r="D104" s="44" t="str">
        <f ca="1">IFERROR(__xludf.DUMMYFUNCTION("""COMPUTED_VALUE"""),"Áreas administradas por PNNC en presión cubiertas por recorridos de prevención vigilancia y control")</f>
        <v>Áreas administradas por PNNC en presión cubiertas por recorridos de prevención vigilancia y control</v>
      </c>
      <c r="E104" s="44" t="str">
        <f ca="1">IFERROR(__xludf.DUMMYFUNCTION("""COMPUTED_VALUE"""),"Mapas de visibilidad")</f>
        <v>Mapas de visibilidad</v>
      </c>
      <c r="F104" s="56" t="str">
        <f ca="1">IFERROR(__xludf.DUMMYFUNCTION("""COMPUTED_VALUE"""),"PAA-PI")</f>
        <v>PAA-PI</v>
      </c>
      <c r="G104" s="44" t="str">
        <f ca="1">IFERROR(__xludf.DUMMYFUNCTION("""COMPUTED_VALUE"""),"PNN Río Puré")</f>
        <v>PNN Río Puré</v>
      </c>
      <c r="H104" s="45" t="str">
        <f ca="1">IFERROR(__xludf.DUMMYFUNCTION("""COMPUTED_VALUE"""),"PGN")</f>
        <v>PGN</v>
      </c>
      <c r="I104"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4" s="45">
        <f ca="1">IFERROR(__xludf.DUMMYFUNCTION("""COMPUTED_VALUE"""),45)</f>
        <v>45</v>
      </c>
      <c r="K104" s="47">
        <f ca="1">IFERROR(__xludf.DUMMYFUNCTION("""COMPUTED_VALUE"""),91701676)</f>
        <v>91701676</v>
      </c>
      <c r="L104" s="44" t="str">
        <f ca="1">IFERROR(__xludf.DUMMYFUNCTION("""COMPUTED_VALUE"""),"Pendiente revisar meta 22 de octubre")</f>
        <v>Pendiente revisar meta 22 de octubre</v>
      </c>
      <c r="M104" s="44" t="str">
        <f ca="1">IFERROR(__xludf.DUMMYFUNCTION("""COMPUTED_VALUE"""),"Mateo Pulido")</f>
        <v>Mateo Pulido</v>
      </c>
      <c r="N104" s="44"/>
      <c r="O104" s="44"/>
      <c r="P104" s="44"/>
      <c r="Q104" s="44"/>
      <c r="R104" s="44"/>
      <c r="S104" s="44"/>
      <c r="T104" s="44"/>
      <c r="U104" s="44"/>
      <c r="V104" s="44"/>
      <c r="W104" s="44"/>
      <c r="X104" s="44"/>
      <c r="Y104" s="44"/>
      <c r="Z104" s="44"/>
      <c r="AA104" s="44"/>
      <c r="AB104" s="44"/>
      <c r="AC104" s="44"/>
      <c r="AD104" s="44"/>
      <c r="AE104" s="45"/>
      <c r="AF104" s="45"/>
      <c r="AG104" s="45"/>
      <c r="AH104" s="45"/>
      <c r="AI104" s="45"/>
      <c r="AJ104" s="55" t="s">
        <v>1180</v>
      </c>
    </row>
    <row r="105" spans="1:36" ht="14.25" hidden="1" customHeight="1">
      <c r="A105" s="1"/>
      <c r="B105" s="56" t="str">
        <f ca="1">IFERROR(__xludf.DUMMYFUNCTION("""COMPUTED_VALUE"""),"1. PROTEGER LA BELLEZA DE LA VIDA")</f>
        <v>1. PROTEGER LA BELLEZA DE LA VIDA</v>
      </c>
      <c r="C105" s="56" t="str">
        <f ca="1">IFERROR(__xludf.DUMMYFUNCTION("""COMPUTED_VALUE"""),"1.6 Autoridad ambiental y gestión del riesgo")</f>
        <v>1.6 Autoridad ambiental y gestión del riesgo</v>
      </c>
      <c r="D105" s="56" t="str">
        <f ca="1">IFERROR(__xludf.DUMMYFUNCTION("""COMPUTED_VALUE"""),"Áreas administradas por PNNC en presión cubiertas por recorridos de prevención vigilancia y control")</f>
        <v>Áreas administradas por PNNC en presión cubiertas por recorridos de prevención vigilancia y control</v>
      </c>
      <c r="E105" s="56" t="str">
        <f ca="1">IFERROR(__xludf.DUMMYFUNCTION("""COMPUTED_VALUE"""),"Mapas de visibilidad")</f>
        <v>Mapas de visibilidad</v>
      </c>
      <c r="F105" s="56" t="str">
        <f ca="1">IFERROR(__xludf.DUMMYFUNCTION("""COMPUTED_VALUE"""),"PAA-PI")</f>
        <v>PAA-PI</v>
      </c>
      <c r="G105" s="56" t="str">
        <f ca="1">IFERROR(__xludf.DUMMYFUNCTION("""COMPUTED_VALUE"""),"PNN Río Puré")</f>
        <v>PNN Río Puré</v>
      </c>
      <c r="H105" s="57" t="str">
        <f ca="1">IFERROR(__xludf.DUMMYFUNCTION("""COMPUTED_VALUE"""),"FONAM")</f>
        <v>FONAM</v>
      </c>
      <c r="I105"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5" s="57">
        <f ca="1">IFERROR(__xludf.DUMMYFUNCTION("""COMPUTED_VALUE"""),4)</f>
        <v>4</v>
      </c>
      <c r="K105" s="59">
        <f ca="1">IFERROR(__xludf.DUMMYFUNCTION("""COMPUTED_VALUE"""),186934967)</f>
        <v>186934967</v>
      </c>
      <c r="L105" s="56" t="str">
        <f ca="1">IFERROR(__xludf.DUMMYFUNCTION("""COMPUTED_VALUE"""),"Pendiente revisar meta 22 de octubre")</f>
        <v>Pendiente revisar meta 22 de octubre</v>
      </c>
      <c r="M105" s="56" t="str">
        <f ca="1">IFERROR(__xludf.DUMMYFUNCTION("""COMPUTED_VALUE"""),"Mateo Pulido")</f>
        <v>Mateo Pulido</v>
      </c>
      <c r="N105" s="56"/>
      <c r="O105" s="11"/>
      <c r="P105" s="56"/>
      <c r="Q105" s="56"/>
      <c r="R105" s="56"/>
      <c r="S105" s="56"/>
      <c r="T105" s="56"/>
      <c r="U105" s="56"/>
      <c r="V105" s="56"/>
      <c r="W105" s="56"/>
      <c r="X105" s="56"/>
      <c r="Y105" s="56"/>
      <c r="Z105" s="56"/>
      <c r="AA105" s="56"/>
      <c r="AB105" s="56"/>
      <c r="AC105" s="56"/>
      <c r="AD105" s="56"/>
      <c r="AE105" s="57"/>
      <c r="AF105" s="57"/>
      <c r="AG105" s="57"/>
      <c r="AH105" s="57"/>
      <c r="AI105" s="57"/>
      <c r="AJ105" s="60" t="s">
        <v>1180</v>
      </c>
    </row>
    <row r="106" spans="1:36" ht="14.25" hidden="1" customHeight="1">
      <c r="A106" s="1"/>
      <c r="B106" s="56" t="str">
        <f ca="1">IFERROR(__xludf.DUMMYFUNCTION("""COMPUTED_VALUE"""),"1. PROTEGER LA BELLEZA DE LA VIDA")</f>
        <v>1. PROTEGER LA BELLEZA DE LA VIDA</v>
      </c>
      <c r="C106" s="56" t="str">
        <f ca="1">IFERROR(__xludf.DUMMYFUNCTION("""COMPUTED_VALUE"""),"1.6 Autoridad ambiental y gestión del riesgo")</f>
        <v>1.6 Autoridad ambiental y gestión del riesgo</v>
      </c>
      <c r="D106" s="56" t="str">
        <f ca="1">IFERROR(__xludf.DUMMYFUNCTION("""COMPUTED_VALUE"""),"Áreas administradas por PNNC en presión cubiertas por recorridos de prevención vigilancia y control")</f>
        <v>Áreas administradas por PNNC en presión cubiertas por recorridos de prevención vigilancia y control</v>
      </c>
      <c r="E106" s="56" t="str">
        <f ca="1">IFERROR(__xludf.DUMMYFUNCTION("""COMPUTED_VALUE"""),"Mapas de visibilidad")</f>
        <v>Mapas de visibilidad</v>
      </c>
      <c r="F106" s="56" t="str">
        <f ca="1">IFERROR(__xludf.DUMMYFUNCTION("""COMPUTED_VALUE"""),"PAA-PI")</f>
        <v>PAA-PI</v>
      </c>
      <c r="G106" s="56" t="str">
        <f ca="1">IFERROR(__xludf.DUMMYFUNCTION("""COMPUTED_VALUE"""),"PNN Serranía de Chiribiquete")</f>
        <v>PNN Serranía de Chiribiquete</v>
      </c>
      <c r="H106" s="57" t="str">
        <f ca="1">IFERROR(__xludf.DUMMYFUNCTION("""COMPUTED_VALUE"""),"PGN")</f>
        <v>PGN</v>
      </c>
      <c r="I10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6" s="57">
        <f ca="1">IFERROR(__xludf.DUMMYFUNCTION("""COMPUTED_VALUE"""),2500)</f>
        <v>2500</v>
      </c>
      <c r="K106" s="59">
        <f ca="1">IFERROR(__xludf.DUMMYFUNCTION("""COMPUTED_VALUE"""),325251242)</f>
        <v>325251242</v>
      </c>
      <c r="L106" s="56" t="str">
        <f ca="1">IFERROR(__xludf.DUMMYFUNCTION("""COMPUTED_VALUE"""),"Pendiente revisar meta 22 de octubre")</f>
        <v>Pendiente revisar meta 22 de octubre</v>
      </c>
      <c r="M106" s="56" t="str">
        <f ca="1">IFERROR(__xludf.DUMMYFUNCTION("""COMPUTED_VALUE"""),"Mateo Pulido")</f>
        <v>Mateo Pulido</v>
      </c>
      <c r="N106" s="56"/>
      <c r="O106" s="11"/>
      <c r="P106" s="56"/>
      <c r="Q106" s="56"/>
      <c r="R106" s="56"/>
      <c r="S106" s="56"/>
      <c r="T106" s="56"/>
      <c r="U106" s="56"/>
      <c r="V106" s="56"/>
      <c r="W106" s="56"/>
      <c r="X106" s="56"/>
      <c r="Y106" s="56"/>
      <c r="Z106" s="56"/>
      <c r="AA106" s="56"/>
      <c r="AB106" s="56"/>
      <c r="AC106" s="56"/>
      <c r="AD106" s="56"/>
      <c r="AE106" s="57"/>
      <c r="AF106" s="57"/>
      <c r="AG106" s="57"/>
      <c r="AH106" s="57"/>
      <c r="AI106" s="57"/>
      <c r="AJ106" s="60" t="s">
        <v>1180</v>
      </c>
    </row>
    <row r="107" spans="1:36" ht="14.25" hidden="1" customHeight="1">
      <c r="A107" s="1"/>
      <c r="B107" s="44" t="str">
        <f ca="1">IFERROR(__xludf.DUMMYFUNCTION("""COMPUTED_VALUE"""),"1. PROTEGER LA BELLEZA DE LA VIDA")</f>
        <v>1. PROTEGER LA BELLEZA DE LA VIDA</v>
      </c>
      <c r="C107" s="44" t="str">
        <f ca="1">IFERROR(__xludf.DUMMYFUNCTION("""COMPUTED_VALUE"""),"1.6 Autoridad ambiental y gestión del riesgo")</f>
        <v>1.6 Autoridad ambiental y gestión del riesgo</v>
      </c>
      <c r="D107" s="44" t="str">
        <f ca="1">IFERROR(__xludf.DUMMYFUNCTION("""COMPUTED_VALUE"""),"Áreas administradas por PNNC en presión cubiertas por recorridos de prevención vigilancia y control")</f>
        <v>Áreas administradas por PNNC en presión cubiertas por recorridos de prevención vigilancia y control</v>
      </c>
      <c r="E107" s="44" t="str">
        <f ca="1">IFERROR(__xludf.DUMMYFUNCTION("""COMPUTED_VALUE"""),"Mapas de visibilidad")</f>
        <v>Mapas de visibilidad</v>
      </c>
      <c r="F107" s="45" t="str">
        <f ca="1">IFERROR(__xludf.DUMMYFUNCTION("""COMPUTED_VALUE"""),"PAA-PI")</f>
        <v>PAA-PI</v>
      </c>
      <c r="G107" s="44" t="str">
        <f ca="1">IFERROR(__xludf.DUMMYFUNCTION("""COMPUTED_VALUE"""),"PNN Serranía de Chiribiquete")</f>
        <v>PNN Serranía de Chiribiquete</v>
      </c>
      <c r="H107" s="45" t="str">
        <f ca="1">IFERROR(__xludf.DUMMYFUNCTION("""COMPUTED_VALUE"""),"FONAM")</f>
        <v>FONAM</v>
      </c>
      <c r="I107" s="44"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7" s="45">
        <f ca="1">IFERROR(__xludf.DUMMYFUNCTION("""COMPUTED_VALUE"""),2500)</f>
        <v>2500</v>
      </c>
      <c r="K107" s="47">
        <f ca="1">IFERROR(__xludf.DUMMYFUNCTION("""COMPUTED_VALUE"""),295704448)</f>
        <v>295704448</v>
      </c>
      <c r="L107" s="44" t="str">
        <f ca="1">IFERROR(__xludf.DUMMYFUNCTION("""COMPUTED_VALUE"""),"Pendiente revisar meta 22 de octubre")</f>
        <v>Pendiente revisar meta 22 de octubre</v>
      </c>
      <c r="M107" s="44" t="str">
        <f ca="1">IFERROR(__xludf.DUMMYFUNCTION("""COMPUTED_VALUE"""),"Mateo Pulido")</f>
        <v>Mateo Pulido</v>
      </c>
      <c r="N107" s="44"/>
      <c r="O107" s="44"/>
      <c r="P107" s="44"/>
      <c r="Q107" s="44"/>
      <c r="R107" s="44"/>
      <c r="S107" s="44"/>
      <c r="T107" s="44"/>
      <c r="U107" s="44"/>
      <c r="V107" s="44"/>
      <c r="W107" s="44"/>
      <c r="X107" s="44"/>
      <c r="Y107" s="44"/>
      <c r="Z107" s="44"/>
      <c r="AA107" s="44"/>
      <c r="AB107" s="44"/>
      <c r="AC107" s="44"/>
      <c r="AD107" s="44"/>
      <c r="AE107" s="45"/>
      <c r="AF107" s="45"/>
      <c r="AG107" s="45"/>
      <c r="AH107" s="45"/>
      <c r="AI107" s="45"/>
      <c r="AJ107" s="55" t="s">
        <v>1180</v>
      </c>
    </row>
    <row r="108" spans="1:36" ht="14.25" hidden="1" customHeight="1">
      <c r="A108" s="1"/>
      <c r="B108" s="56" t="str">
        <f ca="1">IFERROR(__xludf.DUMMYFUNCTION("""COMPUTED_VALUE"""),"1. PROTEGER LA BELLEZA DE LA VIDA")</f>
        <v>1. PROTEGER LA BELLEZA DE LA VIDA</v>
      </c>
      <c r="C108" s="56" t="str">
        <f ca="1">IFERROR(__xludf.DUMMYFUNCTION("""COMPUTED_VALUE"""),"1.6 Autoridad ambiental y gestión del riesgo")</f>
        <v>1.6 Autoridad ambiental y gestión del riesgo</v>
      </c>
      <c r="D108" s="56" t="str">
        <f ca="1">IFERROR(__xludf.DUMMYFUNCTION("""COMPUTED_VALUE"""),"Áreas administradas por PNNC en presión cubiertas por recorridos de prevención vigilancia y control")</f>
        <v>Áreas administradas por PNNC en presión cubiertas por recorridos de prevención vigilancia y control</v>
      </c>
      <c r="E108" s="56" t="str">
        <f ca="1">IFERROR(__xludf.DUMMYFUNCTION("""COMPUTED_VALUE"""),"Mapas de visibilidad")</f>
        <v>Mapas de visibilidad</v>
      </c>
      <c r="F108" s="56" t="str">
        <f ca="1">IFERROR(__xludf.DUMMYFUNCTION("""COMPUTED_VALUE"""),"PAA-PI")</f>
        <v>PAA-PI</v>
      </c>
      <c r="G108" s="56" t="str">
        <f ca="1">IFERROR(__xludf.DUMMYFUNCTION("""COMPUTED_VALUE"""),"PNN Serranía de Chiribiquete")</f>
        <v>PNN Serranía de Chiribiquete</v>
      </c>
      <c r="H108" s="57" t="str">
        <f ca="1">IFERROR(__xludf.DUMMYFUNCTION("""COMPUTED_VALUE"""),"OTROS")</f>
        <v>OTROS</v>
      </c>
      <c r="I108"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8" s="57">
        <f ca="1">IFERROR(__xludf.DUMMYFUNCTION("""COMPUTED_VALUE"""),3500)</f>
        <v>3500</v>
      </c>
      <c r="K108" s="59"/>
      <c r="L108" s="56"/>
      <c r="M108" s="56" t="str">
        <f ca="1">IFERROR(__xludf.DUMMYFUNCTION("""COMPUTED_VALUE"""),"Mateo Pulido")</f>
        <v>Mateo Pulido</v>
      </c>
      <c r="N108" s="56"/>
      <c r="O108" s="11"/>
      <c r="P108" s="56"/>
      <c r="Q108" s="56"/>
      <c r="R108" s="56"/>
      <c r="S108" s="56"/>
      <c r="T108" s="56"/>
      <c r="U108" s="56"/>
      <c r="V108" s="56"/>
      <c r="W108" s="56"/>
      <c r="X108" s="56"/>
      <c r="Y108" s="56"/>
      <c r="Z108" s="56"/>
      <c r="AA108" s="56"/>
      <c r="AB108" s="56"/>
      <c r="AC108" s="56"/>
      <c r="AD108" s="56"/>
      <c r="AE108" s="57"/>
      <c r="AF108" s="57"/>
      <c r="AG108" s="57"/>
      <c r="AH108" s="57"/>
      <c r="AI108" s="57"/>
      <c r="AJ108" s="60" t="s">
        <v>1180</v>
      </c>
    </row>
    <row r="109" spans="1:36" ht="14.25" customHeight="1">
      <c r="A109" s="1"/>
      <c r="B109" s="56" t="str">
        <f ca="1">IFERROR(__xludf.DUMMYFUNCTION("""COMPUTED_VALUE"""),"1. PROTEGER LA BELLEZA DE LA VIDA")</f>
        <v>1. PROTEGER LA BELLEZA DE LA VIDA</v>
      </c>
      <c r="C109" s="56" t="str">
        <f ca="1">IFERROR(__xludf.DUMMYFUNCTION("""COMPUTED_VALUE"""),"1.6 Autoridad ambiental y gestión del riesgo")</f>
        <v>1.6 Autoridad ambiental y gestión del riesgo</v>
      </c>
      <c r="D109" s="56" t="str">
        <f ca="1">IFERROR(__xludf.DUMMYFUNCTION("""COMPUTED_VALUE"""),"Áreas administradas por PNNC en presión cubiertas por recorridos de prevención vigilancia y control")</f>
        <v>Áreas administradas por PNNC en presión cubiertas por recorridos de prevención vigilancia y control</v>
      </c>
      <c r="E109" s="56" t="str">
        <f ca="1">IFERROR(__xludf.DUMMYFUNCTION("""COMPUTED_VALUE"""),"Mapas de visibilidad")</f>
        <v>Mapas de visibilidad</v>
      </c>
      <c r="F109" s="56" t="str">
        <f ca="1">IFERROR(__xludf.DUMMYFUNCTION("""COMPUTED_VALUE"""),"PAA-PI")</f>
        <v>PAA-PI</v>
      </c>
      <c r="G109" s="56" t="str">
        <f ca="1">IFERROR(__xludf.DUMMYFUNCTION("""COMPUTED_VALUE"""),"PNN Serranía de los Churumbelos")</f>
        <v>PNN Serranía de los Churumbelos</v>
      </c>
      <c r="H109" s="57" t="str">
        <f ca="1">IFERROR(__xludf.DUMMYFUNCTION("""COMPUTED_VALUE"""),"PGN")</f>
        <v>PGN</v>
      </c>
      <c r="I109"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09" s="57">
        <f ca="1">IFERROR(__xludf.DUMMYFUNCTION("""COMPUTED_VALUE"""),129)</f>
        <v>129</v>
      </c>
      <c r="K109" s="59">
        <f ca="1">IFERROR(__xludf.DUMMYFUNCTION("""COMPUTED_VALUE"""),73503340)</f>
        <v>73503340</v>
      </c>
      <c r="L109" s="56" t="str">
        <f ca="1">IFERROR(__xludf.DUMMYFUNCTION("""COMPUTED_VALUE"""),"Pendiente revisar meta 22 de octubre")</f>
        <v>Pendiente revisar meta 22 de octubre</v>
      </c>
      <c r="M109" s="56" t="str">
        <f ca="1">IFERROR(__xludf.DUMMYFUNCTION("""COMPUTED_VALUE"""),"Mateo Pulido")</f>
        <v>Mateo Pulido</v>
      </c>
      <c r="N109" s="56"/>
      <c r="O109" s="11"/>
      <c r="P109" s="56"/>
      <c r="Q109" s="56"/>
      <c r="R109" s="56"/>
      <c r="S109" s="56"/>
      <c r="T109" s="56"/>
      <c r="U109" s="56"/>
      <c r="V109" s="56"/>
      <c r="W109" s="56"/>
      <c r="X109" s="56"/>
      <c r="Y109" s="56"/>
      <c r="Z109" s="56"/>
      <c r="AA109" s="56"/>
      <c r="AB109" s="56"/>
      <c r="AC109" s="56"/>
      <c r="AD109" s="56"/>
      <c r="AE109" s="57"/>
      <c r="AF109" s="57"/>
      <c r="AG109" s="57"/>
      <c r="AH109" s="57"/>
      <c r="AI109" s="57"/>
      <c r="AJ109" s="60" t="s">
        <v>1180</v>
      </c>
    </row>
    <row r="110" spans="1:36" ht="14.25" hidden="1" customHeight="1">
      <c r="A110" s="1"/>
      <c r="B110" s="44" t="str">
        <f ca="1">IFERROR(__xludf.DUMMYFUNCTION("""COMPUTED_VALUE"""),"1. PROTEGER LA BELLEZA DE LA VIDA")</f>
        <v>1. PROTEGER LA BELLEZA DE LA VIDA</v>
      </c>
      <c r="C110" s="44" t="str">
        <f ca="1">IFERROR(__xludf.DUMMYFUNCTION("""COMPUTED_VALUE"""),"1.6 Autoridad ambiental y gestión del riesgo")</f>
        <v>1.6 Autoridad ambiental y gestión del riesgo</v>
      </c>
      <c r="D110" s="44" t="str">
        <f ca="1">IFERROR(__xludf.DUMMYFUNCTION("""COMPUTED_VALUE"""),"Áreas administradas por PNNC en presión cubiertas por recorridos de prevención vigilancia y control")</f>
        <v>Áreas administradas por PNNC en presión cubiertas por recorridos de prevención vigilancia y control</v>
      </c>
      <c r="E110" s="44" t="str">
        <f ca="1">IFERROR(__xludf.DUMMYFUNCTION("""COMPUTED_VALUE"""),"Mapas de visibilidad")</f>
        <v>Mapas de visibilidad</v>
      </c>
      <c r="F110" s="45" t="str">
        <f ca="1">IFERROR(__xludf.DUMMYFUNCTION("""COMPUTED_VALUE"""),"PAA-PI")</f>
        <v>PAA-PI</v>
      </c>
      <c r="G110" s="44" t="str">
        <f ca="1">IFERROR(__xludf.DUMMYFUNCTION("""COMPUTED_VALUE"""),"PNN Serranía de los Churumbelos")</f>
        <v>PNN Serranía de los Churumbelos</v>
      </c>
      <c r="H110" s="45" t="str">
        <f ca="1">IFERROR(__xludf.DUMMYFUNCTION("""COMPUTED_VALUE"""),"FONAM")</f>
        <v>FONAM</v>
      </c>
      <c r="I110"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0" s="82">
        <f ca="1">IFERROR(__xludf.DUMMYFUNCTION("""COMPUTED_VALUE"""),51)</f>
        <v>51</v>
      </c>
      <c r="K110" s="47">
        <f ca="1">IFERROR(__xludf.DUMMYFUNCTION("""COMPUTED_VALUE"""),44655691)</f>
        <v>44655691</v>
      </c>
      <c r="L110" s="44" t="str">
        <f ca="1">IFERROR(__xludf.DUMMYFUNCTION("""COMPUTED_VALUE"""),"Pendiente revisar meta 22 de octubre")</f>
        <v>Pendiente revisar meta 22 de octubre</v>
      </c>
      <c r="M110" s="44" t="str">
        <f ca="1">IFERROR(__xludf.DUMMYFUNCTION("""COMPUTED_VALUE"""),"Mateo Pulido")</f>
        <v>Mateo Pulido</v>
      </c>
      <c r="N110" s="44"/>
      <c r="O110" s="44"/>
      <c r="P110" s="44"/>
      <c r="Q110" s="44"/>
      <c r="R110" s="44"/>
      <c r="S110" s="44"/>
      <c r="T110" s="44"/>
      <c r="U110" s="44"/>
      <c r="V110" s="44"/>
      <c r="W110" s="44"/>
      <c r="X110" s="44"/>
      <c r="Y110" s="44"/>
      <c r="Z110" s="44"/>
      <c r="AA110" s="44"/>
      <c r="AB110" s="44"/>
      <c r="AC110" s="44"/>
      <c r="AD110" s="44"/>
      <c r="AE110" s="45"/>
      <c r="AF110" s="45"/>
      <c r="AG110" s="45"/>
      <c r="AH110" s="45"/>
      <c r="AI110" s="45"/>
      <c r="AJ110" s="55" t="s">
        <v>1180</v>
      </c>
    </row>
    <row r="111" spans="1:36" ht="14.25" hidden="1" customHeight="1">
      <c r="A111" s="1"/>
      <c r="B111" s="56" t="str">
        <f ca="1">IFERROR(__xludf.DUMMYFUNCTION("""COMPUTED_VALUE"""),"1. PROTEGER LA BELLEZA DE LA VIDA")</f>
        <v>1. PROTEGER LA BELLEZA DE LA VIDA</v>
      </c>
      <c r="C111" s="56" t="str">
        <f ca="1">IFERROR(__xludf.DUMMYFUNCTION("""COMPUTED_VALUE"""),"1.6 Autoridad ambiental y gestión del riesgo")</f>
        <v>1.6 Autoridad ambiental y gestión del riesgo</v>
      </c>
      <c r="D111" s="44" t="str">
        <f ca="1">IFERROR(__xludf.DUMMYFUNCTION("""COMPUTED_VALUE"""),"Áreas administradas por PNNC en presión cubiertas por recorridos de prevención vigilancia y control")</f>
        <v>Áreas administradas por PNNC en presión cubiertas por recorridos de prevención vigilancia y control</v>
      </c>
      <c r="E111" s="56" t="str">
        <f ca="1">IFERROR(__xludf.DUMMYFUNCTION("""COMPUTED_VALUE"""),"Mapas de visibilidad")</f>
        <v>Mapas de visibilidad</v>
      </c>
      <c r="F111" s="56" t="str">
        <f ca="1">IFERROR(__xludf.DUMMYFUNCTION("""COMPUTED_VALUE"""),"PAA-PI")</f>
        <v>PAA-PI</v>
      </c>
      <c r="G111" s="56" t="str">
        <f ca="1">IFERROR(__xludf.DUMMYFUNCTION("""COMPUTED_VALUE"""),"PNN Serranía de los Churumbelos")</f>
        <v>PNN Serranía de los Churumbelos</v>
      </c>
      <c r="H111" s="57" t="str">
        <f ca="1">IFERROR(__xludf.DUMMYFUNCTION("""COMPUTED_VALUE"""),"GEF")</f>
        <v>GEF</v>
      </c>
      <c r="I111"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1" s="67">
        <f ca="1">IFERROR(__xludf.DUMMYFUNCTION("""COMPUTED_VALUE"""),10)</f>
        <v>10</v>
      </c>
      <c r="K111" s="59"/>
      <c r="L111" s="56"/>
      <c r="M111" s="56" t="str">
        <f ca="1">IFERROR(__xludf.DUMMYFUNCTION("""COMPUTED_VALUE"""),"Mateo Pulido")</f>
        <v>Mateo Pulido</v>
      </c>
      <c r="N111" s="56"/>
      <c r="O111" s="11"/>
      <c r="P111" s="56"/>
      <c r="Q111" s="56"/>
      <c r="R111" s="56"/>
      <c r="S111" s="56"/>
      <c r="T111" s="56"/>
      <c r="U111" s="56"/>
      <c r="V111" s="56"/>
      <c r="W111" s="56"/>
      <c r="X111" s="56"/>
      <c r="Y111" s="56"/>
      <c r="Z111" s="56"/>
      <c r="AA111" s="56"/>
      <c r="AB111" s="56"/>
      <c r="AC111" s="56"/>
      <c r="AD111" s="56"/>
      <c r="AE111" s="57"/>
      <c r="AF111" s="57"/>
      <c r="AG111" s="57"/>
      <c r="AH111" s="57"/>
      <c r="AI111" s="57"/>
      <c r="AJ111" s="60" t="s">
        <v>1180</v>
      </c>
    </row>
    <row r="112" spans="1:36" ht="14.25" hidden="1" customHeight="1">
      <c r="A112" s="1"/>
      <c r="B112" s="56" t="str">
        <f ca="1">IFERROR(__xludf.DUMMYFUNCTION("""COMPUTED_VALUE"""),"1. PROTEGER LA BELLEZA DE LA VIDA")</f>
        <v>1. PROTEGER LA BELLEZA DE LA VIDA</v>
      </c>
      <c r="C112" s="56" t="str">
        <f ca="1">IFERROR(__xludf.DUMMYFUNCTION("""COMPUTED_VALUE"""),"1.6 Autoridad ambiental y gestión del riesgo")</f>
        <v>1.6 Autoridad ambiental y gestión del riesgo</v>
      </c>
      <c r="D112" s="44" t="str">
        <f ca="1">IFERROR(__xludf.DUMMYFUNCTION("""COMPUTED_VALUE"""),"Áreas administradas por PNNC en presión cubiertas por recorridos de prevención vigilancia y control")</f>
        <v>Áreas administradas por PNNC en presión cubiertas por recorridos de prevención vigilancia y control</v>
      </c>
      <c r="E112" s="56" t="str">
        <f ca="1">IFERROR(__xludf.DUMMYFUNCTION("""COMPUTED_VALUE"""),"Mapas de visibilidad")</f>
        <v>Mapas de visibilidad</v>
      </c>
      <c r="F112" s="56" t="str">
        <f ca="1">IFERROR(__xludf.DUMMYFUNCTION("""COMPUTED_VALUE"""),"PAA-PI")</f>
        <v>PAA-PI</v>
      </c>
      <c r="G112" s="56" t="str">
        <f ca="1">IFERROR(__xludf.DUMMYFUNCTION("""COMPUTED_VALUE"""),"PNN Yaigojé Apaporis")</f>
        <v>PNN Yaigojé Apaporis</v>
      </c>
      <c r="H112" s="57" t="str">
        <f ca="1">IFERROR(__xludf.DUMMYFUNCTION("""COMPUTED_VALUE"""),"PGN")</f>
        <v>PGN</v>
      </c>
      <c r="I112"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2" s="67">
        <f ca="1">IFERROR(__xludf.DUMMYFUNCTION("""COMPUTED_VALUE"""),4)</f>
        <v>4</v>
      </c>
      <c r="K112" s="59">
        <f ca="1">IFERROR(__xludf.DUMMYFUNCTION("""COMPUTED_VALUE"""),22925419)</f>
        <v>22925419</v>
      </c>
      <c r="L112" s="56" t="str">
        <f ca="1">IFERROR(__xludf.DUMMYFUNCTION("""COMPUTED_VALUE"""),"Pendiente revisar meta 22 de octubre")</f>
        <v>Pendiente revisar meta 22 de octubre</v>
      </c>
      <c r="M112" s="56" t="str">
        <f ca="1">IFERROR(__xludf.DUMMYFUNCTION("""COMPUTED_VALUE"""),"Mateo Pulido")</f>
        <v>Mateo Pulido</v>
      </c>
      <c r="N112" s="56"/>
      <c r="O112" s="11"/>
      <c r="P112" s="56"/>
      <c r="Q112" s="56"/>
      <c r="R112" s="56"/>
      <c r="S112" s="56"/>
      <c r="T112" s="56"/>
      <c r="U112" s="56"/>
      <c r="V112" s="56"/>
      <c r="W112" s="56"/>
      <c r="X112" s="56"/>
      <c r="Y112" s="56"/>
      <c r="Z112" s="56"/>
      <c r="AA112" s="56"/>
      <c r="AB112" s="56"/>
      <c r="AC112" s="56"/>
      <c r="AD112" s="56"/>
      <c r="AE112" s="57"/>
      <c r="AF112" s="57"/>
      <c r="AG112" s="57"/>
      <c r="AH112" s="57"/>
      <c r="AI112" s="57"/>
      <c r="AJ112" s="60" t="s">
        <v>1180</v>
      </c>
    </row>
    <row r="113" spans="1:36" ht="14.25" hidden="1" customHeight="1">
      <c r="A113" s="1"/>
      <c r="B113" s="44" t="str">
        <f ca="1">IFERROR(__xludf.DUMMYFUNCTION("""COMPUTED_VALUE"""),"1. PROTEGER LA BELLEZA DE LA VIDA")</f>
        <v>1. PROTEGER LA BELLEZA DE LA VIDA</v>
      </c>
      <c r="C113" s="44" t="str">
        <f ca="1">IFERROR(__xludf.DUMMYFUNCTION("""COMPUTED_VALUE"""),"1.6 Autoridad ambiental y gestión del riesgo")</f>
        <v>1.6 Autoridad ambiental y gestión del riesgo</v>
      </c>
      <c r="D113" s="44" t="str">
        <f ca="1">IFERROR(__xludf.DUMMYFUNCTION("""COMPUTED_VALUE"""),"Áreas administradas por PNNC en presión cubiertas por recorridos de prevención vigilancia y control")</f>
        <v>Áreas administradas por PNNC en presión cubiertas por recorridos de prevención vigilancia y control</v>
      </c>
      <c r="E113" s="44" t="str">
        <f ca="1">IFERROR(__xludf.DUMMYFUNCTION("""COMPUTED_VALUE"""),"Mapas de visibilidad")</f>
        <v>Mapas de visibilidad</v>
      </c>
      <c r="F113" s="45" t="str">
        <f ca="1">IFERROR(__xludf.DUMMYFUNCTION("""COMPUTED_VALUE"""),"PAA-PI")</f>
        <v>PAA-PI</v>
      </c>
      <c r="G113" s="44" t="str">
        <f ca="1">IFERROR(__xludf.DUMMYFUNCTION("""COMPUTED_VALUE"""),"PNN Yaigojé Apaporis")</f>
        <v>PNN Yaigojé Apaporis</v>
      </c>
      <c r="H113" s="45" t="str">
        <f ca="1">IFERROR(__xludf.DUMMYFUNCTION("""COMPUTED_VALUE"""),"FONAM")</f>
        <v>FONAM</v>
      </c>
      <c r="I113"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3" s="82">
        <f ca="1">IFERROR(__xludf.DUMMYFUNCTION("""COMPUTED_VALUE"""),3.51)</f>
        <v>3.51</v>
      </c>
      <c r="K113" s="47">
        <f ca="1">IFERROR(__xludf.DUMMYFUNCTION("""COMPUTED_VALUE"""),80000000)</f>
        <v>80000000</v>
      </c>
      <c r="L113" s="44" t="str">
        <f ca="1">IFERROR(__xludf.DUMMYFUNCTION("""COMPUTED_VALUE"""),"Pendiente revisar meta 22 de octubre")</f>
        <v>Pendiente revisar meta 22 de octubre</v>
      </c>
      <c r="M113" s="44" t="str">
        <f ca="1">IFERROR(__xludf.DUMMYFUNCTION("""COMPUTED_VALUE"""),"Mateo Pulido")</f>
        <v>Mateo Pulido</v>
      </c>
      <c r="N113" s="44"/>
      <c r="O113" s="44"/>
      <c r="P113" s="44"/>
      <c r="Q113" s="44"/>
      <c r="R113" s="44"/>
      <c r="S113" s="44"/>
      <c r="T113" s="44"/>
      <c r="U113" s="44"/>
      <c r="V113" s="44"/>
      <c r="W113" s="44"/>
      <c r="X113" s="44"/>
      <c r="Y113" s="44"/>
      <c r="Z113" s="44"/>
      <c r="AA113" s="44"/>
      <c r="AB113" s="44"/>
      <c r="AC113" s="44"/>
      <c r="AD113" s="44"/>
      <c r="AE113" s="45"/>
      <c r="AF113" s="45"/>
      <c r="AG113" s="45"/>
      <c r="AH113" s="45"/>
      <c r="AI113" s="45"/>
      <c r="AJ113" s="55" t="s">
        <v>1180</v>
      </c>
    </row>
    <row r="114" spans="1:36" ht="14.25" hidden="1" customHeight="1">
      <c r="A114" s="1"/>
      <c r="B114" s="56" t="str">
        <f ca="1">IFERROR(__xludf.DUMMYFUNCTION("""COMPUTED_VALUE"""),"1. PROTEGER LA BELLEZA DE LA VIDA")</f>
        <v>1. PROTEGER LA BELLEZA DE LA VIDA</v>
      </c>
      <c r="C114" s="56" t="str">
        <f ca="1">IFERROR(__xludf.DUMMYFUNCTION("""COMPUTED_VALUE"""),"1.6 Autoridad ambiental y gestión del riesgo")</f>
        <v>1.6 Autoridad ambiental y gestión del riesgo</v>
      </c>
      <c r="D114" s="44" t="str">
        <f ca="1">IFERROR(__xludf.DUMMYFUNCTION("""COMPUTED_VALUE"""),"Áreas administradas por PNNC en presión cubiertas por recorridos de prevención vigilancia y control")</f>
        <v>Áreas administradas por PNNC en presión cubiertas por recorridos de prevención vigilancia y control</v>
      </c>
      <c r="E114" s="56" t="str">
        <f ca="1">IFERROR(__xludf.DUMMYFUNCTION("""COMPUTED_VALUE"""),"Mapas de visibilidad")</f>
        <v>Mapas de visibilidad</v>
      </c>
      <c r="F114" s="56" t="str">
        <f ca="1">IFERROR(__xludf.DUMMYFUNCTION("""COMPUTED_VALUE"""),"PAA-PI")</f>
        <v>PAA-PI</v>
      </c>
      <c r="G114" s="56" t="str">
        <f ca="1">IFERROR(__xludf.DUMMYFUNCTION("""COMPUTED_VALUE"""),"RNN Nukak")</f>
        <v>RNN Nukak</v>
      </c>
      <c r="H114" s="57" t="str">
        <f ca="1">IFERROR(__xludf.DUMMYFUNCTION("""COMPUTED_VALUE"""),"PGN")</f>
        <v>PGN</v>
      </c>
      <c r="I114"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4" s="67">
        <f ca="1">IFERROR(__xludf.DUMMYFUNCTION("""COMPUTED_VALUE"""),3020)</f>
        <v>3020</v>
      </c>
      <c r="K114" s="59">
        <f ca="1">IFERROR(__xludf.DUMMYFUNCTION("""COMPUTED_VALUE"""),89678600)</f>
        <v>89678600</v>
      </c>
      <c r="L114" s="56" t="str">
        <f ca="1">IFERROR(__xludf.DUMMYFUNCTION("""COMPUTED_VALUE"""),"Pendiente revisar meta 22 de octubre")</f>
        <v>Pendiente revisar meta 22 de octubre</v>
      </c>
      <c r="M114" s="56" t="str">
        <f ca="1">IFERROR(__xludf.DUMMYFUNCTION("""COMPUTED_VALUE"""),"Mateo Pulido")</f>
        <v>Mateo Pulido</v>
      </c>
      <c r="N114" s="56"/>
      <c r="O114" s="11"/>
      <c r="P114" s="56"/>
      <c r="Q114" s="56"/>
      <c r="R114" s="56"/>
      <c r="S114" s="56"/>
      <c r="T114" s="56"/>
      <c r="U114" s="56"/>
      <c r="V114" s="56"/>
      <c r="W114" s="56"/>
      <c r="X114" s="56"/>
      <c r="Y114" s="56"/>
      <c r="Z114" s="56"/>
      <c r="AA114" s="56"/>
      <c r="AB114" s="56"/>
      <c r="AC114" s="56"/>
      <c r="AD114" s="56"/>
      <c r="AE114" s="57"/>
      <c r="AF114" s="57"/>
      <c r="AG114" s="57"/>
      <c r="AH114" s="57"/>
      <c r="AI114" s="57"/>
      <c r="AJ114" s="60" t="s">
        <v>1180</v>
      </c>
    </row>
    <row r="115" spans="1:36" ht="14.25" hidden="1" customHeight="1">
      <c r="A115" s="1"/>
      <c r="B115" s="44" t="str">
        <f ca="1">IFERROR(__xludf.DUMMYFUNCTION("""COMPUTED_VALUE"""),"1. PROTEGER LA BELLEZA DE LA VIDA")</f>
        <v>1. PROTEGER LA BELLEZA DE LA VIDA</v>
      </c>
      <c r="C115" s="44" t="str">
        <f ca="1">IFERROR(__xludf.DUMMYFUNCTION("""COMPUTED_VALUE"""),"1.6 Autoridad ambiental y gestión del riesgo")</f>
        <v>1.6 Autoridad ambiental y gestión del riesgo</v>
      </c>
      <c r="D115" s="44" t="str">
        <f ca="1">IFERROR(__xludf.DUMMYFUNCTION("""COMPUTED_VALUE"""),"Áreas administradas por PNNC en presión cubiertas por recorridos de prevención vigilancia y control")</f>
        <v>Áreas administradas por PNNC en presión cubiertas por recorridos de prevención vigilancia y control</v>
      </c>
      <c r="E115" s="44" t="str">
        <f ca="1">IFERROR(__xludf.DUMMYFUNCTION("""COMPUTED_VALUE"""),"Mapas de visibilidad")</f>
        <v>Mapas de visibilidad</v>
      </c>
      <c r="F115" s="45" t="str">
        <f ca="1">IFERROR(__xludf.DUMMYFUNCTION("""COMPUTED_VALUE"""),"PAA-PI")</f>
        <v>PAA-PI</v>
      </c>
      <c r="G115" s="44" t="str">
        <f ca="1">IFERROR(__xludf.DUMMYFUNCTION("""COMPUTED_VALUE"""),"RNN Nukak")</f>
        <v>RNN Nukak</v>
      </c>
      <c r="H115" s="45" t="str">
        <f ca="1">IFERROR(__xludf.DUMMYFUNCTION("""COMPUTED_VALUE"""),"FONAM")</f>
        <v>FONAM</v>
      </c>
      <c r="I115" s="45"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5" s="82">
        <f ca="1">IFERROR(__xludf.DUMMYFUNCTION("""COMPUTED_VALUE"""),1580)</f>
        <v>1580</v>
      </c>
      <c r="K115" s="47">
        <f ca="1">IFERROR(__xludf.DUMMYFUNCTION("""COMPUTED_VALUE"""),91000000)</f>
        <v>91000000</v>
      </c>
      <c r="L115" s="44" t="str">
        <f ca="1">IFERROR(__xludf.DUMMYFUNCTION("""COMPUTED_VALUE"""),"Pendiente revisar meta 22 de octubre")</f>
        <v>Pendiente revisar meta 22 de octubre</v>
      </c>
      <c r="M115" s="44" t="str">
        <f ca="1">IFERROR(__xludf.DUMMYFUNCTION("""COMPUTED_VALUE"""),"Mateo Pulido")</f>
        <v>Mateo Pulido</v>
      </c>
      <c r="N115" s="44"/>
      <c r="O115" s="44"/>
      <c r="P115" s="44"/>
      <c r="Q115" s="44"/>
      <c r="R115" s="44"/>
      <c r="S115" s="44"/>
      <c r="T115" s="44"/>
      <c r="U115" s="44"/>
      <c r="V115" s="44"/>
      <c r="W115" s="44"/>
      <c r="X115" s="44"/>
      <c r="Y115" s="44"/>
      <c r="Z115" s="44"/>
      <c r="AA115" s="44"/>
      <c r="AB115" s="44"/>
      <c r="AC115" s="44"/>
      <c r="AD115" s="44"/>
      <c r="AE115" s="45"/>
      <c r="AF115" s="45"/>
      <c r="AG115" s="45"/>
      <c r="AH115" s="45"/>
      <c r="AI115" s="45"/>
      <c r="AJ115" s="55" t="s">
        <v>1180</v>
      </c>
    </row>
    <row r="116" spans="1:36" ht="14.25" hidden="1" customHeight="1">
      <c r="A116" s="1"/>
      <c r="B116" s="56" t="str">
        <f ca="1">IFERROR(__xludf.DUMMYFUNCTION("""COMPUTED_VALUE"""),"1. PROTEGER LA BELLEZA DE LA VIDA")</f>
        <v>1. PROTEGER LA BELLEZA DE LA VIDA</v>
      </c>
      <c r="C116" s="56" t="str">
        <f ca="1">IFERROR(__xludf.DUMMYFUNCTION("""COMPUTED_VALUE"""),"1.6 Autoridad ambiental y gestión del riesgo")</f>
        <v>1.6 Autoridad ambiental y gestión del riesgo</v>
      </c>
      <c r="D116" s="44" t="str">
        <f ca="1">IFERROR(__xludf.DUMMYFUNCTION("""COMPUTED_VALUE"""),"Áreas administradas por PNNC en presión cubiertas por recorridos de prevención vigilancia y control")</f>
        <v>Áreas administradas por PNNC en presión cubiertas por recorridos de prevención vigilancia y control</v>
      </c>
      <c r="E116" s="56" t="str">
        <f ca="1">IFERROR(__xludf.DUMMYFUNCTION("""COMPUTED_VALUE"""),"Mapas de visibilidad")</f>
        <v>Mapas de visibilidad</v>
      </c>
      <c r="F116" s="56" t="str">
        <f ca="1">IFERROR(__xludf.DUMMYFUNCTION("""COMPUTED_VALUE"""),"PAA-PEI")</f>
        <v>PAA-PEI</v>
      </c>
      <c r="G116" s="56" t="str">
        <f ca="1">IFERROR(__xludf.DUMMYFUNCTION("""COMPUTED_VALUE"""),"RNN Puinawai")</f>
        <v>RNN Puinawai</v>
      </c>
      <c r="H116" s="57" t="str">
        <f ca="1">IFERROR(__xludf.DUMMYFUNCTION("""COMPUTED_VALUE"""),"FONAM")</f>
        <v>FONAM</v>
      </c>
      <c r="I116"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6" s="83">
        <f ca="1">IFERROR(__xludf.DUMMYFUNCTION("""COMPUTED_VALUE"""),70)</f>
        <v>70</v>
      </c>
      <c r="K116" s="59">
        <f ca="1">IFERROR(__xludf.DUMMYFUNCTION("""COMPUTED_VALUE"""),171954036)</f>
        <v>171954036</v>
      </c>
      <c r="L116" s="56" t="str">
        <f ca="1">IFERROR(__xludf.DUMMYFUNCTION("""COMPUTED_VALUE"""),"Pendiente revisar meta 22 de octubre")</f>
        <v>Pendiente revisar meta 22 de octubre</v>
      </c>
      <c r="M116" s="56" t="str">
        <f ca="1">IFERROR(__xludf.DUMMYFUNCTION("""COMPUTED_VALUE"""),"Mateo Pulido")</f>
        <v>Mateo Pulido</v>
      </c>
      <c r="N116" s="56"/>
      <c r="O116" s="11"/>
      <c r="P116" s="56"/>
      <c r="Q116" s="56"/>
      <c r="R116" s="56"/>
      <c r="S116" s="56"/>
      <c r="T116" s="56"/>
      <c r="U116" s="56"/>
      <c r="V116" s="56"/>
      <c r="W116" s="56"/>
      <c r="X116" s="56"/>
      <c r="Y116" s="56"/>
      <c r="Z116" s="56"/>
      <c r="AA116" s="56"/>
      <c r="AB116" s="56"/>
      <c r="AC116" s="56"/>
      <c r="AD116" s="56"/>
      <c r="AE116" s="57"/>
      <c r="AF116" s="57"/>
      <c r="AG116" s="57"/>
      <c r="AH116" s="57"/>
      <c r="AI116" s="57"/>
      <c r="AJ116" s="60" t="s">
        <v>1180</v>
      </c>
    </row>
    <row r="117" spans="1:36" ht="14.25" hidden="1" customHeight="1">
      <c r="A117" s="1"/>
      <c r="B117" s="56" t="str">
        <f ca="1">IFERROR(__xludf.DUMMYFUNCTION("""COMPUTED_VALUE"""),"1. PROTEGER LA BELLEZA DE LA VIDA")</f>
        <v>1. PROTEGER LA BELLEZA DE LA VIDA</v>
      </c>
      <c r="C117" s="56" t="str">
        <f ca="1">IFERROR(__xludf.DUMMYFUNCTION("""COMPUTED_VALUE"""),"1.6 Autoridad ambiental y gestión del riesgo")</f>
        <v>1.6 Autoridad ambiental y gestión del riesgo</v>
      </c>
      <c r="D117" s="44" t="str">
        <f ca="1">IFERROR(__xludf.DUMMYFUNCTION("""COMPUTED_VALUE"""),"Áreas administradas por PNNC en presión cubiertas por recorridos de prevención vigilancia y control")</f>
        <v>Áreas administradas por PNNC en presión cubiertas por recorridos de prevención vigilancia y control</v>
      </c>
      <c r="E117" s="56" t="str">
        <f ca="1">IFERROR(__xludf.DUMMYFUNCTION("""COMPUTED_VALUE"""),"Mapas de visibilidad")</f>
        <v>Mapas de visibilidad</v>
      </c>
      <c r="F117" s="56" t="str">
        <f ca="1">IFERROR(__xludf.DUMMYFUNCTION("""COMPUTED_VALUE"""),"PAA-PI")</f>
        <v>PAA-PI</v>
      </c>
      <c r="G117" s="56" t="str">
        <f ca="1">IFERROR(__xludf.DUMMYFUNCTION("""COMPUTED_VALUE"""),"SF Plantas Medicinales Orito Ingi - Ande")</f>
        <v>SF Plantas Medicinales Orito Ingi - Ande</v>
      </c>
      <c r="H117" s="57" t="str">
        <f ca="1">IFERROR(__xludf.DUMMYFUNCTION("""COMPUTED_VALUE"""),"FONAM")</f>
        <v>FONAM</v>
      </c>
      <c r="I117" s="56"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7" s="67">
        <f ca="1">IFERROR(__xludf.DUMMYFUNCTION("""COMPUTED_VALUE"""),1.04)</f>
        <v>1.04</v>
      </c>
      <c r="K117" s="59">
        <f ca="1">IFERROR(__xludf.DUMMYFUNCTION("""COMPUTED_VALUE"""),132283420)</f>
        <v>132283420</v>
      </c>
      <c r="L117" s="56" t="str">
        <f ca="1">IFERROR(__xludf.DUMMYFUNCTION("""COMPUTED_VALUE"""),"Pendiente revisar meta 22 de octubre")</f>
        <v>Pendiente revisar meta 22 de octubre</v>
      </c>
      <c r="M117" s="56" t="str">
        <f ca="1">IFERROR(__xludf.DUMMYFUNCTION("""COMPUTED_VALUE"""),"Mateo Pulido")</f>
        <v>Mateo Pulido</v>
      </c>
      <c r="N117" s="56"/>
      <c r="O117" s="11"/>
      <c r="P117" s="56"/>
      <c r="Q117" s="56"/>
      <c r="R117" s="56"/>
      <c r="S117" s="56"/>
      <c r="T117" s="56"/>
      <c r="U117" s="56"/>
      <c r="V117" s="56"/>
      <c r="W117" s="56"/>
      <c r="X117" s="56"/>
      <c r="Y117" s="56"/>
      <c r="Z117" s="56"/>
      <c r="AA117" s="56"/>
      <c r="AB117" s="56"/>
      <c r="AC117" s="56"/>
      <c r="AD117" s="56"/>
      <c r="AE117" s="57"/>
      <c r="AF117" s="57"/>
      <c r="AG117" s="57"/>
      <c r="AH117" s="57"/>
      <c r="AI117" s="57"/>
      <c r="AJ117" s="60" t="s">
        <v>1180</v>
      </c>
    </row>
    <row r="118" spans="1:36" ht="96" hidden="1" customHeight="1">
      <c r="A118" s="1"/>
      <c r="B118" s="56" t="str">
        <f ca="1">IFERROR(__xludf.DUMMYFUNCTION("""COMPUTED_VALUE"""),"1. PROTEGER LA BELLEZA DE LA VIDA")</f>
        <v>1. PROTEGER LA BELLEZA DE LA VIDA</v>
      </c>
      <c r="C118" s="56" t="str">
        <f ca="1">IFERROR(__xludf.DUMMYFUNCTION("""COMPUTED_VALUE"""),"1.6 Autoridad ambiental y gestión del riesgo")</f>
        <v>1.6 Autoridad ambiental y gestión del riesgo</v>
      </c>
      <c r="D118" s="44" t="str">
        <f ca="1">IFERROR(__xludf.DUMMYFUNCTION("""COMPUTED_VALUE"""),"Áreas administradas por PNNC en presión cubiertas por recorridos de prevención vigilancia y control")</f>
        <v>Áreas administradas por PNNC en presión cubiertas por recorridos de prevención vigilancia y control</v>
      </c>
      <c r="E118" s="56" t="str">
        <f ca="1">IFERROR(__xludf.DUMMYFUNCTION("""COMPUTED_VALUE"""),"Mapas de visibilidad")</f>
        <v>Mapas de visibilidad</v>
      </c>
      <c r="F118" s="56" t="str">
        <f ca="1">IFERROR(__xludf.DUMMYFUNCTION("""COMPUTED_VALUE"""),"PAA-PI")</f>
        <v>PAA-PI</v>
      </c>
      <c r="G118" s="56" t="str">
        <f ca="1">IFERROR(__xludf.DUMMYFUNCTION("""COMPUTED_VALUE"""),"DTAM")</f>
        <v>DTAM</v>
      </c>
      <c r="H118" s="57" t="str">
        <f ca="1">IFERROR(__xludf.DUMMYFUNCTION("""COMPUTED_VALUE"""),"FONAM")</f>
        <v>FONAM</v>
      </c>
      <c r="I118" s="57" t="str">
        <f ca="1">IFERROR(__xludf.DUMMYFUNCTION("""COMPUTED_VALUE"""),"1. Implementar las acciones de prevención, vigilancia y control en las áreas protegidas administradas por PNNC.")</f>
        <v>1. Implementar las acciones de prevención, vigilancia y control en las áreas protegidas administradas por PNNC.</v>
      </c>
      <c r="J118" s="67">
        <f ca="1">IFERROR(__xludf.DUMMYFUNCTION("""COMPUTED_VALUE"""),0)</f>
        <v>0</v>
      </c>
      <c r="K118" s="59">
        <f ca="1">IFERROR(__xludf.DUMMYFUNCTION("""COMPUTED_VALUE"""),266056875)</f>
        <v>266056875</v>
      </c>
      <c r="L118" s="56" t="str">
        <f ca="1">IFERROR(__xludf.DUMMYFUNCTION("""COMPUTED_VALUE"""),"Pendiente revisar meta 22 de octubre")</f>
        <v>Pendiente revisar meta 22 de octubre</v>
      </c>
      <c r="M118" s="56" t="str">
        <f ca="1">IFERROR(__xludf.DUMMYFUNCTION("""COMPUTED_VALUE"""),"Mateo Pulido")</f>
        <v>Mateo Pulido</v>
      </c>
      <c r="N118" s="56"/>
      <c r="O118" s="11"/>
      <c r="P118" s="56"/>
      <c r="Q118" s="56"/>
      <c r="R118" s="56"/>
      <c r="S118" s="56"/>
      <c r="T118" s="56"/>
      <c r="U118" s="56"/>
      <c r="V118" s="56"/>
      <c r="W118" s="56"/>
      <c r="X118" s="56"/>
      <c r="Y118" s="56"/>
      <c r="Z118" s="56"/>
      <c r="AA118" s="56"/>
      <c r="AB118" s="56"/>
      <c r="AC118" s="56"/>
      <c r="AD118" s="56"/>
      <c r="AE118" s="57"/>
      <c r="AF118" s="57"/>
      <c r="AG118" s="57"/>
      <c r="AH118" s="57"/>
      <c r="AI118" s="57"/>
      <c r="AJ118" s="60" t="s">
        <v>1180</v>
      </c>
    </row>
    <row r="119" spans="1:36" ht="14.25" hidden="1" customHeight="1">
      <c r="A119" s="1"/>
      <c r="B119" s="56" t="str">
        <f ca="1">IFERROR(__xludf.DUMMYFUNCTION("""COMPUTED_VALUE"""),"1. PROTEGER LA BELLEZA DE LA VIDA")</f>
        <v>1. PROTEGER LA BELLEZA DE LA VIDA</v>
      </c>
      <c r="C119" s="56" t="str">
        <f ca="1">IFERROR(__xludf.DUMMYFUNCTION("""COMPUTED_VALUE"""),"1.6 Autoridad ambiental y gestión del riesgo")</f>
        <v>1.6 Autoridad ambiental y gestión del riesgo</v>
      </c>
      <c r="D119"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19" s="56" t="str">
        <f ca="1">IFERROR(__xludf.DUMMYFUNCTION("""COMPUTED_VALUE"""),"Informe de PVC (aprobado por el SGC) Formato de programación de recorridos
Anexos del informe: Formato M4-FO-06 Programación trimestral de recorridos de PVC. Se anexa el formato del siguiente trimestre a programar. Formato M4-FO-07 Ejecución trimestral d"&amp;"e recorridos de PVC. Se anexa el formato PDF ejecutado (Formato disponible en SMART). Acta única de control al tráfico ilegal de flora y fauna silvestre (Se anexa la copia de este informe únicamente cuando en el periodo de reporte se presenten eventos de "&amp;"tráfico ilegal de flora y fauna y haya sido registrado en la plataforma SMART). Reporte de aplicativo según sea el caso (Skylight, Global Fishing  Watch, Marine Traffic, o similares), donde se denote la detección de la presión antrópica de pesca ilegal co"&amp;"n sus respectivas coordenadas e identificación de la embarcación si aplica.")</f>
        <v>Informe de PVC (aprobado por el SGC) Formato de programación de recorridos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19" s="57" t="str">
        <f ca="1">IFERROR(__xludf.DUMMYFUNCTION("""COMPUTED_VALUE"""),"PAA")</f>
        <v>PAA</v>
      </c>
      <c r="G119" s="56" t="str">
        <f ca="1">IFERROR(__xludf.DUMMYFUNCTION("""COMPUTED_VALUE"""),"PNN Alto Fragua Indi Wasi")</f>
        <v>PNN Alto Fragua Indi Wasi</v>
      </c>
      <c r="H119" s="57" t="str">
        <f ca="1">IFERROR(__xludf.DUMMYFUNCTION("""COMPUTED_VALUE"""),"PGN")</f>
        <v>PGN</v>
      </c>
      <c r="I119" s="57" t="str">
        <f ca="1">IFERROR(__xludf.DUMMYFUNCTION("""COMPUTED_VALUE"""),"N/A")</f>
        <v>N/A</v>
      </c>
      <c r="J119" s="67">
        <f ca="1">IFERROR(__xludf.DUMMYFUNCTION("""COMPUTED_VALUE"""),1)</f>
        <v>1</v>
      </c>
      <c r="K119" s="59" t="str">
        <f ca="1">IFERROR(__xludf.DUMMYFUNCTION("""COMPUTED_VALUE"""),"   -")</f>
        <v xml:space="preserve">   -</v>
      </c>
      <c r="L119" s="56" t="str">
        <f ca="1">IFERROR(__xludf.DUMMYFUNCTION("""COMPUTED_VALUE"""),"Reporte en DRIVE 1 en SENDA 25,00")</f>
        <v>Reporte en DRIVE 1 en SENDA 25,00</v>
      </c>
      <c r="M119" s="56" t="str">
        <f ca="1">IFERROR(__xludf.DUMMYFUNCTION("""COMPUTED_VALUE"""),"Marisol Castro")</f>
        <v>Marisol Castro</v>
      </c>
      <c r="N119" s="56"/>
      <c r="O119" s="11"/>
      <c r="P119" s="56"/>
      <c r="Q119" s="56"/>
      <c r="R119" s="56"/>
      <c r="S119" s="56"/>
      <c r="T119" s="56"/>
      <c r="U119" s="56"/>
      <c r="V119" s="56"/>
      <c r="W119" s="56"/>
      <c r="X119" s="56"/>
      <c r="Y119" s="56"/>
      <c r="Z119" s="56"/>
      <c r="AA119" s="56"/>
      <c r="AB119" s="56"/>
      <c r="AC119" s="56"/>
      <c r="AD119" s="56"/>
      <c r="AE119" s="57"/>
      <c r="AF119" s="57"/>
      <c r="AG119" s="57"/>
      <c r="AH119" s="57"/>
      <c r="AI119" s="57"/>
      <c r="AJ119" s="60" t="s">
        <v>1180</v>
      </c>
    </row>
    <row r="120" spans="1:36" ht="14.25" hidden="1" customHeight="1">
      <c r="A120" s="1"/>
      <c r="B120" s="56" t="str">
        <f ca="1">IFERROR(__xludf.DUMMYFUNCTION("""COMPUTED_VALUE"""),"1. PROTEGER LA BELLEZA DE LA VIDA")</f>
        <v>1. PROTEGER LA BELLEZA DE LA VIDA</v>
      </c>
      <c r="C120" s="56" t="str">
        <f ca="1">IFERROR(__xludf.DUMMYFUNCTION("""COMPUTED_VALUE"""),"1.6 Autoridad ambiental y gestión del riesgo")</f>
        <v>1.6 Autoridad ambiental y gestión del riesgo</v>
      </c>
      <c r="D120" s="44"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0" s="56" t="str">
        <f ca="1">IFERROR(__xludf.DUMMYFUNCTION("""COMPUTED_VALUE"""),"PAA")</f>
        <v>PAA</v>
      </c>
      <c r="G120" s="56" t="str">
        <f ca="1">IFERROR(__xludf.DUMMYFUNCTION("""COMPUTED_VALUE"""),"PNN Amacayacu")</f>
        <v>PNN Amacayacu</v>
      </c>
      <c r="H120" s="57" t="str">
        <f ca="1">IFERROR(__xludf.DUMMYFUNCTION("""COMPUTED_VALUE"""),"PGN")</f>
        <v>PGN</v>
      </c>
      <c r="I120" s="57" t="str">
        <f ca="1">IFERROR(__xludf.DUMMYFUNCTION("""COMPUTED_VALUE"""),"N/A")</f>
        <v>N/A</v>
      </c>
      <c r="J120" s="67">
        <f ca="1">IFERROR(__xludf.DUMMYFUNCTION("""COMPUTED_VALUE"""),1)</f>
        <v>1</v>
      </c>
      <c r="K120" s="59" t="str">
        <f ca="1">IFERROR(__xludf.DUMMYFUNCTION("""COMPUTED_VALUE"""),"   -")</f>
        <v xml:space="preserve">   -</v>
      </c>
      <c r="L120" s="56" t="str">
        <f ca="1">IFERROR(__xludf.DUMMYFUNCTION("""COMPUTED_VALUE"""),"Reporte en DRIVE 1 en SENDA 25,00")</f>
        <v>Reporte en DRIVE 1 en SENDA 25,00</v>
      </c>
      <c r="M120" s="56" t="str">
        <f ca="1">IFERROR(__xludf.DUMMYFUNCTION("""COMPUTED_VALUE"""),"Marisol Castro")</f>
        <v>Marisol Castro</v>
      </c>
      <c r="N120" s="56"/>
      <c r="O120" s="11"/>
      <c r="P120" s="56"/>
      <c r="Q120" s="56"/>
      <c r="R120" s="56"/>
      <c r="S120" s="56"/>
      <c r="T120" s="56"/>
      <c r="U120" s="56"/>
      <c r="V120" s="56"/>
      <c r="W120" s="56"/>
      <c r="X120" s="56"/>
      <c r="Y120" s="56"/>
      <c r="Z120" s="56"/>
      <c r="AA120" s="56"/>
      <c r="AB120" s="56"/>
      <c r="AC120" s="56"/>
      <c r="AD120" s="56"/>
      <c r="AE120" s="57"/>
      <c r="AF120" s="57"/>
      <c r="AG120" s="57"/>
      <c r="AH120" s="57"/>
      <c r="AI120" s="57"/>
      <c r="AJ120" s="60" t="s">
        <v>1180</v>
      </c>
    </row>
    <row r="121" spans="1:36" ht="14.25" customHeight="1">
      <c r="A121" s="1"/>
      <c r="B121" s="56" t="str">
        <f ca="1">IFERROR(__xludf.DUMMYFUNCTION("""COMPUTED_VALUE"""),"1. PROTEGER LA BELLEZA DE LA VIDA")</f>
        <v>1. PROTEGER LA BELLEZA DE LA VIDA</v>
      </c>
      <c r="C121" s="56" t="str">
        <f ca="1">IFERROR(__xludf.DUMMYFUNCTION("""COMPUTED_VALUE"""),"1.6 Autoridad ambiental y gestión del riesgo")</f>
        <v>1.6 Autoridad ambiental y gestión del riesgo</v>
      </c>
      <c r="D12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1" s="56" t="str">
        <f ca="1">IFERROR(__xludf.DUMMYFUNCTION("""COMPUTED_VALUE"""),"PAA")</f>
        <v>PAA</v>
      </c>
      <c r="G121" s="56" t="str">
        <f ca="1">IFERROR(__xludf.DUMMYFUNCTION("""COMPUTED_VALUE"""),"PNN La Paya")</f>
        <v>PNN La Paya</v>
      </c>
      <c r="H121" s="57" t="str">
        <f ca="1">IFERROR(__xludf.DUMMYFUNCTION("""COMPUTED_VALUE"""),"PGN")</f>
        <v>PGN</v>
      </c>
      <c r="I121" s="57" t="str">
        <f ca="1">IFERROR(__xludf.DUMMYFUNCTION("""COMPUTED_VALUE"""),"N/A")</f>
        <v>N/A</v>
      </c>
      <c r="J121" s="67">
        <f ca="1">IFERROR(__xludf.DUMMYFUNCTION("""COMPUTED_VALUE"""),1)</f>
        <v>1</v>
      </c>
      <c r="K121" s="59" t="str">
        <f ca="1">IFERROR(__xludf.DUMMYFUNCTION("""COMPUTED_VALUE"""),"   -")</f>
        <v xml:space="preserve">   -</v>
      </c>
      <c r="L121" s="56" t="str">
        <f ca="1">IFERROR(__xludf.DUMMYFUNCTION("""COMPUTED_VALUE"""),"Reporte en DRIVE 1 en SENDA 25,00")</f>
        <v>Reporte en DRIVE 1 en SENDA 25,00</v>
      </c>
      <c r="M121" s="56" t="str">
        <f ca="1">IFERROR(__xludf.DUMMYFUNCTION("""COMPUTED_VALUE"""),"Marisol Castro")</f>
        <v>Marisol Castro</v>
      </c>
      <c r="N121" s="56"/>
      <c r="O121" s="11"/>
      <c r="P121" s="56"/>
      <c r="Q121" s="56"/>
      <c r="R121" s="56"/>
      <c r="S121" s="56"/>
      <c r="T121" s="56"/>
      <c r="U121" s="56"/>
      <c r="V121" s="56"/>
      <c r="W121" s="56"/>
      <c r="X121" s="56"/>
      <c r="Y121" s="56"/>
      <c r="Z121" s="56"/>
      <c r="AA121" s="56"/>
      <c r="AB121" s="56"/>
      <c r="AC121" s="56"/>
      <c r="AD121" s="56"/>
      <c r="AE121" s="57"/>
      <c r="AF121" s="57"/>
      <c r="AG121" s="57"/>
      <c r="AH121" s="57"/>
      <c r="AI121" s="57"/>
      <c r="AJ121" s="60" t="s">
        <v>1180</v>
      </c>
    </row>
    <row r="122" spans="1:36" ht="14.25" customHeight="1">
      <c r="A122" s="1"/>
      <c r="B122" s="56" t="str">
        <f ca="1">IFERROR(__xludf.DUMMYFUNCTION("""COMPUTED_VALUE"""),"1. PROTEGER LA BELLEZA DE LA VIDA")</f>
        <v>1. PROTEGER LA BELLEZA DE LA VIDA</v>
      </c>
      <c r="C122" s="56" t="str">
        <f ca="1">IFERROR(__xludf.DUMMYFUNCTION("""COMPUTED_VALUE"""),"1.6 Autoridad ambiental y gestión del riesgo")</f>
        <v>1.6 Autoridad ambiental y gestión del riesgo</v>
      </c>
      <c r="D122"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2"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2" s="56" t="str">
        <f ca="1">IFERROR(__xludf.DUMMYFUNCTION("""COMPUTED_VALUE"""),"PAA")</f>
        <v>PAA</v>
      </c>
      <c r="G122" s="56" t="str">
        <f ca="1">IFERROR(__xludf.DUMMYFUNCTION("""COMPUTED_VALUE"""),"PNN Río Puré")</f>
        <v>PNN Río Puré</v>
      </c>
      <c r="H122" s="57" t="str">
        <f ca="1">IFERROR(__xludf.DUMMYFUNCTION("""COMPUTED_VALUE"""),"OTROS")</f>
        <v>OTROS</v>
      </c>
      <c r="I122" s="56" t="str">
        <f ca="1">IFERROR(__xludf.DUMMYFUNCTION("""COMPUTED_VALUE"""),"N/A")</f>
        <v>N/A</v>
      </c>
      <c r="J122" s="67">
        <f ca="1">IFERROR(__xludf.DUMMYFUNCTION("""COMPUTED_VALUE"""),1)</f>
        <v>1</v>
      </c>
      <c r="K122" s="59" t="str">
        <f ca="1">IFERROR(__xludf.DUMMYFUNCTION("""COMPUTED_VALUE"""),"   -")</f>
        <v xml:space="preserve">   -</v>
      </c>
      <c r="L122" s="56" t="str">
        <f ca="1">IFERROR(__xludf.DUMMYFUNCTION("""COMPUTED_VALUE"""),"Reporte en DRIVE 1 en SENDA 25,00")</f>
        <v>Reporte en DRIVE 1 en SENDA 25,00</v>
      </c>
      <c r="M122" s="56" t="str">
        <f ca="1">IFERROR(__xludf.DUMMYFUNCTION("""COMPUTED_VALUE"""),"Marisol Castro")</f>
        <v>Marisol Castro</v>
      </c>
      <c r="N122" s="56"/>
      <c r="O122" s="11"/>
      <c r="P122" s="56"/>
      <c r="Q122" s="56"/>
      <c r="R122" s="56"/>
      <c r="S122" s="56"/>
      <c r="T122" s="56"/>
      <c r="U122" s="56"/>
      <c r="V122" s="56"/>
      <c r="W122" s="56"/>
      <c r="X122" s="56"/>
      <c r="Y122" s="56"/>
      <c r="Z122" s="56"/>
      <c r="AA122" s="56"/>
      <c r="AB122" s="56"/>
      <c r="AC122" s="56"/>
      <c r="AD122" s="56"/>
      <c r="AE122" s="57"/>
      <c r="AF122" s="57"/>
      <c r="AG122" s="57"/>
      <c r="AH122" s="57"/>
      <c r="AI122" s="57"/>
      <c r="AJ122" s="60" t="s">
        <v>1180</v>
      </c>
    </row>
    <row r="123" spans="1:36" ht="14.25" customHeight="1">
      <c r="A123" s="1"/>
      <c r="B123" s="56" t="str">
        <f ca="1">IFERROR(__xludf.DUMMYFUNCTION("""COMPUTED_VALUE"""),"1. PROTEGER LA BELLEZA DE LA VIDA")</f>
        <v>1. PROTEGER LA BELLEZA DE LA VIDA</v>
      </c>
      <c r="C123" s="56" t="str">
        <f ca="1">IFERROR(__xludf.DUMMYFUNCTION("""COMPUTED_VALUE"""),"1.6 Autoridad ambiental y gestión del riesgo")</f>
        <v>1.6 Autoridad ambiental y gestión del riesgo</v>
      </c>
      <c r="D123"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3"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3" s="56" t="str">
        <f ca="1">IFERROR(__xludf.DUMMYFUNCTION("""COMPUTED_VALUE"""),"PAA")</f>
        <v>PAA</v>
      </c>
      <c r="G123" s="56" t="str">
        <f ca="1">IFERROR(__xludf.DUMMYFUNCTION("""COMPUTED_VALUE"""),"PNN Serranía de Chiribiquete")</f>
        <v>PNN Serranía de Chiribiquete</v>
      </c>
      <c r="H123" s="57" t="str">
        <f ca="1">IFERROR(__xludf.DUMMYFUNCTION("""COMPUTED_VALUE"""),"PGN")</f>
        <v>PGN</v>
      </c>
      <c r="I123" s="56" t="str">
        <f ca="1">IFERROR(__xludf.DUMMYFUNCTION("""COMPUTED_VALUE"""),"N/A")</f>
        <v>N/A</v>
      </c>
      <c r="J123" s="67">
        <f ca="1">IFERROR(__xludf.DUMMYFUNCTION("""COMPUTED_VALUE"""),0.5)</f>
        <v>0.5</v>
      </c>
      <c r="K123" s="59" t="str">
        <f ca="1">IFERROR(__xludf.DUMMYFUNCTION("""COMPUTED_VALUE"""),"   -")</f>
        <v xml:space="preserve">   -</v>
      </c>
      <c r="L123" s="56" t="str">
        <f ca="1">IFERROR(__xludf.DUMMYFUNCTION("""COMPUTED_VALUE"""),"Reporte en DRIVE 1 en SENDA 25,00")</f>
        <v>Reporte en DRIVE 1 en SENDA 25,00</v>
      </c>
      <c r="M123" s="56" t="str">
        <f ca="1">IFERROR(__xludf.DUMMYFUNCTION("""COMPUTED_VALUE"""),"Marisol Castro")</f>
        <v>Marisol Castro</v>
      </c>
      <c r="N123" s="56"/>
      <c r="O123" s="11"/>
      <c r="P123" s="56"/>
      <c r="Q123" s="56"/>
      <c r="R123" s="56"/>
      <c r="S123" s="56"/>
      <c r="T123" s="56"/>
      <c r="U123" s="56"/>
      <c r="V123" s="56"/>
      <c r="W123" s="56"/>
      <c r="X123" s="56"/>
      <c r="Y123" s="56"/>
      <c r="Z123" s="56"/>
      <c r="AA123" s="56"/>
      <c r="AB123" s="56"/>
      <c r="AC123" s="56"/>
      <c r="AD123" s="56"/>
      <c r="AE123" s="57"/>
      <c r="AF123" s="57"/>
      <c r="AG123" s="57"/>
      <c r="AH123" s="57"/>
      <c r="AI123" s="57"/>
      <c r="AJ123" s="60" t="s">
        <v>1180</v>
      </c>
    </row>
    <row r="124" spans="1:36" ht="14.25" customHeight="1">
      <c r="A124" s="1"/>
      <c r="B124" s="56" t="str">
        <f ca="1">IFERROR(__xludf.DUMMYFUNCTION("""COMPUTED_VALUE"""),"1. PROTEGER LA BELLEZA DE LA VIDA")</f>
        <v>1. PROTEGER LA BELLEZA DE LA VIDA</v>
      </c>
      <c r="C124" s="56" t="str">
        <f ca="1">IFERROR(__xludf.DUMMYFUNCTION("""COMPUTED_VALUE"""),"1.6 Autoridad ambiental y gestión del riesgo")</f>
        <v>1.6 Autoridad ambiental y gestión del riesgo</v>
      </c>
      <c r="D124"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4"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4" s="56" t="str">
        <f ca="1">IFERROR(__xludf.DUMMYFUNCTION("""COMPUTED_VALUE"""),"PAA")</f>
        <v>PAA</v>
      </c>
      <c r="G124" s="56" t="str">
        <f ca="1">IFERROR(__xludf.DUMMYFUNCTION("""COMPUTED_VALUE"""),"PNN Serranía de Chiribiquete")</f>
        <v>PNN Serranía de Chiribiquete</v>
      </c>
      <c r="H124" s="57" t="str">
        <f ca="1">IFERROR(__xludf.DUMMYFUNCTION("""COMPUTED_VALUE"""),"FONAM")</f>
        <v>FONAM</v>
      </c>
      <c r="I124" s="56" t="str">
        <f ca="1">IFERROR(__xludf.DUMMYFUNCTION("""COMPUTED_VALUE"""),"N/A")</f>
        <v>N/A</v>
      </c>
      <c r="J124" s="67">
        <f ca="1">IFERROR(__xludf.DUMMYFUNCTION("""COMPUTED_VALUE"""),0.2)</f>
        <v>0.2</v>
      </c>
      <c r="K124" s="59"/>
      <c r="L124" s="56"/>
      <c r="M124" s="56" t="str">
        <f ca="1">IFERROR(__xludf.DUMMYFUNCTION("""COMPUTED_VALUE"""),"Marisol Castro")</f>
        <v>Marisol Castro</v>
      </c>
      <c r="N124" s="56"/>
      <c r="O124" s="11"/>
      <c r="P124" s="56"/>
      <c r="Q124" s="56"/>
      <c r="R124" s="56"/>
      <c r="S124" s="56"/>
      <c r="T124" s="56"/>
      <c r="U124" s="56"/>
      <c r="V124" s="56"/>
      <c r="W124" s="56"/>
      <c r="X124" s="56"/>
      <c r="Y124" s="56"/>
      <c r="Z124" s="56"/>
      <c r="AA124" s="56"/>
      <c r="AB124" s="56"/>
      <c r="AC124" s="56"/>
      <c r="AD124" s="56"/>
      <c r="AE124" s="57"/>
      <c r="AF124" s="57"/>
      <c r="AG124" s="57"/>
      <c r="AH124" s="57"/>
      <c r="AI124" s="57"/>
      <c r="AJ124" s="60" t="s">
        <v>1180</v>
      </c>
    </row>
    <row r="125" spans="1:36" ht="14.25" hidden="1" customHeight="1">
      <c r="A125" s="1"/>
      <c r="B125" s="56" t="str">
        <f ca="1">IFERROR(__xludf.DUMMYFUNCTION("""COMPUTED_VALUE"""),"1. PROTEGER LA BELLEZA DE LA VIDA")</f>
        <v>1. PROTEGER LA BELLEZA DE LA VIDA</v>
      </c>
      <c r="C125" s="56" t="str">
        <f ca="1">IFERROR(__xludf.DUMMYFUNCTION("""COMPUTED_VALUE"""),"1.6 Autoridad ambiental y gestión del riesgo")</f>
        <v>1.6 Autoridad ambiental y gestión del riesgo</v>
      </c>
      <c r="D125"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5"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5" s="56" t="str">
        <f ca="1">IFERROR(__xludf.DUMMYFUNCTION("""COMPUTED_VALUE"""),"PAA")</f>
        <v>PAA</v>
      </c>
      <c r="G125" s="56" t="str">
        <f ca="1">IFERROR(__xludf.DUMMYFUNCTION("""COMPUTED_VALUE"""),"PNN Serranía de Chiribiquete")</f>
        <v>PNN Serranía de Chiribiquete</v>
      </c>
      <c r="H125" s="57" t="str">
        <f ca="1">IFERROR(__xludf.DUMMYFUNCTION("""COMPUTED_VALUE"""),"OTROS")</f>
        <v>OTROS</v>
      </c>
      <c r="I125" s="57" t="str">
        <f ca="1">IFERROR(__xludf.DUMMYFUNCTION("""COMPUTED_VALUE"""),"N/A")</f>
        <v>N/A</v>
      </c>
      <c r="J125" s="67">
        <f ca="1">IFERROR(__xludf.DUMMYFUNCTION("""COMPUTED_VALUE"""),0.3)</f>
        <v>0.3</v>
      </c>
      <c r="K125" s="59"/>
      <c r="L125" s="56"/>
      <c r="M125" s="56" t="str">
        <f ca="1">IFERROR(__xludf.DUMMYFUNCTION("""COMPUTED_VALUE"""),"Marisol Castro")</f>
        <v>Marisol Castro</v>
      </c>
      <c r="N125" s="56"/>
      <c r="O125" s="11"/>
      <c r="P125" s="56"/>
      <c r="Q125" s="56"/>
      <c r="R125" s="56"/>
      <c r="S125" s="56"/>
      <c r="T125" s="56"/>
      <c r="U125" s="56"/>
      <c r="V125" s="56"/>
      <c r="W125" s="56"/>
      <c r="X125" s="56"/>
      <c r="Y125" s="56"/>
      <c r="Z125" s="56"/>
      <c r="AA125" s="56"/>
      <c r="AB125" s="56"/>
      <c r="AC125" s="56"/>
      <c r="AD125" s="56"/>
      <c r="AE125" s="57"/>
      <c r="AF125" s="57"/>
      <c r="AG125" s="57"/>
      <c r="AH125" s="57"/>
      <c r="AI125" s="57"/>
      <c r="AJ125" s="60" t="s">
        <v>1180</v>
      </c>
    </row>
    <row r="126" spans="1:36" ht="14.25" hidden="1" customHeight="1">
      <c r="A126" s="1"/>
      <c r="B126" s="56" t="str">
        <f ca="1">IFERROR(__xludf.DUMMYFUNCTION("""COMPUTED_VALUE"""),"1. PROTEGER LA BELLEZA DE LA VIDA")</f>
        <v>1. PROTEGER LA BELLEZA DE LA VIDA</v>
      </c>
      <c r="C126" s="56" t="str">
        <f ca="1">IFERROR(__xludf.DUMMYFUNCTION("""COMPUTED_VALUE"""),"1.6 Autoridad ambiental y gestión del riesgo")</f>
        <v>1.6 Autoridad ambiental y gestión del riesgo</v>
      </c>
      <c r="D12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6"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6" s="56" t="str">
        <f ca="1">IFERROR(__xludf.DUMMYFUNCTION("""COMPUTED_VALUE"""),"PAA")</f>
        <v>PAA</v>
      </c>
      <c r="G126" s="56" t="str">
        <f ca="1">IFERROR(__xludf.DUMMYFUNCTION("""COMPUTED_VALUE"""),"PNN Serranía de los Churumbelos")</f>
        <v>PNN Serranía de los Churumbelos</v>
      </c>
      <c r="H126" s="57" t="str">
        <f ca="1">IFERROR(__xludf.DUMMYFUNCTION("""COMPUTED_VALUE"""),"PGN")</f>
        <v>PGN</v>
      </c>
      <c r="I126" s="57" t="str">
        <f ca="1">IFERROR(__xludf.DUMMYFUNCTION("""COMPUTED_VALUE"""),"N/A")</f>
        <v>N/A</v>
      </c>
      <c r="J126" s="67">
        <f ca="1">IFERROR(__xludf.DUMMYFUNCTION("""COMPUTED_VALUE"""),1)</f>
        <v>1</v>
      </c>
      <c r="K126" s="59" t="str">
        <f ca="1">IFERROR(__xludf.DUMMYFUNCTION("""COMPUTED_VALUE"""),"   -")</f>
        <v xml:space="preserve">   -</v>
      </c>
      <c r="L126" s="56" t="str">
        <f ca="1">IFERROR(__xludf.DUMMYFUNCTION("""COMPUTED_VALUE"""),"Reporte en DRIVE 1 en SENDA 25,00")</f>
        <v>Reporte en DRIVE 1 en SENDA 25,00</v>
      </c>
      <c r="M126" s="56" t="str">
        <f ca="1">IFERROR(__xludf.DUMMYFUNCTION("""COMPUTED_VALUE"""),"Marisol Castro")</f>
        <v>Marisol Castro</v>
      </c>
      <c r="N126" s="56"/>
      <c r="O126" s="11"/>
      <c r="P126" s="56"/>
      <c r="Q126" s="56"/>
      <c r="R126" s="56"/>
      <c r="S126" s="56"/>
      <c r="T126" s="56"/>
      <c r="U126" s="56"/>
      <c r="V126" s="56"/>
      <c r="W126" s="56"/>
      <c r="X126" s="56"/>
      <c r="Y126" s="56"/>
      <c r="Z126" s="56"/>
      <c r="AA126" s="56"/>
      <c r="AB126" s="56"/>
      <c r="AC126" s="56"/>
      <c r="AD126" s="56"/>
      <c r="AE126" s="57"/>
      <c r="AF126" s="57"/>
      <c r="AG126" s="57"/>
      <c r="AH126" s="57"/>
      <c r="AI126" s="57"/>
      <c r="AJ126" s="60" t="s">
        <v>1180</v>
      </c>
    </row>
    <row r="127" spans="1:36" ht="14.25" hidden="1" customHeight="1">
      <c r="A127" s="1"/>
      <c r="B127" s="56" t="str">
        <f ca="1">IFERROR(__xludf.DUMMYFUNCTION("""COMPUTED_VALUE"""),"1. PROTEGER LA BELLEZA DE LA VIDA")</f>
        <v>1. PROTEGER LA BELLEZA DE LA VIDA</v>
      </c>
      <c r="C127" s="56" t="str">
        <f ca="1">IFERROR(__xludf.DUMMYFUNCTION("""COMPUTED_VALUE"""),"1.6 Autoridad ambiental y gestión del riesgo")</f>
        <v>1.6 Autoridad ambiental y gestión del riesgo</v>
      </c>
      <c r="D12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7"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7" s="56" t="str">
        <f ca="1">IFERROR(__xludf.DUMMYFUNCTION("""COMPUTED_VALUE"""),"PAA")</f>
        <v>PAA</v>
      </c>
      <c r="G127" s="56" t="str">
        <f ca="1">IFERROR(__xludf.DUMMYFUNCTION("""COMPUTED_VALUE"""),"PNN Yaigojé Apaporis")</f>
        <v>PNN Yaigojé Apaporis</v>
      </c>
      <c r="H127" s="57" t="str">
        <f ca="1">IFERROR(__xludf.DUMMYFUNCTION("""COMPUTED_VALUE"""),"PGN")</f>
        <v>PGN</v>
      </c>
      <c r="I127" s="57" t="str">
        <f ca="1">IFERROR(__xludf.DUMMYFUNCTION("""COMPUTED_VALUE"""),"N/A")</f>
        <v>N/A</v>
      </c>
      <c r="J127" s="67">
        <f ca="1">IFERROR(__xludf.DUMMYFUNCTION("""COMPUTED_VALUE"""),1)</f>
        <v>1</v>
      </c>
      <c r="K127" s="59" t="str">
        <f ca="1">IFERROR(__xludf.DUMMYFUNCTION("""COMPUTED_VALUE"""),"   -")</f>
        <v xml:space="preserve">   -</v>
      </c>
      <c r="L127" s="56" t="str">
        <f ca="1">IFERROR(__xludf.DUMMYFUNCTION("""COMPUTED_VALUE"""),"Reporte en DRIVE 1 en SENDA 25,00")</f>
        <v>Reporte en DRIVE 1 en SENDA 25,00</v>
      </c>
      <c r="M127" s="56" t="str">
        <f ca="1">IFERROR(__xludf.DUMMYFUNCTION("""COMPUTED_VALUE"""),"Marisol Castro")</f>
        <v>Marisol Castro</v>
      </c>
      <c r="N127" s="56"/>
      <c r="O127" s="11"/>
      <c r="P127" s="56"/>
      <c r="Q127" s="56"/>
      <c r="R127" s="56"/>
      <c r="S127" s="56"/>
      <c r="T127" s="56"/>
      <c r="U127" s="56"/>
      <c r="V127" s="56"/>
      <c r="W127" s="56"/>
      <c r="X127" s="56"/>
      <c r="Y127" s="56"/>
      <c r="Z127" s="56"/>
      <c r="AA127" s="56"/>
      <c r="AB127" s="56"/>
      <c r="AC127" s="56"/>
      <c r="AD127" s="56"/>
      <c r="AE127" s="57"/>
      <c r="AF127" s="57"/>
      <c r="AG127" s="57"/>
      <c r="AH127" s="57"/>
      <c r="AI127" s="57"/>
      <c r="AJ127" s="60" t="s">
        <v>1180</v>
      </c>
    </row>
    <row r="128" spans="1:36" ht="14.25" hidden="1" customHeight="1">
      <c r="A128" s="1"/>
      <c r="B128" s="56" t="str">
        <f ca="1">IFERROR(__xludf.DUMMYFUNCTION("""COMPUTED_VALUE"""),"1. PROTEGER LA BELLEZA DE LA VIDA")</f>
        <v>1. PROTEGER LA BELLEZA DE LA VIDA</v>
      </c>
      <c r="C128" s="56" t="str">
        <f ca="1">IFERROR(__xludf.DUMMYFUNCTION("""COMPUTED_VALUE"""),"1.6 Autoridad ambiental y gestión del riesgo")</f>
        <v>1.6 Autoridad ambiental y gestión del riesgo</v>
      </c>
      <c r="D128"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8"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8" s="56" t="str">
        <f ca="1">IFERROR(__xludf.DUMMYFUNCTION("""COMPUTED_VALUE"""),"PAA")</f>
        <v>PAA</v>
      </c>
      <c r="G128" s="56" t="str">
        <f ca="1">IFERROR(__xludf.DUMMYFUNCTION("""COMPUTED_VALUE"""),"RNN Nukak")</f>
        <v>RNN Nukak</v>
      </c>
      <c r="H128" s="57" t="str">
        <f ca="1">IFERROR(__xludf.DUMMYFUNCTION("""COMPUTED_VALUE"""),"PGN")</f>
        <v>PGN</v>
      </c>
      <c r="I128" s="57" t="str">
        <f ca="1">IFERROR(__xludf.DUMMYFUNCTION("""COMPUTED_VALUE"""),"N/A")</f>
        <v>N/A</v>
      </c>
      <c r="J128" s="67">
        <f ca="1">IFERROR(__xludf.DUMMYFUNCTION("""COMPUTED_VALUE"""),1)</f>
        <v>1</v>
      </c>
      <c r="K128" s="59" t="str">
        <f ca="1">IFERROR(__xludf.DUMMYFUNCTION("""COMPUTED_VALUE"""),"   -")</f>
        <v xml:space="preserve">   -</v>
      </c>
      <c r="L128" s="56" t="str">
        <f ca="1">IFERROR(__xludf.DUMMYFUNCTION("""COMPUTED_VALUE"""),"Reporte en DRIVE 1 en SENDA 25,00")</f>
        <v>Reporte en DRIVE 1 en SENDA 25,00</v>
      </c>
      <c r="M128" s="56" t="str">
        <f ca="1">IFERROR(__xludf.DUMMYFUNCTION("""COMPUTED_VALUE"""),"Marisol Castro")</f>
        <v>Marisol Castro</v>
      </c>
      <c r="N128" s="56"/>
      <c r="O128" s="11"/>
      <c r="P128" s="56"/>
      <c r="Q128" s="56"/>
      <c r="R128" s="56"/>
      <c r="S128" s="56"/>
      <c r="T128" s="56"/>
      <c r="U128" s="56"/>
      <c r="V128" s="56"/>
      <c r="W128" s="56"/>
      <c r="X128" s="56"/>
      <c r="Y128" s="56"/>
      <c r="Z128" s="56"/>
      <c r="AA128" s="56"/>
      <c r="AB128" s="56"/>
      <c r="AC128" s="56"/>
      <c r="AD128" s="56"/>
      <c r="AE128" s="57"/>
      <c r="AF128" s="57"/>
      <c r="AG128" s="57"/>
      <c r="AH128" s="57"/>
      <c r="AI128" s="57"/>
      <c r="AJ128" s="60" t="s">
        <v>1180</v>
      </c>
    </row>
    <row r="129" spans="1:36" ht="14.25" hidden="1" customHeight="1">
      <c r="A129" s="1"/>
      <c r="B129" s="56" t="str">
        <f ca="1">IFERROR(__xludf.DUMMYFUNCTION("""COMPUTED_VALUE"""),"1. PROTEGER LA BELLEZA DE LA VIDA")</f>
        <v>1. PROTEGER LA BELLEZA DE LA VIDA</v>
      </c>
      <c r="C129" s="56" t="str">
        <f ca="1">IFERROR(__xludf.DUMMYFUNCTION("""COMPUTED_VALUE"""),"1.6 Autoridad ambiental y gestión del riesgo")</f>
        <v>1.6 Autoridad ambiental y gestión del riesgo</v>
      </c>
      <c r="D129"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29"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29" s="56" t="str">
        <f ca="1">IFERROR(__xludf.DUMMYFUNCTION("""COMPUTED_VALUE"""),"PAA")</f>
        <v>PAA</v>
      </c>
      <c r="G129" s="56" t="str">
        <f ca="1">IFERROR(__xludf.DUMMYFUNCTION("""COMPUTED_VALUE"""),"RNN Puinawai")</f>
        <v>RNN Puinawai</v>
      </c>
      <c r="H129" s="57" t="str">
        <f ca="1">IFERROR(__xludf.DUMMYFUNCTION("""COMPUTED_VALUE"""),"GESTIÓN")</f>
        <v>GESTIÓN</v>
      </c>
      <c r="I129" s="57" t="str">
        <f ca="1">IFERROR(__xludf.DUMMYFUNCTION("""COMPUTED_VALUE"""),"N/A")</f>
        <v>N/A</v>
      </c>
      <c r="J129" s="83">
        <f ca="1">IFERROR(__xludf.DUMMYFUNCTION("""COMPUTED_VALUE"""),1)</f>
        <v>1</v>
      </c>
      <c r="K129" s="59" t="str">
        <f ca="1">IFERROR(__xludf.DUMMYFUNCTION("""COMPUTED_VALUE"""),"   -")</f>
        <v xml:space="preserve">   -</v>
      </c>
      <c r="L129" s="56" t="str">
        <f ca="1">IFERROR(__xludf.DUMMYFUNCTION("""COMPUTED_VALUE"""),"Reporte en DRIVE 1 en SENDA 25,00")</f>
        <v>Reporte en DRIVE 1 en SENDA 25,00</v>
      </c>
      <c r="M129" s="56" t="str">
        <f ca="1">IFERROR(__xludf.DUMMYFUNCTION("""COMPUTED_VALUE"""),"Marisol Castro")</f>
        <v>Marisol Castro</v>
      </c>
      <c r="N129" s="56"/>
      <c r="O129" s="11"/>
      <c r="P129" s="56"/>
      <c r="Q129" s="56"/>
      <c r="R129" s="56"/>
      <c r="S129" s="56"/>
      <c r="T129" s="56"/>
      <c r="U129" s="56"/>
      <c r="V129" s="56"/>
      <c r="W129" s="56"/>
      <c r="X129" s="56"/>
      <c r="Y129" s="56"/>
      <c r="Z129" s="56"/>
      <c r="AA129" s="56"/>
      <c r="AB129" s="56"/>
      <c r="AC129" s="56"/>
      <c r="AD129" s="56"/>
      <c r="AE129" s="57"/>
      <c r="AF129" s="57"/>
      <c r="AG129" s="57"/>
      <c r="AH129" s="57"/>
      <c r="AI129" s="57"/>
      <c r="AJ129" s="60" t="s">
        <v>1180</v>
      </c>
    </row>
    <row r="130" spans="1:36" ht="14.25" hidden="1" customHeight="1">
      <c r="A130" s="1"/>
      <c r="B130" s="56" t="str">
        <f ca="1">IFERROR(__xludf.DUMMYFUNCTION("""COMPUTED_VALUE"""),"1. PROTEGER LA BELLEZA DE LA VIDA")</f>
        <v>1. PROTEGER LA BELLEZA DE LA VIDA</v>
      </c>
      <c r="C130" s="56" t="str">
        <f ca="1">IFERROR(__xludf.DUMMYFUNCTION("""COMPUTED_VALUE"""),"1.6 Autoridad ambiental y gestión del riesgo")</f>
        <v>1.6 Autoridad ambiental y gestión del riesgo</v>
      </c>
      <c r="D130"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0"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0" s="56" t="str">
        <f ca="1">IFERROR(__xludf.DUMMYFUNCTION("""COMPUTED_VALUE"""),"PAA")</f>
        <v>PAA</v>
      </c>
      <c r="G130" s="56" t="str">
        <f ca="1">IFERROR(__xludf.DUMMYFUNCTION("""COMPUTED_VALUE"""),"PNN Cahuinarí")</f>
        <v>PNN Cahuinarí</v>
      </c>
      <c r="H130" s="57" t="str">
        <f ca="1">IFERROR(__xludf.DUMMYFUNCTION("""COMPUTED_VALUE"""),"PGN")</f>
        <v>PGN</v>
      </c>
      <c r="I130" s="57" t="str">
        <f ca="1">IFERROR(__xludf.DUMMYFUNCTION("""COMPUTED_VALUE"""),"N/A")</f>
        <v>N/A</v>
      </c>
      <c r="J130" s="67">
        <f ca="1">IFERROR(__xludf.DUMMYFUNCTION("""COMPUTED_VALUE"""),1)</f>
        <v>1</v>
      </c>
      <c r="K130" s="59" t="str">
        <f ca="1">IFERROR(__xludf.DUMMYFUNCTION("""COMPUTED_VALUE"""),"   -")</f>
        <v xml:space="preserve">   -</v>
      </c>
      <c r="L130" s="56" t="str">
        <f ca="1">IFERROR(__xludf.DUMMYFUNCTION("""COMPUTED_VALUE"""),"Reporte en DRIVE 1 en SENDA 25,00")</f>
        <v>Reporte en DRIVE 1 en SENDA 25,00</v>
      </c>
      <c r="M130" s="56" t="str">
        <f ca="1">IFERROR(__xludf.DUMMYFUNCTION("""COMPUTED_VALUE"""),"Marisol Castro")</f>
        <v>Marisol Castro</v>
      </c>
      <c r="N130" s="56"/>
      <c r="O130" s="11"/>
      <c r="P130" s="56"/>
      <c r="Q130" s="56"/>
      <c r="R130" s="56"/>
      <c r="S130" s="56"/>
      <c r="T130" s="56"/>
      <c r="U130" s="56"/>
      <c r="V130" s="56"/>
      <c r="W130" s="56"/>
      <c r="X130" s="56"/>
      <c r="Y130" s="56"/>
      <c r="Z130" s="56"/>
      <c r="AA130" s="56"/>
      <c r="AB130" s="56"/>
      <c r="AC130" s="56"/>
      <c r="AD130" s="56"/>
      <c r="AE130" s="57"/>
      <c r="AF130" s="57"/>
      <c r="AG130" s="57"/>
      <c r="AH130" s="57"/>
      <c r="AI130" s="57"/>
      <c r="AJ130" s="60" t="s">
        <v>1180</v>
      </c>
    </row>
    <row r="131" spans="1:36" ht="96" hidden="1" customHeight="1">
      <c r="A131" s="1"/>
      <c r="B131" s="56" t="str">
        <f ca="1">IFERROR(__xludf.DUMMYFUNCTION("""COMPUTED_VALUE"""),"1. PROTEGER LA BELLEZA DE LA VIDA")</f>
        <v>1. PROTEGER LA BELLEZA DE LA VIDA</v>
      </c>
      <c r="C131" s="56" t="str">
        <f ca="1">IFERROR(__xludf.DUMMYFUNCTION("""COMPUTED_VALUE"""),"1.6 Autoridad ambiental y gestión del riesgo")</f>
        <v>1.6 Autoridad ambiental y gestión del riesgo</v>
      </c>
      <c r="D131"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1" s="56" t="str">
        <f ca="1">IFERROR(__xludf.DUMMYFUNCTION("""COMPUTED_VALUE"""),"Informe de PVC (aprobado por el SGC)
Anexos del informe: Formato M4-FO-06 Programación trimestral de recorridos de PVC. Se anexa el formato del siguiente trimestre a programar. Formato M4-FO-07 Ejecución trimestral de recorridos de PVC. Se anexa el forma"&amp;"to PDF ejecutado (Formato disponible en SMART). Acta única de control al tráfico ilegal de flora y fauna silvestre (Se anexa la copia de este informe únicamente cuando en el periodo de reporte se presenten eventos de tráfico ilegal de flora y fauna y haya"&amp;" sido registrado en la plataforma SMART). Reporte de aplicativo según sea el caso (Skylight, Global Fishing  Watch, Marine Traffic, o similares), donde se denote la detección de la presión antrópica de pesca ilegal con sus respectivas coordenadas e identi"&amp;"ficación de la embarcación si aplica.")</f>
        <v>Informe de PVC (aprobado por el SGC)
Anexos del informe: Formato M4-FO-06 Programación trimestral de recorridos de PVC. Se anexa el formato del siguiente trimestre a programar. Formato M4-FO-07 Ejecución trimestral de recorridos de PVC. Se anexa el formato PDF ejecutado (Formato disponible en SMART). Acta única de control al tráfico ilegal de flora y fauna silvestre (Se anexa la copia de este informe únicamente cuando en el periodo de reporte se presenten eventos de tráfico ilegal de flora y fauna y haya sido registrado en la plataforma SMART). Reporte de aplicativo según sea el caso (Skylight, Global Fishing  Watch, Marine Traffic, o similares), donde se denote la detección de la presión antrópica de pesca ilegal con sus respectivas coordenadas e identificación de la embarcación si aplica.</v>
      </c>
      <c r="F131" s="56" t="str">
        <f ca="1">IFERROR(__xludf.DUMMYFUNCTION("""COMPUTED_VALUE"""),"PAA")</f>
        <v>PAA</v>
      </c>
      <c r="G131" s="56" t="str">
        <f ca="1">IFERROR(__xludf.DUMMYFUNCTION("""COMPUTED_VALUE"""),"SF Plantas Medicinales Orito Ingi - Ande")</f>
        <v>SF Plantas Medicinales Orito Ingi - Ande</v>
      </c>
      <c r="H131" s="57" t="str">
        <f ca="1">IFERROR(__xludf.DUMMYFUNCTION("""COMPUTED_VALUE"""),"GESTIÓN")</f>
        <v>GESTIÓN</v>
      </c>
      <c r="I131" s="57" t="str">
        <f ca="1">IFERROR(__xludf.DUMMYFUNCTION("""COMPUTED_VALUE"""),"N/A")</f>
        <v>N/A</v>
      </c>
      <c r="J131" s="67">
        <f ca="1">IFERROR(__xludf.DUMMYFUNCTION("""COMPUTED_VALUE"""),1)</f>
        <v>1</v>
      </c>
      <c r="K131" s="59" t="str">
        <f ca="1">IFERROR(__xludf.DUMMYFUNCTION("""COMPUTED_VALUE"""),"   -")</f>
        <v xml:space="preserve">   -</v>
      </c>
      <c r="L131" s="56" t="str">
        <f ca="1">IFERROR(__xludf.DUMMYFUNCTION("""COMPUTED_VALUE"""),"Reporte en DRIVE 1 en SENDA 25,00")</f>
        <v>Reporte en DRIVE 1 en SENDA 25,00</v>
      </c>
      <c r="M131" s="56" t="str">
        <f ca="1">IFERROR(__xludf.DUMMYFUNCTION("""COMPUTED_VALUE"""),"Marisol Castro")</f>
        <v>Marisol Castro</v>
      </c>
      <c r="N131" s="56"/>
      <c r="O131" s="11"/>
      <c r="P131" s="56"/>
      <c r="Q131" s="56"/>
      <c r="R131" s="56"/>
      <c r="S131" s="56"/>
      <c r="T131" s="56"/>
      <c r="U131" s="56"/>
      <c r="V131" s="56"/>
      <c r="W131" s="56"/>
      <c r="X131" s="56"/>
      <c r="Y131" s="56"/>
      <c r="Z131" s="56"/>
      <c r="AA131" s="56"/>
      <c r="AB131" s="56"/>
      <c r="AC131" s="56"/>
      <c r="AD131" s="56"/>
      <c r="AE131" s="57"/>
      <c r="AF131" s="57"/>
      <c r="AG131" s="57"/>
      <c r="AH131" s="57"/>
      <c r="AI131" s="57"/>
      <c r="AJ131" s="60" t="s">
        <v>1180</v>
      </c>
    </row>
    <row r="132" spans="1:36" ht="14.25" hidden="1" customHeight="1">
      <c r="A132" s="1"/>
      <c r="B132" s="56" t="str">
        <f ca="1">IFERROR(__xludf.DUMMYFUNCTION("""COMPUTED_VALUE"""),"1. PROTEGER LA BELLEZA DE LA VIDA")</f>
        <v>1. PROTEGER LA BELLEZA DE LA VIDA</v>
      </c>
      <c r="C132" s="56" t="str">
        <f ca="1">IFERROR(__xludf.DUMMYFUNCTION("""COMPUTED_VALUE"""),"1.6 Autoridad ambiental y gestión del riesgo")</f>
        <v>1.6 Autoridad ambiental y gestión del riesgo</v>
      </c>
      <c r="D132" s="56" t="str">
        <f ca="1">IFERROR(__xludf.DUMMYFUNCTION("""COMPUTED_VALUE"""),"Kilómetros de perímetro del limite precisados")</f>
        <v>Kilómetros de perímetro del limite precisados</v>
      </c>
      <c r="E132" s="56" t="str">
        <f ca="1">IFERROR(__xludf.DUMMYFUNCTION("""COMPUTED_VALUE"""),"Concepto técnico firmado.")</f>
        <v>Concepto técnico firmado.</v>
      </c>
      <c r="F132" s="57" t="str">
        <f ca="1">IFERROR(__xludf.DUMMYFUNCTION("""COMPUTED_VALUE"""),"PAA")</f>
        <v>PAA</v>
      </c>
      <c r="G132" s="56" t="str">
        <f ca="1">IFERROR(__xludf.DUMMYFUNCTION("""COMPUTED_VALUE"""),"DTAM")</f>
        <v>DTAM</v>
      </c>
      <c r="H132" s="57" t="str">
        <f ca="1">IFERROR(__xludf.DUMMYFUNCTION("""COMPUTED_VALUE"""),"GESTIÓN")</f>
        <v>GESTIÓN</v>
      </c>
      <c r="I132" s="57" t="str">
        <f ca="1">IFERROR(__xludf.DUMMYFUNCTION("""COMPUTED_VALUE"""),"N/A")</f>
        <v>N/A</v>
      </c>
      <c r="J132" s="57">
        <f ca="1">IFERROR(__xludf.DUMMYFUNCTION("""COMPUTED_VALUE"""),662.66)</f>
        <v>662.66</v>
      </c>
      <c r="K132" s="59" t="str">
        <f ca="1">IFERROR(__xludf.DUMMYFUNCTION("""COMPUTED_VALUE"""),"   -")</f>
        <v xml:space="preserve">   -</v>
      </c>
      <c r="L132" s="56" t="str">
        <f ca="1">IFERROR(__xludf.DUMMYFUNCTION("""COMPUTED_VALUE"""),"Reporte de 662,66 en DRIVE y SENDA ultimo trimestre")</f>
        <v>Reporte de 662,66 en DRIVE y SENDA ultimo trimestre</v>
      </c>
      <c r="M132" s="56" t="str">
        <f ca="1">IFERROR(__xludf.DUMMYFUNCTION("""COMPUTED_VALUE"""),"Mateo Pulido")</f>
        <v>Mateo Pulido</v>
      </c>
      <c r="N132" s="56"/>
      <c r="O132" s="11"/>
      <c r="P132" s="56"/>
      <c r="Q132" s="56"/>
      <c r="R132" s="56"/>
      <c r="S132" s="56"/>
      <c r="T132" s="56"/>
      <c r="U132" s="56"/>
      <c r="V132" s="56"/>
      <c r="W132" s="56"/>
      <c r="X132" s="56"/>
      <c r="Y132" s="56"/>
      <c r="Z132" s="56"/>
      <c r="AA132" s="56"/>
      <c r="AB132" s="56"/>
      <c r="AC132" s="56"/>
      <c r="AD132" s="56"/>
      <c r="AE132" s="57"/>
      <c r="AF132" s="57"/>
      <c r="AG132" s="57"/>
      <c r="AH132" s="57"/>
      <c r="AI132" s="57"/>
      <c r="AJ132" s="60" t="s">
        <v>1180</v>
      </c>
    </row>
    <row r="133" spans="1:36" ht="14.25" hidden="1" customHeight="1">
      <c r="A133" s="1"/>
      <c r="B133" s="56" t="str">
        <f ca="1">IFERROR(__xludf.DUMMYFUNCTION("""COMPUTED_VALUE"""),"1. PROTEGER LA BELLEZA DE LA VIDA")</f>
        <v>1. PROTEGER LA BELLEZA DE LA VIDA</v>
      </c>
      <c r="C133" s="56" t="str">
        <f ca="1">IFERROR(__xludf.DUMMYFUNCTION("""COMPUTED_VALUE"""),"1.6 Autoridad ambiental y gestión del riesgo")</f>
        <v>1.6 Autoridad ambiental y gestión del riesgo</v>
      </c>
      <c r="D133" s="56" t="str">
        <f ca="1">IFERROR(__xludf.DUMMYFUNCTION("""COMPUTED_VALUE"""),"Kilómetros de perímetro del limite precisados")</f>
        <v>Kilómetros de perímetro del limite precisados</v>
      </c>
      <c r="E133" s="56"/>
      <c r="F133" s="56" t="str">
        <f ca="1">IFERROR(__xludf.DUMMYFUNCTION("""COMPUTED_VALUE"""),"PAA")</f>
        <v>PAA</v>
      </c>
      <c r="G133" s="56" t="str">
        <f ca="1">IFERROR(__xludf.DUMMYFUNCTION("""COMPUTED_VALUE"""),"PNN Serranía de Chiribiquete")</f>
        <v>PNN Serranía de Chiribiquete</v>
      </c>
      <c r="H133" s="57" t="str">
        <f ca="1">IFERROR(__xludf.DUMMYFUNCTION("""COMPUTED_VALUE"""),"OTROS")</f>
        <v>OTROS</v>
      </c>
      <c r="I133" s="57" t="str">
        <f ca="1">IFERROR(__xludf.DUMMYFUNCTION("""COMPUTED_VALUE"""),"N/A")</f>
        <v>N/A</v>
      </c>
      <c r="J133" s="57">
        <f ca="1">IFERROR(__xludf.DUMMYFUNCTION("""COMPUTED_VALUE"""),500)</f>
        <v>500</v>
      </c>
      <c r="K133" s="59"/>
      <c r="L133" s="56"/>
      <c r="M133" s="56" t="str">
        <f ca="1">IFERROR(__xludf.DUMMYFUNCTION("""COMPUTED_VALUE"""),"Mateo Pulido")</f>
        <v>Mateo Pulido</v>
      </c>
      <c r="N133" s="56"/>
      <c r="O133" s="11"/>
      <c r="P133" s="56"/>
      <c r="Q133" s="56"/>
      <c r="R133" s="56"/>
      <c r="S133" s="56"/>
      <c r="T133" s="56"/>
      <c r="U133" s="56"/>
      <c r="V133" s="56"/>
      <c r="W133" s="56"/>
      <c r="X133" s="56"/>
      <c r="Y133" s="56"/>
      <c r="Z133" s="56"/>
      <c r="AA133" s="56"/>
      <c r="AB133" s="56"/>
      <c r="AC133" s="56"/>
      <c r="AD133" s="56"/>
      <c r="AE133" s="57"/>
      <c r="AF133" s="57"/>
      <c r="AG133" s="57"/>
      <c r="AH133" s="57"/>
      <c r="AI133" s="57"/>
      <c r="AJ133" s="60" t="s">
        <v>1180</v>
      </c>
    </row>
    <row r="134" spans="1:36" ht="14.25" hidden="1" customHeight="1">
      <c r="A134" s="1"/>
      <c r="B134" s="56" t="str">
        <f ca="1">IFERROR(__xludf.DUMMYFUNCTION("""COMPUTED_VALUE"""),"1. PROTEGER LA BELLEZA DE LA VIDA")</f>
        <v>1. PROTEGER LA BELLEZA DE LA VIDA</v>
      </c>
      <c r="C134" s="56" t="str">
        <f ca="1">IFERROR(__xludf.DUMMYFUNCTION("""COMPUTED_VALUE"""),"1.6 Autoridad ambiental y gestión del riesgo")</f>
        <v>1.6 Autoridad ambiental y gestión del riesgo</v>
      </c>
      <c r="D134" s="56" t="str">
        <f ca="1">IFERROR(__xludf.DUMMYFUNCTION("""COMPUTED_VALUE"""),"Kilómetros de perímetro del limite precisados")</f>
        <v>Kilómetros de perímetro del limite precisados</v>
      </c>
      <c r="E134" s="56"/>
      <c r="F134" s="56" t="str">
        <f ca="1">IFERROR(__xludf.DUMMYFUNCTION("""COMPUTED_VALUE"""),"PAA")</f>
        <v>PAA</v>
      </c>
      <c r="G134" s="56" t="str">
        <f ca="1">IFERROR(__xludf.DUMMYFUNCTION("""COMPUTED_VALUE"""),"RNN Puinawai")</f>
        <v>RNN Puinawai</v>
      </c>
      <c r="H134" s="57" t="str">
        <f ca="1">IFERROR(__xludf.DUMMYFUNCTION("""COMPUTED_VALUE"""),"FONAM")</f>
        <v>FONAM</v>
      </c>
      <c r="I134" s="57" t="str">
        <f ca="1">IFERROR(__xludf.DUMMYFUNCTION("""COMPUTED_VALUE"""),"N/A")</f>
        <v>N/A</v>
      </c>
      <c r="J134" s="57">
        <f ca="1">IFERROR(__xludf.DUMMYFUNCTION("""COMPUTED_VALUE"""),70)</f>
        <v>70</v>
      </c>
      <c r="K134" s="59"/>
      <c r="L134" s="56"/>
      <c r="M134" s="56" t="str">
        <f ca="1">IFERROR(__xludf.DUMMYFUNCTION("""COMPUTED_VALUE"""),"Mateo Pulido")</f>
        <v>Mateo Pulido</v>
      </c>
      <c r="N134" s="56"/>
      <c r="O134" s="11"/>
      <c r="P134" s="56"/>
      <c r="Q134" s="56"/>
      <c r="R134" s="56"/>
      <c r="S134" s="56"/>
      <c r="T134" s="56"/>
      <c r="U134" s="56"/>
      <c r="V134" s="56"/>
      <c r="W134" s="56"/>
      <c r="X134" s="56"/>
      <c r="Y134" s="56"/>
      <c r="Z134" s="56"/>
      <c r="AA134" s="56"/>
      <c r="AB134" s="56"/>
      <c r="AC134" s="56"/>
      <c r="AD134" s="56"/>
      <c r="AE134" s="57"/>
      <c r="AF134" s="57"/>
      <c r="AG134" s="57"/>
      <c r="AH134" s="57"/>
      <c r="AI134" s="57"/>
      <c r="AJ134" s="60" t="s">
        <v>1180</v>
      </c>
    </row>
    <row r="135" spans="1:36" ht="14.25" hidden="1" customHeight="1">
      <c r="A135" s="1"/>
      <c r="B135" s="56" t="str">
        <f ca="1">IFERROR(__xludf.DUMMYFUNCTION("""COMPUTED_VALUE"""),"1. PROTEGER LA BELLEZA DE LA VIDA")</f>
        <v>1. PROTEGER LA BELLEZA DE LA VIDA</v>
      </c>
      <c r="C135" s="56" t="str">
        <f ca="1">IFERROR(__xludf.DUMMYFUNCTION("""COMPUTED_VALUE"""),"1.6 Autoridad ambiental y gestión del riesgo")</f>
        <v>1.6 Autoridad ambiental y gestión del riesgo</v>
      </c>
      <c r="D135" s="56" t="str">
        <f ca="1">IFERROR(__xludf.DUMMYFUNCTION("""COMPUTED_VALUE"""),"Porcentaje de conductas materia de investigación que pueden constituir infracción ambiental abordadas desde la función policiva y/o sancionatoria")</f>
        <v>Porcentaje de conductas materia de investigación que pueden constituir infracción ambiental abordadas desde la función policiva y/o sancionatoria</v>
      </c>
      <c r="E135" s="56" t="str">
        <f ca="1">IFERROR(__xludf.DUMMYFUNCTION("""COMPUTED_VALUE"""),"Formato: CARACTERIZACIÓN DE LA PRESUNTA INFRACCIÓN AMBIENTAL 
Actos y/o actuaciones administrativas, que deberán cargar las AP, DTs y GTEA, en el Drive que permite la verificación del cumplimiento del indicador conforme al ámbito de sus competencias reso"&amp;"lución 476 del 2012, procedimiento sancionatorio ambiental acogido por la entidad.")</f>
        <v>Formato: CARACTERIZACIÓN DE LA PRESUNTA INFRACCIÓN AMBIENTAL 
Actos y/o actuaciones administrativas, que deberán cargar las AP, DTs y GTEA, en el Drive que permite la verificación del cumplimiento del indicador conforme al ámbito de sus competencias resolución 476 del 2012, procedimiento sancionatorio ambiental acogido por la entidad.</v>
      </c>
      <c r="F135" s="56" t="str">
        <f ca="1">IFERROR(__xludf.DUMMYFUNCTION("""COMPUTED_VALUE"""),"PAA")</f>
        <v>PAA</v>
      </c>
      <c r="G135" s="56" t="str">
        <f ca="1">IFERROR(__xludf.DUMMYFUNCTION("""COMPUTED_VALUE"""),"DTAM")</f>
        <v>DTAM</v>
      </c>
      <c r="H135" s="57" t="str">
        <f ca="1">IFERROR(__xludf.DUMMYFUNCTION("""COMPUTED_VALUE"""),"PGN")</f>
        <v>PGN</v>
      </c>
      <c r="I135" s="57" t="str">
        <f ca="1">IFERROR(__xludf.DUMMYFUNCTION("""COMPUTED_VALUE"""),"N/A")</f>
        <v>N/A</v>
      </c>
      <c r="J135" s="67">
        <f ca="1">IFERROR(__xludf.DUMMYFUNCTION("""COMPUTED_VALUE"""),0.5714)</f>
        <v>0.57140000000000002</v>
      </c>
      <c r="K135" s="59">
        <f ca="1">IFERROR(__xludf.DUMMYFUNCTION("""COMPUTED_VALUE"""),77158873)</f>
        <v>77158873</v>
      </c>
      <c r="L135" s="56" t="str">
        <f ca="1">IFERROR(__xludf.DUMMYFUNCTION("""COMPUTED_VALUE"""),"Pendiente rectificar Meta con NC")</f>
        <v>Pendiente rectificar Meta con NC</v>
      </c>
      <c r="M135" s="56" t="str">
        <f ca="1">IFERROR(__xludf.DUMMYFUNCTION("""COMPUTED_VALUE"""),"Juan Carlos Munar")</f>
        <v>Juan Carlos Munar</v>
      </c>
      <c r="N135" s="56"/>
      <c r="O135" s="11"/>
      <c r="P135" s="56"/>
      <c r="Q135" s="56"/>
      <c r="R135" s="56"/>
      <c r="S135" s="56"/>
      <c r="T135" s="56"/>
      <c r="U135" s="56"/>
      <c r="V135" s="56"/>
      <c r="W135" s="56"/>
      <c r="X135" s="56"/>
      <c r="Y135" s="56"/>
      <c r="Z135" s="56"/>
      <c r="AA135" s="56"/>
      <c r="AB135" s="56"/>
      <c r="AC135" s="56"/>
      <c r="AD135" s="56"/>
      <c r="AE135" s="57"/>
      <c r="AF135" s="57"/>
      <c r="AG135" s="57"/>
      <c r="AH135" s="57"/>
      <c r="AI135" s="57"/>
      <c r="AJ135" s="60" t="s">
        <v>1180</v>
      </c>
    </row>
    <row r="136" spans="1:36" ht="14.25" hidden="1" customHeight="1">
      <c r="A136" s="1"/>
      <c r="B136" s="56" t="str">
        <f ca="1">IFERROR(__xludf.DUMMYFUNCTION("""COMPUTED_VALUE"""),"1. PROTEGER LA BELLEZA DE LA VIDA")</f>
        <v>1. PROTEGER LA BELLEZA DE LA VIDA</v>
      </c>
      <c r="C136" s="56" t="str">
        <f ca="1">IFERROR(__xludf.DUMMYFUNCTION("""COMPUTED_VALUE"""),"1.6 Autoridad ambiental y gestión del riesgo")</f>
        <v>1.6 Autoridad ambiental y gestión del riesgo</v>
      </c>
      <c r="D136"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6" s="56" t="str">
        <f ca="1">IFERROR(__xludf.DUMMYFUNCTION("""COMPUTED_VALUE"""),"Formato DTAM reporte informe de gestión")</f>
        <v>Formato DTAM reporte informe de gestión</v>
      </c>
      <c r="F136" s="56" t="str">
        <f ca="1">IFERROR(__xludf.DUMMYFUNCTION("""COMPUTED_VALUE"""),"PAA")</f>
        <v>PAA</v>
      </c>
      <c r="G136" s="56" t="str">
        <f ca="1">IFERROR(__xludf.DUMMYFUNCTION("""COMPUTED_VALUE"""),"DTAM")</f>
        <v>DTAM</v>
      </c>
      <c r="H136" s="57" t="str">
        <f ca="1">IFERROR(__xludf.DUMMYFUNCTION("""COMPUTED_VALUE"""),"PGN")</f>
        <v>PGN</v>
      </c>
      <c r="I136" s="57" t="str">
        <f ca="1">IFERROR(__xludf.DUMMYFUNCTION("""COMPUTED_VALUE"""),"Análisis de las dinámicas de riesgo público, economías  ilegales y presiones que inciden en la gestión de  las áreas protegidas")</f>
        <v>Análisis de las dinámicas de riesgo público, economías  ilegales y presiones que inciden en la gestión de  las áreas protegidas</v>
      </c>
      <c r="J136" s="67">
        <f ca="1">IFERROR(__xludf.DUMMYFUNCTION("""COMPUTED_VALUE"""),0.67)</f>
        <v>0.67</v>
      </c>
      <c r="K136" s="59">
        <f ca="1">IFERROR(__xludf.DUMMYFUNCTION("""COMPUTED_VALUE"""),77158873)</f>
        <v>77158873</v>
      </c>
      <c r="L136" s="56"/>
      <c r="M136" s="56" t="str">
        <f ca="1">IFERROR(__xludf.DUMMYFUNCTION("""COMPUTED_VALUE"""),"Liseth Castellanos")</f>
        <v>Liseth Castellanos</v>
      </c>
      <c r="N136" s="56"/>
      <c r="O136" s="11"/>
      <c r="P136" s="56"/>
      <c r="Q136" s="56"/>
      <c r="R136" s="56"/>
      <c r="S136" s="56"/>
      <c r="T136" s="56"/>
      <c r="U136" s="56"/>
      <c r="V136" s="56"/>
      <c r="W136" s="56"/>
      <c r="X136" s="56"/>
      <c r="Y136" s="56"/>
      <c r="Z136" s="56"/>
      <c r="AA136" s="56"/>
      <c r="AB136" s="56"/>
      <c r="AC136" s="56"/>
      <c r="AD136" s="56"/>
      <c r="AE136" s="57"/>
      <c r="AF136" s="57"/>
      <c r="AG136" s="57"/>
      <c r="AH136" s="57"/>
      <c r="AI136" s="57"/>
      <c r="AJ136" s="60" t="s">
        <v>1180</v>
      </c>
    </row>
    <row r="137" spans="1:36" ht="14.25" hidden="1" customHeight="1">
      <c r="A137" s="1"/>
      <c r="B137" s="56" t="str">
        <f ca="1">IFERROR(__xludf.DUMMYFUNCTION("""COMPUTED_VALUE"""),"1. PROTEGER LA BELLEZA DE LA VIDA")</f>
        <v>1. PROTEGER LA BELLEZA DE LA VIDA</v>
      </c>
      <c r="C137" s="56" t="str">
        <f ca="1">IFERROR(__xludf.DUMMYFUNCTION("""COMPUTED_VALUE"""),"1.6 Autoridad ambiental y gestión del riesgo")</f>
        <v>1.6 Autoridad ambiental y gestión del riesgo</v>
      </c>
      <c r="D137" s="56" t="str">
        <f ca="1">IFERROR(__xludf.DUMMYFUNCTION("""COMPUTED_VALUE"""),"Porcentaje de cumplimiento del plan de trabajo del protocolo de Prevención Vigilancia y Control por área protegida")</f>
        <v>Porcentaje de cumplimiento del plan de trabajo del protocolo de Prevención Vigilancia y Control por área protegida</v>
      </c>
      <c r="E137" s="56" t="str">
        <f ca="1">IFERROR(__xludf.DUMMYFUNCTION("""COMPUTED_VALUE"""),"Formato DTAM reporte informe de gestión")</f>
        <v>Formato DTAM reporte informe de gestión</v>
      </c>
      <c r="F137" s="56" t="str">
        <f ca="1">IFERROR(__xludf.DUMMYFUNCTION("""COMPUTED_VALUE"""),"PAA")</f>
        <v>PAA</v>
      </c>
      <c r="G137" s="56" t="str">
        <f ca="1">IFERROR(__xludf.DUMMYFUNCTION("""COMPUTED_VALUE"""),"DTAM")</f>
        <v>DTAM</v>
      </c>
      <c r="H137" s="57" t="str">
        <f ca="1">IFERROR(__xludf.DUMMYFUNCTION("""COMPUTED_VALUE"""),"PGN")</f>
        <v>PGN</v>
      </c>
      <c r="I137" s="57" t="str">
        <f ca="1">IFERROR(__xludf.DUMMYFUNCTION("""COMPUTED_VALUE"""),"Análisis de deforestación, fragmentación del hábitat y conflictos socioambientales")</f>
        <v>Análisis de deforestación, fragmentación del hábitat y conflictos socioambientales</v>
      </c>
      <c r="J137" s="67">
        <f ca="1">IFERROR(__xludf.DUMMYFUNCTION("""COMPUTED_VALUE"""),0.67)</f>
        <v>0.67</v>
      </c>
      <c r="K137" s="59">
        <f ca="1">IFERROR(__xludf.DUMMYFUNCTION("""COMPUTED_VALUE"""),77158873)</f>
        <v>77158873</v>
      </c>
      <c r="L137" s="56"/>
      <c r="M137" s="56" t="str">
        <f ca="1">IFERROR(__xludf.DUMMYFUNCTION("""COMPUTED_VALUE"""),"Nicolai Costeau")</f>
        <v>Nicolai Costeau</v>
      </c>
      <c r="N137" s="56"/>
      <c r="O137" s="11"/>
      <c r="P137" s="56"/>
      <c r="Q137" s="56"/>
      <c r="R137" s="56"/>
      <c r="S137" s="56"/>
      <c r="T137" s="56"/>
      <c r="U137" s="56"/>
      <c r="V137" s="56"/>
      <c r="W137" s="56"/>
      <c r="X137" s="56"/>
      <c r="Y137" s="56"/>
      <c r="Z137" s="56"/>
      <c r="AA137" s="56"/>
      <c r="AB137" s="56"/>
      <c r="AC137" s="56"/>
      <c r="AD137" s="56"/>
      <c r="AE137" s="57"/>
      <c r="AF137" s="57"/>
      <c r="AG137" s="57"/>
      <c r="AH137" s="57"/>
      <c r="AI137" s="57"/>
      <c r="AJ137" s="60" t="s">
        <v>1180</v>
      </c>
    </row>
    <row r="138" spans="1:36" ht="14.25" hidden="1" customHeight="1">
      <c r="A138" s="1"/>
      <c r="B138" s="56" t="str">
        <f ca="1">IFERROR(__xludf.DUMMYFUNCTION("""COMPUTED_VALUE"""),"1. PROTEGER LA BELLEZA DE LA VIDA")</f>
        <v>1. PROTEGER LA BELLEZA DE LA VIDA</v>
      </c>
      <c r="C138" s="56" t="str">
        <f ca="1">IFERROR(__xludf.DUMMYFUNCTION("""COMPUTED_VALUE"""),"1.6 Autoridad ambiental y gestión del riesgo")</f>
        <v>1.6 Autoridad ambiental y gestión del riesgo</v>
      </c>
      <c r="D13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8" s="56" t="str">
        <f ca="1">IFERROR(__xludf.DUMMYFUNCTION("""COMPUTED_VALUE"""),"PAA")</f>
        <v>PAA</v>
      </c>
      <c r="G138" s="56" t="str">
        <f ca="1">IFERROR(__xludf.DUMMYFUNCTION("""COMPUTED_VALUE"""),"PNN Alto Fragua Indi Wasi")</f>
        <v>PNN Alto Fragua Indi Wasi</v>
      </c>
      <c r="H138" s="57" t="str">
        <f ca="1">IFERROR(__xludf.DUMMYFUNCTION("""COMPUTED_VALUE"""),"PGN")</f>
        <v>PGN</v>
      </c>
      <c r="I138" s="57" t="str">
        <f ca="1">IFERROR(__xludf.DUMMYFUNCTION("""COMPUTED_VALUE"""),"N/A")</f>
        <v>N/A</v>
      </c>
      <c r="J138" s="57">
        <f ca="1">IFERROR(__xludf.DUMMYFUNCTION("""COMPUTED_VALUE"""),1)</f>
        <v>1</v>
      </c>
      <c r="K138" s="59" t="str">
        <f ca="1">IFERROR(__xludf.DUMMYFUNCTION("""COMPUTED_VALUE"""),"   -")</f>
        <v xml:space="preserve">   -</v>
      </c>
      <c r="L138" s="56" t="str">
        <f ca="1">IFERROR(__xludf.DUMMYFUNCTION("""COMPUTED_VALUE"""),"Reportar en DRIVE 1 y en SENDA 0,25")</f>
        <v>Reportar en DRIVE 1 y en SENDA 0,25</v>
      </c>
      <c r="M138" s="56" t="str">
        <f ca="1">IFERROR(__xludf.DUMMYFUNCTION("""COMPUTED_VALUE"""),"Rafaél Hernandez")</f>
        <v>Rafaél Hernandez</v>
      </c>
      <c r="N138" s="56"/>
      <c r="O138" s="11"/>
      <c r="P138" s="56"/>
      <c r="Q138" s="56"/>
      <c r="R138" s="56"/>
      <c r="S138" s="56"/>
      <c r="T138" s="56"/>
      <c r="U138" s="56"/>
      <c r="V138" s="56"/>
      <c r="W138" s="56"/>
      <c r="X138" s="56"/>
      <c r="Y138" s="56"/>
      <c r="Z138" s="56"/>
      <c r="AA138" s="56"/>
      <c r="AB138" s="56"/>
      <c r="AC138" s="56"/>
      <c r="AD138" s="56"/>
      <c r="AE138" s="57"/>
      <c r="AF138" s="57"/>
      <c r="AG138" s="57"/>
      <c r="AH138" s="57"/>
      <c r="AI138" s="57"/>
      <c r="AJ138" s="60" t="s">
        <v>1180</v>
      </c>
    </row>
    <row r="139" spans="1:36" ht="14.25" hidden="1" customHeight="1">
      <c r="A139" s="1"/>
      <c r="B139" s="56" t="str">
        <f ca="1">IFERROR(__xludf.DUMMYFUNCTION("""COMPUTED_VALUE"""),"1. PROTEGER LA BELLEZA DE LA VIDA")</f>
        <v>1. PROTEGER LA BELLEZA DE LA VIDA</v>
      </c>
      <c r="C139" s="56" t="str">
        <f ca="1">IFERROR(__xludf.DUMMYFUNCTION("""COMPUTED_VALUE"""),"1.6 Autoridad ambiental y gestión del riesgo")</f>
        <v>1.6 Autoridad ambiental y gestión del riesgo</v>
      </c>
      <c r="D139"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39"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39" s="56" t="str">
        <f ca="1">IFERROR(__xludf.DUMMYFUNCTION("""COMPUTED_VALUE"""),"PAA")</f>
        <v>PAA</v>
      </c>
      <c r="G139" s="56" t="str">
        <f ca="1">IFERROR(__xludf.DUMMYFUNCTION("""COMPUTED_VALUE"""),"PNN Amacayacu")</f>
        <v>PNN Amacayacu</v>
      </c>
      <c r="H139" s="57" t="str">
        <f ca="1">IFERROR(__xludf.DUMMYFUNCTION("""COMPUTED_VALUE"""),"OTROS")</f>
        <v>OTROS</v>
      </c>
      <c r="I139" s="57" t="str">
        <f ca="1">IFERROR(__xludf.DUMMYFUNCTION("""COMPUTED_VALUE"""),"N/A")</f>
        <v>N/A</v>
      </c>
      <c r="J139" s="57">
        <f ca="1">IFERROR(__xludf.DUMMYFUNCTION("""COMPUTED_VALUE"""),1)</f>
        <v>1</v>
      </c>
      <c r="K139" s="59" t="str">
        <f ca="1">IFERROR(__xludf.DUMMYFUNCTION("""COMPUTED_VALUE"""),"   -")</f>
        <v xml:space="preserve">   -</v>
      </c>
      <c r="L139" s="56" t="str">
        <f ca="1">IFERROR(__xludf.DUMMYFUNCTION("""COMPUTED_VALUE"""),"Reportar en DRIVE 1 y en SENDA 0,25")</f>
        <v>Reportar en DRIVE 1 y en SENDA 0,25</v>
      </c>
      <c r="M139" s="56" t="str">
        <f ca="1">IFERROR(__xludf.DUMMYFUNCTION("""COMPUTED_VALUE"""),"Rafaél Hernandez")</f>
        <v>Rafaél Hernandez</v>
      </c>
      <c r="N139" s="56"/>
      <c r="O139" s="11"/>
      <c r="P139" s="56"/>
      <c r="Q139" s="56"/>
      <c r="R139" s="56"/>
      <c r="S139" s="56"/>
      <c r="T139" s="56"/>
      <c r="U139" s="56"/>
      <c r="V139" s="56"/>
      <c r="W139" s="56"/>
      <c r="X139" s="56"/>
      <c r="Y139" s="56"/>
      <c r="Z139" s="56"/>
      <c r="AA139" s="56"/>
      <c r="AB139" s="56"/>
      <c r="AC139" s="56"/>
      <c r="AD139" s="56"/>
      <c r="AE139" s="57"/>
      <c r="AF139" s="57"/>
      <c r="AG139" s="57"/>
      <c r="AH139" s="57"/>
      <c r="AI139" s="57"/>
      <c r="AJ139" s="60" t="s">
        <v>1180</v>
      </c>
    </row>
    <row r="140" spans="1:36" ht="14.25" hidden="1" customHeight="1">
      <c r="A140" s="1"/>
      <c r="B140" s="56" t="str">
        <f ca="1">IFERROR(__xludf.DUMMYFUNCTION("""COMPUTED_VALUE"""),"1. PROTEGER LA BELLEZA DE LA VIDA")</f>
        <v>1. PROTEGER LA BELLEZA DE LA VIDA</v>
      </c>
      <c r="C140" s="56" t="str">
        <f ca="1">IFERROR(__xludf.DUMMYFUNCTION("""COMPUTED_VALUE"""),"1.6 Autoridad ambiental y gestión del riesgo")</f>
        <v>1.6 Autoridad ambiental y gestión del riesgo</v>
      </c>
      <c r="D140"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0"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0" s="56" t="str">
        <f ca="1">IFERROR(__xludf.DUMMYFUNCTION("""COMPUTED_VALUE"""),"PAA")</f>
        <v>PAA</v>
      </c>
      <c r="G140" s="56" t="str">
        <f ca="1">IFERROR(__xludf.DUMMYFUNCTION("""COMPUTED_VALUE"""),"PNN La Paya")</f>
        <v>PNN La Paya</v>
      </c>
      <c r="H140" s="57" t="str">
        <f ca="1">IFERROR(__xludf.DUMMYFUNCTION("""COMPUTED_VALUE"""),"OTROS")</f>
        <v>OTROS</v>
      </c>
      <c r="I140" s="57" t="str">
        <f ca="1">IFERROR(__xludf.DUMMYFUNCTION("""COMPUTED_VALUE"""),"N/A")</f>
        <v>N/A</v>
      </c>
      <c r="J140" s="57">
        <f ca="1">IFERROR(__xludf.DUMMYFUNCTION("""COMPUTED_VALUE"""),1)</f>
        <v>1</v>
      </c>
      <c r="K140" s="59" t="str">
        <f ca="1">IFERROR(__xludf.DUMMYFUNCTION("""COMPUTED_VALUE"""),"   -")</f>
        <v xml:space="preserve">   -</v>
      </c>
      <c r="L140" s="56" t="str">
        <f ca="1">IFERROR(__xludf.DUMMYFUNCTION("""COMPUTED_VALUE"""),"Reportar en DRIVE 1 y en SENDA 0,25")</f>
        <v>Reportar en DRIVE 1 y en SENDA 0,25</v>
      </c>
      <c r="M140" s="56" t="str">
        <f ca="1">IFERROR(__xludf.DUMMYFUNCTION("""COMPUTED_VALUE"""),"Rafaél Hernandez")</f>
        <v>Rafaél Hernandez</v>
      </c>
      <c r="N140" s="56"/>
      <c r="O140" s="11"/>
      <c r="P140" s="56"/>
      <c r="Q140" s="56"/>
      <c r="R140" s="56"/>
      <c r="S140" s="56"/>
      <c r="T140" s="56"/>
      <c r="U140" s="56"/>
      <c r="V140" s="56"/>
      <c r="W140" s="56"/>
      <c r="X140" s="56"/>
      <c r="Y140" s="56"/>
      <c r="Z140" s="56"/>
      <c r="AA140" s="56"/>
      <c r="AB140" s="56"/>
      <c r="AC140" s="56"/>
      <c r="AD140" s="56"/>
      <c r="AE140" s="57"/>
      <c r="AF140" s="57"/>
      <c r="AG140" s="57"/>
      <c r="AH140" s="57"/>
      <c r="AI140" s="57"/>
      <c r="AJ140" s="60" t="s">
        <v>1180</v>
      </c>
    </row>
    <row r="141" spans="1:36" ht="14.25" hidden="1" customHeight="1">
      <c r="A141" s="1"/>
      <c r="B141" s="56" t="str">
        <f ca="1">IFERROR(__xludf.DUMMYFUNCTION("""COMPUTED_VALUE"""),"1. PROTEGER LA BELLEZA DE LA VIDA")</f>
        <v>1. PROTEGER LA BELLEZA DE LA VIDA</v>
      </c>
      <c r="C141" s="56" t="str">
        <f ca="1">IFERROR(__xludf.DUMMYFUNCTION("""COMPUTED_VALUE"""),"1.6 Autoridad ambiental y gestión del riesgo")</f>
        <v>1.6 Autoridad ambiental y gestión del riesgo</v>
      </c>
      <c r="D141"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1"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1" s="56" t="str">
        <f ca="1">IFERROR(__xludf.DUMMYFUNCTION("""COMPUTED_VALUE"""),"PAA")</f>
        <v>PAA</v>
      </c>
      <c r="G141" s="56" t="str">
        <f ca="1">IFERROR(__xludf.DUMMYFUNCTION("""COMPUTED_VALUE"""),"PNN Río Puré")</f>
        <v>PNN Río Puré</v>
      </c>
      <c r="H141" s="57" t="str">
        <f ca="1">IFERROR(__xludf.DUMMYFUNCTION("""COMPUTED_VALUE"""),"OTROS")</f>
        <v>OTROS</v>
      </c>
      <c r="I141" s="57" t="str">
        <f ca="1">IFERROR(__xludf.DUMMYFUNCTION("""COMPUTED_VALUE"""),"N/A")</f>
        <v>N/A</v>
      </c>
      <c r="J141" s="57">
        <f ca="1">IFERROR(__xludf.DUMMYFUNCTION("""COMPUTED_VALUE"""),1)</f>
        <v>1</v>
      </c>
      <c r="K141" s="59" t="str">
        <f ca="1">IFERROR(__xludf.DUMMYFUNCTION("""COMPUTED_VALUE"""),"   -")</f>
        <v xml:space="preserve">   -</v>
      </c>
      <c r="L141" s="56" t="str">
        <f ca="1">IFERROR(__xludf.DUMMYFUNCTION("""COMPUTED_VALUE"""),"Reportar en DRIVE 1 y en SENDA 0,25")</f>
        <v>Reportar en DRIVE 1 y en SENDA 0,25</v>
      </c>
      <c r="M141" s="56" t="str">
        <f ca="1">IFERROR(__xludf.DUMMYFUNCTION("""COMPUTED_VALUE"""),"Rafaél Hernandez")</f>
        <v>Rafaél Hernandez</v>
      </c>
      <c r="N141" s="56"/>
      <c r="O141" s="11"/>
      <c r="P141" s="56"/>
      <c r="Q141" s="56"/>
      <c r="R141" s="56"/>
      <c r="S141" s="56"/>
      <c r="T141" s="56"/>
      <c r="U141" s="56"/>
      <c r="V141" s="56"/>
      <c r="W141" s="56"/>
      <c r="X141" s="56"/>
      <c r="Y141" s="56"/>
      <c r="Z141" s="56"/>
      <c r="AA141" s="56"/>
      <c r="AB141" s="56"/>
      <c r="AC141" s="56"/>
      <c r="AD141" s="56"/>
      <c r="AE141" s="57"/>
      <c r="AF141" s="57"/>
      <c r="AG141" s="57"/>
      <c r="AH141" s="57"/>
      <c r="AI141" s="57"/>
      <c r="AJ141" s="60" t="s">
        <v>1180</v>
      </c>
    </row>
    <row r="142" spans="1:36" ht="96" hidden="1" customHeight="1">
      <c r="A142" s="1"/>
      <c r="B142" s="56" t="str">
        <f ca="1">IFERROR(__xludf.DUMMYFUNCTION("""COMPUTED_VALUE"""),"1. PROTEGER LA BELLEZA DE LA VIDA")</f>
        <v>1. PROTEGER LA BELLEZA DE LA VIDA</v>
      </c>
      <c r="C142" s="56" t="str">
        <f ca="1">IFERROR(__xludf.DUMMYFUNCTION("""COMPUTED_VALUE"""),"1.6 Autoridad ambiental y gestión del riesgo")</f>
        <v>1.6 Autoridad ambiental y gestión del riesgo</v>
      </c>
      <c r="D142"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2"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2" s="56" t="str">
        <f ca="1">IFERROR(__xludf.DUMMYFUNCTION("""COMPUTED_VALUE"""),"PAA")</f>
        <v>PAA</v>
      </c>
      <c r="G142" s="56" t="str">
        <f ca="1">IFERROR(__xludf.DUMMYFUNCTION("""COMPUTED_VALUE"""),"PNN Serranía de Chiribiquete")</f>
        <v>PNN Serranía de Chiribiquete</v>
      </c>
      <c r="H142" s="57" t="str">
        <f ca="1">IFERROR(__xludf.DUMMYFUNCTION("""COMPUTED_VALUE"""),"OTROS")</f>
        <v>OTROS</v>
      </c>
      <c r="I142" s="57" t="str">
        <f ca="1">IFERROR(__xludf.DUMMYFUNCTION("""COMPUTED_VALUE"""),"N/A")</f>
        <v>N/A</v>
      </c>
      <c r="J142" s="57">
        <f ca="1">IFERROR(__xludf.DUMMYFUNCTION("""COMPUTED_VALUE"""),1)</f>
        <v>1</v>
      </c>
      <c r="K142" s="59" t="str">
        <f ca="1">IFERROR(__xludf.DUMMYFUNCTION("""COMPUTED_VALUE"""),"   -")</f>
        <v xml:space="preserve">   -</v>
      </c>
      <c r="L142" s="56" t="str">
        <f ca="1">IFERROR(__xludf.DUMMYFUNCTION("""COMPUTED_VALUE"""),"Reportar en DRIVE 1 y en SENDA 0,25")</f>
        <v>Reportar en DRIVE 1 y en SENDA 0,25</v>
      </c>
      <c r="M142" s="56" t="str">
        <f ca="1">IFERROR(__xludf.DUMMYFUNCTION("""COMPUTED_VALUE"""),"Rafaél Hernandez")</f>
        <v>Rafaél Hernandez</v>
      </c>
      <c r="N142" s="56"/>
      <c r="O142" s="11"/>
      <c r="P142" s="56"/>
      <c r="Q142" s="56"/>
      <c r="R142" s="56"/>
      <c r="S142" s="56"/>
      <c r="T142" s="56"/>
      <c r="U142" s="56"/>
      <c r="V142" s="56"/>
      <c r="W142" s="56"/>
      <c r="X142" s="56"/>
      <c r="Y142" s="56"/>
      <c r="Z142" s="56"/>
      <c r="AA142" s="56"/>
      <c r="AB142" s="56"/>
      <c r="AC142" s="56"/>
      <c r="AD142" s="56"/>
      <c r="AE142" s="57"/>
      <c r="AF142" s="57"/>
      <c r="AG142" s="57"/>
      <c r="AH142" s="57"/>
      <c r="AI142" s="57"/>
      <c r="AJ142" s="60" t="s">
        <v>1180</v>
      </c>
    </row>
    <row r="143" spans="1:36" ht="14.25" hidden="1" customHeight="1">
      <c r="A143" s="1"/>
      <c r="B143" s="56" t="str">
        <f ca="1">IFERROR(__xludf.DUMMYFUNCTION("""COMPUTED_VALUE"""),"1. PROTEGER LA BELLEZA DE LA VIDA")</f>
        <v>1. PROTEGER LA BELLEZA DE LA VIDA</v>
      </c>
      <c r="C143" s="56" t="str">
        <f ca="1">IFERROR(__xludf.DUMMYFUNCTION("""COMPUTED_VALUE"""),"1.6 Autoridad ambiental y gestión del riesgo")</f>
        <v>1.6 Autoridad ambiental y gestión del riesgo</v>
      </c>
      <c r="D143"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3"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3" s="57" t="str">
        <f ca="1">IFERROR(__xludf.DUMMYFUNCTION("""COMPUTED_VALUE"""),"PAA")</f>
        <v>PAA</v>
      </c>
      <c r="G143" s="56" t="str">
        <f ca="1">IFERROR(__xludf.DUMMYFUNCTION("""COMPUTED_VALUE"""),"PNN Serranía de los Churumbelos")</f>
        <v>PNN Serranía de los Churumbelos</v>
      </c>
      <c r="H143" s="57" t="str">
        <f ca="1">IFERROR(__xludf.DUMMYFUNCTION("""COMPUTED_VALUE"""),"PGN")</f>
        <v>PGN</v>
      </c>
      <c r="I143" s="57" t="str">
        <f ca="1">IFERROR(__xludf.DUMMYFUNCTION("""COMPUTED_VALUE"""),"N/A")</f>
        <v>N/A</v>
      </c>
      <c r="J143" s="57">
        <f ca="1">IFERROR(__xludf.DUMMYFUNCTION("""COMPUTED_VALUE"""),1)</f>
        <v>1</v>
      </c>
      <c r="K143" s="59" t="str">
        <f ca="1">IFERROR(__xludf.DUMMYFUNCTION("""COMPUTED_VALUE"""),"   -")</f>
        <v xml:space="preserve">   -</v>
      </c>
      <c r="L143" s="56" t="str">
        <f ca="1">IFERROR(__xludf.DUMMYFUNCTION("""COMPUTED_VALUE"""),"Reportar en DRIVE 1 y en SENDA 0,25")</f>
        <v>Reportar en DRIVE 1 y en SENDA 0,25</v>
      </c>
      <c r="M143" s="56" t="str">
        <f ca="1">IFERROR(__xludf.DUMMYFUNCTION("""COMPUTED_VALUE"""),"Rafaél Hernandez")</f>
        <v>Rafaél Hernandez</v>
      </c>
      <c r="N143" s="56"/>
      <c r="O143" s="11"/>
      <c r="P143" s="56"/>
      <c r="Q143" s="56"/>
      <c r="R143" s="56"/>
      <c r="S143" s="56"/>
      <c r="T143" s="56"/>
      <c r="U143" s="56"/>
      <c r="V143" s="56"/>
      <c r="W143" s="56"/>
      <c r="X143" s="56"/>
      <c r="Y143" s="56"/>
      <c r="Z143" s="56"/>
      <c r="AA143" s="56"/>
      <c r="AB143" s="56"/>
      <c r="AC143" s="56"/>
      <c r="AD143" s="56"/>
      <c r="AE143" s="57"/>
      <c r="AF143" s="57"/>
      <c r="AG143" s="57"/>
      <c r="AH143" s="57"/>
      <c r="AI143" s="57"/>
      <c r="AJ143" s="60" t="s">
        <v>1180</v>
      </c>
    </row>
    <row r="144" spans="1:36" ht="14.25" hidden="1" customHeight="1">
      <c r="A144" s="1"/>
      <c r="B144" s="56" t="str">
        <f ca="1">IFERROR(__xludf.DUMMYFUNCTION("""COMPUTED_VALUE"""),"1. PROTEGER LA BELLEZA DE LA VIDA")</f>
        <v>1. PROTEGER LA BELLEZA DE LA VIDA</v>
      </c>
      <c r="C144" s="56" t="str">
        <f ca="1">IFERROR(__xludf.DUMMYFUNCTION("""COMPUTED_VALUE"""),"1.6 Autoridad ambiental y gestión del riesgo")</f>
        <v>1.6 Autoridad ambiental y gestión del riesgo</v>
      </c>
      <c r="D144"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4"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4" s="56" t="str">
        <f ca="1">IFERROR(__xludf.DUMMYFUNCTION("""COMPUTED_VALUE"""),"PAA")</f>
        <v>PAA</v>
      </c>
      <c r="G144" s="56" t="str">
        <f ca="1">IFERROR(__xludf.DUMMYFUNCTION("""COMPUTED_VALUE"""),"RNN Nukak")</f>
        <v>RNN Nukak</v>
      </c>
      <c r="H144" s="57" t="str">
        <f ca="1">IFERROR(__xludf.DUMMYFUNCTION("""COMPUTED_VALUE"""),"PGN")</f>
        <v>PGN</v>
      </c>
      <c r="I144" s="57" t="str">
        <f ca="1">IFERROR(__xludf.DUMMYFUNCTION("""COMPUTED_VALUE"""),"N/A")</f>
        <v>N/A</v>
      </c>
      <c r="J144" s="57">
        <f ca="1">IFERROR(__xludf.DUMMYFUNCTION("""COMPUTED_VALUE"""),1)</f>
        <v>1</v>
      </c>
      <c r="K144" s="59" t="str">
        <f ca="1">IFERROR(__xludf.DUMMYFUNCTION("""COMPUTED_VALUE"""),"   -")</f>
        <v xml:space="preserve">   -</v>
      </c>
      <c r="L144" s="56" t="str">
        <f ca="1">IFERROR(__xludf.DUMMYFUNCTION("""COMPUTED_VALUE"""),"Reportar en DRIVE 1 y en SENDA 0,25")</f>
        <v>Reportar en DRIVE 1 y en SENDA 0,25</v>
      </c>
      <c r="M144" s="56" t="str">
        <f ca="1">IFERROR(__xludf.DUMMYFUNCTION("""COMPUTED_VALUE"""),"Rafaél Hernandez")</f>
        <v>Rafaél Hernandez</v>
      </c>
      <c r="N144" s="56"/>
      <c r="O144" s="11"/>
      <c r="P144" s="56"/>
      <c r="Q144" s="56"/>
      <c r="R144" s="56"/>
      <c r="S144" s="56"/>
      <c r="T144" s="56"/>
      <c r="U144" s="56"/>
      <c r="V144" s="56"/>
      <c r="W144" s="56"/>
      <c r="X144" s="56"/>
      <c r="Y144" s="56"/>
      <c r="Z144" s="56"/>
      <c r="AA144" s="56"/>
      <c r="AB144" s="56"/>
      <c r="AC144" s="56"/>
      <c r="AD144" s="56"/>
      <c r="AE144" s="57"/>
      <c r="AF144" s="57"/>
      <c r="AG144" s="57"/>
      <c r="AH144" s="57"/>
      <c r="AI144" s="57"/>
      <c r="AJ144" s="60" t="s">
        <v>1180</v>
      </c>
    </row>
    <row r="145" spans="1:36" ht="14.25" hidden="1" customHeight="1">
      <c r="A145" s="1"/>
      <c r="B145" s="56" t="str">
        <f ca="1">IFERROR(__xludf.DUMMYFUNCTION("""COMPUTED_VALUE"""),"1. PROTEGER LA BELLEZA DE LA VIDA")</f>
        <v>1. PROTEGER LA BELLEZA DE LA VIDA</v>
      </c>
      <c r="C145" s="56" t="str">
        <f ca="1">IFERROR(__xludf.DUMMYFUNCTION("""COMPUTED_VALUE"""),"1.6 Autoridad ambiental y gestión del riesgo")</f>
        <v>1.6 Autoridad ambiental y gestión del riesgo</v>
      </c>
      <c r="D145"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5"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5" s="56" t="str">
        <f ca="1">IFERROR(__xludf.DUMMYFUNCTION("""COMPUTED_VALUE"""),"PAA")</f>
        <v>PAA</v>
      </c>
      <c r="G145" s="56" t="str">
        <f ca="1">IFERROR(__xludf.DUMMYFUNCTION("""COMPUTED_VALUE"""),"RNN Puinawai")</f>
        <v>RNN Puinawai</v>
      </c>
      <c r="H145" s="57" t="str">
        <f ca="1">IFERROR(__xludf.DUMMYFUNCTION("""COMPUTED_VALUE"""),"OTROS")</f>
        <v>OTROS</v>
      </c>
      <c r="I145" s="57" t="str">
        <f ca="1">IFERROR(__xludf.DUMMYFUNCTION("""COMPUTED_VALUE"""),"N/A")</f>
        <v>N/A</v>
      </c>
      <c r="J145" s="57">
        <f ca="1">IFERROR(__xludf.DUMMYFUNCTION("""COMPUTED_VALUE"""),1)</f>
        <v>1</v>
      </c>
      <c r="K145" s="59" t="str">
        <f ca="1">IFERROR(__xludf.DUMMYFUNCTION("""COMPUTED_VALUE"""),"   -")</f>
        <v xml:space="preserve">   -</v>
      </c>
      <c r="L145" s="56" t="str">
        <f ca="1">IFERROR(__xludf.DUMMYFUNCTION("""COMPUTED_VALUE"""),"Reportar en DRIVE 1 y en SENDA 0,25")</f>
        <v>Reportar en DRIVE 1 y en SENDA 0,25</v>
      </c>
      <c r="M145" s="56" t="str">
        <f ca="1">IFERROR(__xludf.DUMMYFUNCTION("""COMPUTED_VALUE"""),"Rafaél Hernandez")</f>
        <v>Rafaél Hernandez</v>
      </c>
      <c r="N145" s="56"/>
      <c r="O145" s="11"/>
      <c r="P145" s="56"/>
      <c r="Q145" s="56"/>
      <c r="R145" s="56"/>
      <c r="S145" s="56"/>
      <c r="T145" s="56"/>
      <c r="U145" s="56"/>
      <c r="V145" s="56"/>
      <c r="W145" s="56"/>
      <c r="X145" s="56"/>
      <c r="Y145" s="56"/>
      <c r="Z145" s="56"/>
      <c r="AA145" s="56"/>
      <c r="AB145" s="56"/>
      <c r="AC145" s="56"/>
      <c r="AD145" s="56"/>
      <c r="AE145" s="57"/>
      <c r="AF145" s="57"/>
      <c r="AG145" s="57"/>
      <c r="AH145" s="57"/>
      <c r="AI145" s="57"/>
      <c r="AJ145" s="60" t="s">
        <v>1180</v>
      </c>
    </row>
    <row r="146" spans="1:36" ht="14.25" hidden="1" customHeight="1">
      <c r="A146" s="1"/>
      <c r="B146" s="56" t="str">
        <f ca="1">IFERROR(__xludf.DUMMYFUNCTION("""COMPUTED_VALUE"""),"1. PROTEGER LA BELLEZA DE LA VIDA")</f>
        <v>1. PROTEGER LA BELLEZA DE LA VIDA</v>
      </c>
      <c r="C146" s="56" t="str">
        <f ca="1">IFERROR(__xludf.DUMMYFUNCTION("""COMPUTED_VALUE"""),"1.6 Autoridad ambiental y gestión del riesgo")</f>
        <v>1.6 Autoridad ambiental y gestión del riesgo</v>
      </c>
      <c r="D146"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6"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6" s="56" t="str">
        <f ca="1">IFERROR(__xludf.DUMMYFUNCTION("""COMPUTED_VALUE"""),"PAA")</f>
        <v>PAA</v>
      </c>
      <c r="G146" s="56" t="str">
        <f ca="1">IFERROR(__xludf.DUMMYFUNCTION("""COMPUTED_VALUE"""),"PNN Cahuinarí")</f>
        <v>PNN Cahuinarí</v>
      </c>
      <c r="H146" s="57" t="str">
        <f ca="1">IFERROR(__xludf.DUMMYFUNCTION("""COMPUTED_VALUE"""),"OTROS")</f>
        <v>OTROS</v>
      </c>
      <c r="I146" s="57" t="str">
        <f ca="1">IFERROR(__xludf.DUMMYFUNCTION("""COMPUTED_VALUE"""),"N/A")</f>
        <v>N/A</v>
      </c>
      <c r="J146" s="57">
        <f ca="1">IFERROR(__xludf.DUMMYFUNCTION("""COMPUTED_VALUE"""),1)</f>
        <v>1</v>
      </c>
      <c r="K146" s="59" t="str">
        <f ca="1">IFERROR(__xludf.DUMMYFUNCTION("""COMPUTED_VALUE"""),"   -")</f>
        <v xml:space="preserve">   -</v>
      </c>
      <c r="L146" s="56" t="str">
        <f ca="1">IFERROR(__xludf.DUMMYFUNCTION("""COMPUTED_VALUE"""),"Reportar en DRIVE 1 y en SENDA 0,25")</f>
        <v>Reportar en DRIVE 1 y en SENDA 0,25</v>
      </c>
      <c r="M146" s="56" t="str">
        <f ca="1">IFERROR(__xludf.DUMMYFUNCTION("""COMPUTED_VALUE"""),"Rafaél Hernandez")</f>
        <v>Rafaél Hernandez</v>
      </c>
      <c r="N146" s="56"/>
      <c r="O146" s="11"/>
      <c r="P146" s="56"/>
      <c r="Q146" s="56"/>
      <c r="R146" s="56"/>
      <c r="S146" s="56"/>
      <c r="T146" s="56"/>
      <c r="U146" s="56"/>
      <c r="V146" s="56"/>
      <c r="W146" s="56"/>
      <c r="X146" s="56"/>
      <c r="Y146" s="56"/>
      <c r="Z146" s="56"/>
      <c r="AA146" s="56"/>
      <c r="AB146" s="56"/>
      <c r="AC146" s="56"/>
      <c r="AD146" s="56"/>
      <c r="AE146" s="57"/>
      <c r="AF146" s="57"/>
      <c r="AG146" s="57"/>
      <c r="AH146" s="57"/>
      <c r="AI146" s="57"/>
      <c r="AJ146" s="60" t="s">
        <v>1180</v>
      </c>
    </row>
    <row r="147" spans="1:36" ht="14.25" customHeight="1">
      <c r="A147" s="1"/>
      <c r="B147" s="56" t="str">
        <f ca="1">IFERROR(__xludf.DUMMYFUNCTION("""COMPUTED_VALUE"""),"1. PROTEGER LA BELLEZA DE LA VIDA")</f>
        <v>1. PROTEGER LA BELLEZA DE LA VIDA</v>
      </c>
      <c r="C147" s="56" t="str">
        <f ca="1">IFERROR(__xludf.DUMMYFUNCTION("""COMPUTED_VALUE"""),"1.6 Autoridad ambiental y gestión del riesgo")</f>
        <v>1.6 Autoridad ambiental y gestión del riesgo</v>
      </c>
      <c r="D147"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7"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7" s="56" t="str">
        <f ca="1">IFERROR(__xludf.DUMMYFUNCTION("""COMPUTED_VALUE"""),"PAA")</f>
        <v>PAA</v>
      </c>
      <c r="G147" s="56" t="str">
        <f ca="1">IFERROR(__xludf.DUMMYFUNCTION("""COMPUTED_VALUE"""),"PNN Yaigojé Apaporis")</f>
        <v>PNN Yaigojé Apaporis</v>
      </c>
      <c r="H147" s="57" t="str">
        <f ca="1">IFERROR(__xludf.DUMMYFUNCTION("""COMPUTED_VALUE"""),"OTROS")</f>
        <v>OTROS</v>
      </c>
      <c r="I147" s="56" t="str">
        <f ca="1">IFERROR(__xludf.DUMMYFUNCTION("""COMPUTED_VALUE"""),"N/A")</f>
        <v>N/A</v>
      </c>
      <c r="J147" s="57">
        <f ca="1">IFERROR(__xludf.DUMMYFUNCTION("""COMPUTED_VALUE"""),1)</f>
        <v>1</v>
      </c>
      <c r="K147" s="59" t="str">
        <f ca="1">IFERROR(__xludf.DUMMYFUNCTION("""COMPUTED_VALUE"""),"   -")</f>
        <v xml:space="preserve">   -</v>
      </c>
      <c r="L147" s="56" t="str">
        <f ca="1">IFERROR(__xludf.DUMMYFUNCTION("""COMPUTED_VALUE"""),"Reportar en DRIVE 1 y en SENDA 0,25")</f>
        <v>Reportar en DRIVE 1 y en SENDA 0,25</v>
      </c>
      <c r="M147" s="56" t="str">
        <f ca="1">IFERROR(__xludf.DUMMYFUNCTION("""COMPUTED_VALUE"""),"Rafaél Hernandez")</f>
        <v>Rafaél Hernandez</v>
      </c>
      <c r="N147" s="56"/>
      <c r="O147" s="11"/>
      <c r="P147" s="56"/>
      <c r="Q147" s="56"/>
      <c r="R147" s="56"/>
      <c r="S147" s="56"/>
      <c r="T147" s="56"/>
      <c r="U147" s="56"/>
      <c r="V147" s="56"/>
      <c r="W147" s="56"/>
      <c r="X147" s="56"/>
      <c r="Y147" s="56"/>
      <c r="Z147" s="56"/>
      <c r="AA147" s="56"/>
      <c r="AB147" s="56"/>
      <c r="AC147" s="56"/>
      <c r="AD147" s="56"/>
      <c r="AE147" s="57"/>
      <c r="AF147" s="57"/>
      <c r="AG147" s="57"/>
      <c r="AH147" s="57"/>
      <c r="AI147" s="57"/>
      <c r="AJ147" s="60" t="s">
        <v>1180</v>
      </c>
    </row>
    <row r="148" spans="1:36" ht="14.25" customHeight="1">
      <c r="A148" s="1"/>
      <c r="B148" s="56" t="str">
        <f ca="1">IFERROR(__xludf.DUMMYFUNCTION("""COMPUTED_VALUE"""),"1. PROTEGER LA BELLEZA DE LA VIDA")</f>
        <v>1. PROTEGER LA BELLEZA DE LA VIDA</v>
      </c>
      <c r="C148" s="56" t="str">
        <f ca="1">IFERROR(__xludf.DUMMYFUNCTION("""COMPUTED_VALUE"""),"1.6 Autoridad ambiental y gestión del riesgo")</f>
        <v>1.6 Autoridad ambiental y gestión del riesgo</v>
      </c>
      <c r="D148" s="56" t="str">
        <f ca="1">IFERROR(__xludf.DUMMYFUNCTION("""COMPUTED_VALUE"""),"No. de Áreas protegidas del SPNN que actualizan implementan y reportan el avance del Plan de gestión del riesgo de desastres")</f>
        <v>No. de Áreas protegidas del SPNN que actualizan implementan y reportan el avance del Plan de gestión del riesgo de desastres</v>
      </c>
      <c r="E148" s="56" t="str">
        <f ca="1">IFERROR(__xludf.DUMMYFUNCTION("""COMPUTED_VALUE"""),"Memorando de la OGR aprobando actualización o formulación de PECDNS.
Consolidado de los Informes semestrales de implementación del PECDNS vigentes.")</f>
        <v>Memorando de la OGR aprobando actualización o formulación de PECDNS.
Consolidado de los Informes semestrales de implementación del PECDNS vigentes.</v>
      </c>
      <c r="F148" s="56" t="str">
        <f ca="1">IFERROR(__xludf.DUMMYFUNCTION("""COMPUTED_VALUE"""),"PAA")</f>
        <v>PAA</v>
      </c>
      <c r="G148" s="56" t="str">
        <f ca="1">IFERROR(__xludf.DUMMYFUNCTION("""COMPUTED_VALUE"""),"SF Plantas Medicinales Orito Ingi - Ande")</f>
        <v>SF Plantas Medicinales Orito Ingi - Ande</v>
      </c>
      <c r="H148" s="57" t="str">
        <f ca="1">IFERROR(__xludf.DUMMYFUNCTION("""COMPUTED_VALUE"""),"OTROS")</f>
        <v>OTROS</v>
      </c>
      <c r="I148" s="56" t="str">
        <f ca="1">IFERROR(__xludf.DUMMYFUNCTION("""COMPUTED_VALUE"""),"N/A")</f>
        <v>N/A</v>
      </c>
      <c r="J148" s="57">
        <f ca="1">IFERROR(__xludf.DUMMYFUNCTION("""COMPUTED_VALUE"""),1)</f>
        <v>1</v>
      </c>
      <c r="K148" s="59" t="str">
        <f ca="1">IFERROR(__xludf.DUMMYFUNCTION("""COMPUTED_VALUE"""),"   -")</f>
        <v xml:space="preserve">   -</v>
      </c>
      <c r="L148" s="56" t="str">
        <f ca="1">IFERROR(__xludf.DUMMYFUNCTION("""COMPUTED_VALUE"""),"Reportar en DRIVE 1 y en SENDA 0,50")</f>
        <v>Reportar en DRIVE 1 y en SENDA 0,50</v>
      </c>
      <c r="M148" s="56" t="str">
        <f ca="1">IFERROR(__xludf.DUMMYFUNCTION("""COMPUTED_VALUE"""),"Rafaél Hernandez")</f>
        <v>Rafaél Hernandez</v>
      </c>
      <c r="N148" s="56"/>
      <c r="O148" s="11"/>
      <c r="P148" s="56"/>
      <c r="Q148" s="56"/>
      <c r="R148" s="56"/>
      <c r="S148" s="56"/>
      <c r="T148" s="56"/>
      <c r="U148" s="56"/>
      <c r="V148" s="56"/>
      <c r="W148" s="56"/>
      <c r="X148" s="56"/>
      <c r="Y148" s="56"/>
      <c r="Z148" s="56"/>
      <c r="AA148" s="56"/>
      <c r="AB148" s="56"/>
      <c r="AC148" s="56"/>
      <c r="AD148" s="56"/>
      <c r="AE148" s="57"/>
      <c r="AF148" s="57"/>
      <c r="AG148" s="57"/>
      <c r="AH148" s="57"/>
      <c r="AI148" s="57"/>
      <c r="AJ148" s="60" t="s">
        <v>1180</v>
      </c>
    </row>
    <row r="149" spans="1:36" ht="14.25" hidden="1" customHeight="1">
      <c r="A149" s="1"/>
      <c r="B149" s="56" t="str">
        <f ca="1">IFERROR(__xludf.DUMMYFUNCTION("""COMPUTED_VALUE"""),"1. PROTEGER LA BELLEZA DE LA VIDA")</f>
        <v>1. PROTEGER LA BELLEZA DE LA VIDA</v>
      </c>
      <c r="C149" s="56" t="str">
        <f ca="1">IFERROR(__xludf.DUMMYFUNCTION("""COMPUTED_VALUE"""),"1.6 Autoridad ambiental y gestión del riesgo")</f>
        <v>1.6 Autoridad ambiental y gestión del riesgo</v>
      </c>
      <c r="D149"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49"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49" s="56" t="str">
        <f ca="1">IFERROR(__xludf.DUMMYFUNCTION("""COMPUTED_VALUE"""),"PAA")</f>
        <v>PAA</v>
      </c>
      <c r="G149" s="56" t="str">
        <f ca="1">IFERROR(__xludf.DUMMYFUNCTION("""COMPUTED_VALUE"""),"PNN Alto Fragua Indi Wasi")</f>
        <v>PNN Alto Fragua Indi Wasi</v>
      </c>
      <c r="H149" s="57" t="str">
        <f ca="1">IFERROR(__xludf.DUMMYFUNCTION("""COMPUTED_VALUE"""),"PGN")</f>
        <v>PGN</v>
      </c>
      <c r="I149" s="56" t="str">
        <f ca="1">IFERROR(__xludf.DUMMYFUNCTION("""COMPUTED_VALUE"""),"N/A")</f>
        <v>N/A</v>
      </c>
      <c r="J149" s="57">
        <f ca="1">IFERROR(__xludf.DUMMYFUNCTION("""COMPUTED_VALUE"""),1)</f>
        <v>1</v>
      </c>
      <c r="K149" s="59" t="str">
        <f ca="1">IFERROR(__xludf.DUMMYFUNCTION("""COMPUTED_VALUE"""),"   -")</f>
        <v xml:space="preserve">   -</v>
      </c>
      <c r="L149" s="56" t="str">
        <f ca="1">IFERROR(__xludf.DUMMYFUNCTION("""COMPUTED_VALUE"""),"Reporte en DRIVE 1 y en SENDA 0,25")</f>
        <v>Reporte en DRIVE 1 y en SENDA 0,25</v>
      </c>
      <c r="M149" s="56" t="str">
        <f ca="1">IFERROR(__xludf.DUMMYFUNCTION("""COMPUTED_VALUE"""),"Liseth Castellanos")</f>
        <v>Liseth Castellanos</v>
      </c>
      <c r="N149" s="56"/>
      <c r="O149" s="11"/>
      <c r="P149" s="56"/>
      <c r="Q149" s="56"/>
      <c r="R149" s="56"/>
      <c r="S149" s="56"/>
      <c r="T149" s="56"/>
      <c r="U149" s="56"/>
      <c r="V149" s="56"/>
      <c r="W149" s="56"/>
      <c r="X149" s="56"/>
      <c r="Y149" s="56"/>
      <c r="Z149" s="56"/>
      <c r="AA149" s="56"/>
      <c r="AB149" s="56"/>
      <c r="AC149" s="56"/>
      <c r="AD149" s="56"/>
      <c r="AE149" s="57"/>
      <c r="AF149" s="57"/>
      <c r="AG149" s="57"/>
      <c r="AH149" s="57"/>
      <c r="AI149" s="57"/>
      <c r="AJ149" s="60" t="s">
        <v>1180</v>
      </c>
    </row>
    <row r="150" spans="1:36" ht="14.25" hidden="1" customHeight="1">
      <c r="A150" s="1"/>
      <c r="B150" s="56" t="str">
        <f ca="1">IFERROR(__xludf.DUMMYFUNCTION("""COMPUTED_VALUE"""),"1. PROTEGER LA BELLEZA DE LA VIDA")</f>
        <v>1. PROTEGER LA BELLEZA DE LA VIDA</v>
      </c>
      <c r="C150" s="56" t="str">
        <f ca="1">IFERROR(__xludf.DUMMYFUNCTION("""COMPUTED_VALUE"""),"1.6 Autoridad ambiental y gestión del riesgo")</f>
        <v>1.6 Autoridad ambiental y gestión del riesgo</v>
      </c>
      <c r="D150"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0"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0" s="56" t="str">
        <f ca="1">IFERROR(__xludf.DUMMYFUNCTION("""COMPUTED_VALUE"""),"PAA")</f>
        <v>PAA</v>
      </c>
      <c r="G150" s="56" t="str">
        <f ca="1">IFERROR(__xludf.DUMMYFUNCTION("""COMPUTED_VALUE"""),"PNN Amacayacu")</f>
        <v>PNN Amacayacu</v>
      </c>
      <c r="H150" s="57" t="str">
        <f ca="1">IFERROR(__xludf.DUMMYFUNCTION("""COMPUTED_VALUE"""),"OTROS")</f>
        <v>OTROS</v>
      </c>
      <c r="I150" s="56" t="str">
        <f ca="1">IFERROR(__xludf.DUMMYFUNCTION("""COMPUTED_VALUE"""),"N/A")</f>
        <v>N/A</v>
      </c>
      <c r="J150" s="57">
        <f ca="1">IFERROR(__xludf.DUMMYFUNCTION("""COMPUTED_VALUE"""),1)</f>
        <v>1</v>
      </c>
      <c r="K150" s="59" t="str">
        <f ca="1">IFERROR(__xludf.DUMMYFUNCTION("""COMPUTED_VALUE"""),"   -")</f>
        <v xml:space="preserve">   -</v>
      </c>
      <c r="L150" s="56" t="str">
        <f ca="1">IFERROR(__xludf.DUMMYFUNCTION("""COMPUTED_VALUE"""),"Reporte en DRIVE 1 y en SENDA 0,25")</f>
        <v>Reporte en DRIVE 1 y en SENDA 0,25</v>
      </c>
      <c r="M150" s="56" t="str">
        <f ca="1">IFERROR(__xludf.DUMMYFUNCTION("""COMPUTED_VALUE"""),"Liseth Castellanos")</f>
        <v>Liseth Castellanos</v>
      </c>
      <c r="N150" s="56"/>
      <c r="O150" s="11"/>
      <c r="P150" s="56"/>
      <c r="Q150" s="56"/>
      <c r="R150" s="56"/>
      <c r="S150" s="56"/>
      <c r="T150" s="56"/>
      <c r="U150" s="56"/>
      <c r="V150" s="56"/>
      <c r="W150" s="56"/>
      <c r="X150" s="56"/>
      <c r="Y150" s="56"/>
      <c r="Z150" s="56"/>
      <c r="AA150" s="56"/>
      <c r="AB150" s="56"/>
      <c r="AC150" s="56"/>
      <c r="AD150" s="56"/>
      <c r="AE150" s="57"/>
      <c r="AF150" s="57"/>
      <c r="AG150" s="57"/>
      <c r="AH150" s="57"/>
      <c r="AI150" s="57"/>
      <c r="AJ150" s="60" t="s">
        <v>1180</v>
      </c>
    </row>
    <row r="151" spans="1:36" ht="14.25" hidden="1" customHeight="1">
      <c r="A151" s="1"/>
      <c r="B151" s="56" t="str">
        <f ca="1">IFERROR(__xludf.DUMMYFUNCTION("""COMPUTED_VALUE"""),"1. PROTEGER LA BELLEZA DE LA VIDA")</f>
        <v>1. PROTEGER LA BELLEZA DE LA VIDA</v>
      </c>
      <c r="C151" s="56" t="str">
        <f ca="1">IFERROR(__xludf.DUMMYFUNCTION("""COMPUTED_VALUE"""),"1.6 Autoridad ambiental y gestión del riesgo")</f>
        <v>1.6 Autoridad ambiental y gestión del riesgo</v>
      </c>
      <c r="D151"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1"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1" s="56" t="str">
        <f ca="1">IFERROR(__xludf.DUMMYFUNCTION("""COMPUTED_VALUE"""),"PAA")</f>
        <v>PAA</v>
      </c>
      <c r="G151" s="56" t="str">
        <f ca="1">IFERROR(__xludf.DUMMYFUNCTION("""COMPUTED_VALUE"""),"PNN La Paya")</f>
        <v>PNN La Paya</v>
      </c>
      <c r="H151" s="57" t="str">
        <f ca="1">IFERROR(__xludf.DUMMYFUNCTION("""COMPUTED_VALUE"""),"OTROS")</f>
        <v>OTROS</v>
      </c>
      <c r="I151" s="56" t="str">
        <f ca="1">IFERROR(__xludf.DUMMYFUNCTION("""COMPUTED_VALUE"""),"N/A")</f>
        <v>N/A</v>
      </c>
      <c r="J151" s="57">
        <f ca="1">IFERROR(__xludf.DUMMYFUNCTION("""COMPUTED_VALUE"""),1)</f>
        <v>1</v>
      </c>
      <c r="K151" s="59" t="str">
        <f ca="1">IFERROR(__xludf.DUMMYFUNCTION("""COMPUTED_VALUE"""),"   -")</f>
        <v xml:space="preserve">   -</v>
      </c>
      <c r="L151" s="56" t="str">
        <f ca="1">IFERROR(__xludf.DUMMYFUNCTION("""COMPUTED_VALUE"""),"Reporte en DRIVE 1 y en SENDA 0,25")</f>
        <v>Reporte en DRIVE 1 y en SENDA 0,25</v>
      </c>
      <c r="M151" s="56" t="str">
        <f ca="1">IFERROR(__xludf.DUMMYFUNCTION("""COMPUTED_VALUE"""),"Liseth Castellanos")</f>
        <v>Liseth Castellanos</v>
      </c>
      <c r="N151" s="56"/>
      <c r="O151" s="11"/>
      <c r="P151" s="56"/>
      <c r="Q151" s="56"/>
      <c r="R151" s="56"/>
      <c r="S151" s="56"/>
      <c r="T151" s="56"/>
      <c r="U151" s="56"/>
      <c r="V151" s="56"/>
      <c r="W151" s="56"/>
      <c r="X151" s="56"/>
      <c r="Y151" s="56"/>
      <c r="Z151" s="56"/>
      <c r="AA151" s="56"/>
      <c r="AB151" s="56"/>
      <c r="AC151" s="56"/>
      <c r="AD151" s="56"/>
      <c r="AE151" s="57"/>
      <c r="AF151" s="57"/>
      <c r="AG151" s="57"/>
      <c r="AH151" s="57"/>
      <c r="AI151" s="57"/>
      <c r="AJ151" s="60" t="s">
        <v>1180</v>
      </c>
    </row>
    <row r="152" spans="1:36" ht="14.25" hidden="1" customHeight="1">
      <c r="A152" s="1"/>
      <c r="B152" s="56" t="str">
        <f ca="1">IFERROR(__xludf.DUMMYFUNCTION("""COMPUTED_VALUE"""),"1. PROTEGER LA BELLEZA DE LA VIDA")</f>
        <v>1. PROTEGER LA BELLEZA DE LA VIDA</v>
      </c>
      <c r="C152" s="56" t="str">
        <f ca="1">IFERROR(__xludf.DUMMYFUNCTION("""COMPUTED_VALUE"""),"1.6 Autoridad ambiental y gestión del riesgo")</f>
        <v>1.6 Autoridad ambiental y gestión del riesgo</v>
      </c>
      <c r="D152"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2"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2" s="56" t="str">
        <f ca="1">IFERROR(__xludf.DUMMYFUNCTION("""COMPUTED_VALUE"""),"PAA")</f>
        <v>PAA</v>
      </c>
      <c r="G152" s="56" t="str">
        <f ca="1">IFERROR(__xludf.DUMMYFUNCTION("""COMPUTED_VALUE"""),"PNN Río Puré")</f>
        <v>PNN Río Puré</v>
      </c>
      <c r="H152" s="57" t="str">
        <f ca="1">IFERROR(__xludf.DUMMYFUNCTION("""COMPUTED_VALUE"""),"OTROS")</f>
        <v>OTROS</v>
      </c>
      <c r="I152" s="56" t="str">
        <f ca="1">IFERROR(__xludf.DUMMYFUNCTION("""COMPUTED_VALUE"""),"N/A")</f>
        <v>N/A</v>
      </c>
      <c r="J152" s="57">
        <f ca="1">IFERROR(__xludf.DUMMYFUNCTION("""COMPUTED_VALUE"""),1)</f>
        <v>1</v>
      </c>
      <c r="K152" s="59" t="str">
        <f ca="1">IFERROR(__xludf.DUMMYFUNCTION("""COMPUTED_VALUE"""),"   -")</f>
        <v xml:space="preserve">   -</v>
      </c>
      <c r="L152" s="56" t="str">
        <f ca="1">IFERROR(__xludf.DUMMYFUNCTION("""COMPUTED_VALUE"""),"Reporte en DRIVE 1 y en SENDA 0,25")</f>
        <v>Reporte en DRIVE 1 y en SENDA 0,25</v>
      </c>
      <c r="M152" s="56" t="str">
        <f ca="1">IFERROR(__xludf.DUMMYFUNCTION("""COMPUTED_VALUE"""),"Liseth Castellanos")</f>
        <v>Liseth Castellanos</v>
      </c>
      <c r="N152" s="56"/>
      <c r="O152" s="11"/>
      <c r="P152" s="56"/>
      <c r="Q152" s="56"/>
      <c r="R152" s="56"/>
      <c r="S152" s="56"/>
      <c r="T152" s="56"/>
      <c r="U152" s="56"/>
      <c r="V152" s="56"/>
      <c r="W152" s="56"/>
      <c r="X152" s="56"/>
      <c r="Y152" s="56"/>
      <c r="Z152" s="56"/>
      <c r="AA152" s="56"/>
      <c r="AB152" s="56"/>
      <c r="AC152" s="56"/>
      <c r="AD152" s="56"/>
      <c r="AE152" s="57"/>
      <c r="AF152" s="57"/>
      <c r="AG152" s="57"/>
      <c r="AH152" s="57"/>
      <c r="AI152" s="57"/>
      <c r="AJ152" s="60" t="s">
        <v>1180</v>
      </c>
    </row>
    <row r="153" spans="1:36" ht="14.25" hidden="1" customHeight="1">
      <c r="A153" s="1"/>
      <c r="B153" s="56" t="str">
        <f ca="1">IFERROR(__xludf.DUMMYFUNCTION("""COMPUTED_VALUE"""),"1. PROTEGER LA BELLEZA DE LA VIDA")</f>
        <v>1. PROTEGER LA BELLEZA DE LA VIDA</v>
      </c>
      <c r="C153" s="56" t="str">
        <f ca="1">IFERROR(__xludf.DUMMYFUNCTION("""COMPUTED_VALUE"""),"1.6 Autoridad ambiental y gestión del riesgo")</f>
        <v>1.6 Autoridad ambiental y gestión del riesgo</v>
      </c>
      <c r="D153"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3"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3" s="56" t="str">
        <f ca="1">IFERROR(__xludf.DUMMYFUNCTION("""COMPUTED_VALUE"""),"PAA")</f>
        <v>PAA</v>
      </c>
      <c r="G153" s="56" t="str">
        <f ca="1">IFERROR(__xludf.DUMMYFUNCTION("""COMPUTED_VALUE"""),"PNN Serranía de Chiribiquete")</f>
        <v>PNN Serranía de Chiribiquete</v>
      </c>
      <c r="H153" s="57" t="str">
        <f ca="1">IFERROR(__xludf.DUMMYFUNCTION("""COMPUTED_VALUE"""),"OTROS")</f>
        <v>OTROS</v>
      </c>
      <c r="I153" s="56" t="str">
        <f ca="1">IFERROR(__xludf.DUMMYFUNCTION("""COMPUTED_VALUE"""),"N/A")</f>
        <v>N/A</v>
      </c>
      <c r="J153" s="57">
        <f ca="1">IFERROR(__xludf.DUMMYFUNCTION("""COMPUTED_VALUE"""),1)</f>
        <v>1</v>
      </c>
      <c r="K153" s="59" t="str">
        <f ca="1">IFERROR(__xludf.DUMMYFUNCTION("""COMPUTED_VALUE"""),"   -")</f>
        <v xml:space="preserve">   -</v>
      </c>
      <c r="L153" s="57" t="str">
        <f ca="1">IFERROR(__xludf.DUMMYFUNCTION("""COMPUTED_VALUE"""),"Reporte en DRIVE 1 y en SENDA 0,25")</f>
        <v>Reporte en DRIVE 1 y en SENDA 0,25</v>
      </c>
      <c r="M153" s="56" t="str">
        <f ca="1">IFERROR(__xludf.DUMMYFUNCTION("""COMPUTED_VALUE"""),"Liseth Castellanos")</f>
        <v>Liseth Castellanos</v>
      </c>
      <c r="N153" s="57"/>
      <c r="O153" s="11"/>
      <c r="P153" s="57"/>
      <c r="Q153" s="57"/>
      <c r="R153" s="14"/>
      <c r="S153" s="14"/>
      <c r="T153" s="14"/>
      <c r="U153" s="14"/>
      <c r="V153" s="14"/>
      <c r="W153" s="14"/>
      <c r="X153" s="14"/>
      <c r="Y153" s="14"/>
      <c r="Z153" s="14"/>
      <c r="AA153" s="14"/>
      <c r="AB153" s="14"/>
      <c r="AC153" s="14"/>
      <c r="AD153" s="14"/>
      <c r="AE153" s="14"/>
      <c r="AF153" s="14"/>
      <c r="AG153" s="14"/>
      <c r="AH153" s="14"/>
      <c r="AI153" s="14"/>
      <c r="AJ153" s="60" t="s">
        <v>1180</v>
      </c>
    </row>
    <row r="154" spans="1:36" ht="14.25" hidden="1" customHeight="1">
      <c r="A154" s="1"/>
      <c r="B154" s="44" t="str">
        <f ca="1">IFERROR(__xludf.DUMMYFUNCTION("""COMPUTED_VALUE"""),"1. PROTEGER LA BELLEZA DE LA VIDA")</f>
        <v>1. PROTEGER LA BELLEZA DE LA VIDA</v>
      </c>
      <c r="C154" s="44" t="str">
        <f ca="1">IFERROR(__xludf.DUMMYFUNCTION("""COMPUTED_VALUE"""),"1.6 Autoridad ambiental y gestión del riesgo")</f>
        <v>1.6 Autoridad ambiental y gestión del riesgo</v>
      </c>
      <c r="D154"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4"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4" s="56" t="str">
        <f ca="1">IFERROR(__xludf.DUMMYFUNCTION("""COMPUTED_VALUE"""),"PAA")</f>
        <v>PAA</v>
      </c>
      <c r="G154" s="44" t="str">
        <f ca="1">IFERROR(__xludf.DUMMYFUNCTION("""COMPUTED_VALUE"""),"PNN Serranía de los Churumbelos")</f>
        <v>PNN Serranía de los Churumbelos</v>
      </c>
      <c r="H154" s="45" t="str">
        <f ca="1">IFERROR(__xludf.DUMMYFUNCTION("""COMPUTED_VALUE"""),"PGN")</f>
        <v>PGN</v>
      </c>
      <c r="I154" s="44" t="str">
        <f ca="1">IFERROR(__xludf.DUMMYFUNCTION("""COMPUTED_VALUE"""),"N/A")</f>
        <v>N/A</v>
      </c>
      <c r="J154" s="45">
        <f ca="1">IFERROR(__xludf.DUMMYFUNCTION("""COMPUTED_VALUE"""),1)</f>
        <v>1</v>
      </c>
      <c r="K154" s="47" t="str">
        <f ca="1">IFERROR(__xludf.DUMMYFUNCTION("""COMPUTED_VALUE"""),"   -")</f>
        <v xml:space="preserve">   -</v>
      </c>
      <c r="L154" s="48" t="str">
        <f ca="1">IFERROR(__xludf.DUMMYFUNCTION("""COMPUTED_VALUE""")," Reporte en DRIVE 1 y en SENDA 0,25")</f>
        <v xml:space="preserve"> Reporte en DRIVE 1 y en SENDA 0,25</v>
      </c>
      <c r="M154" s="44" t="str">
        <f ca="1">IFERROR(__xludf.DUMMYFUNCTION("""COMPUTED_VALUE"""),"Liseth Castellanos")</f>
        <v>Liseth Castellanos</v>
      </c>
      <c r="N154" s="44"/>
      <c r="O154" s="44"/>
      <c r="P154" s="44"/>
      <c r="Q154" s="44"/>
      <c r="R154" s="44"/>
      <c r="S154" s="44"/>
      <c r="T154" s="44"/>
      <c r="U154" s="44"/>
      <c r="V154" s="44"/>
      <c r="W154" s="44"/>
      <c r="X154" s="44"/>
      <c r="Y154" s="44"/>
      <c r="Z154" s="44"/>
      <c r="AA154" s="44"/>
      <c r="AB154" s="44"/>
      <c r="AC154" s="44"/>
      <c r="AD154" s="44"/>
      <c r="AE154" s="45"/>
      <c r="AF154" s="45"/>
      <c r="AG154" s="45"/>
      <c r="AH154" s="45"/>
      <c r="AI154" s="45"/>
      <c r="AJ154" s="55" t="s">
        <v>1180</v>
      </c>
    </row>
    <row r="155" spans="1:36" ht="96" hidden="1" customHeight="1">
      <c r="A155" s="1"/>
      <c r="B155" s="56" t="str">
        <f ca="1">IFERROR(__xludf.DUMMYFUNCTION("""COMPUTED_VALUE"""),"1. PROTEGER LA BELLEZA DE LA VIDA")</f>
        <v>1. PROTEGER LA BELLEZA DE LA VIDA</v>
      </c>
      <c r="C155" s="56" t="str">
        <f ca="1">IFERROR(__xludf.DUMMYFUNCTION("""COMPUTED_VALUE"""),"1.6 Autoridad ambiental y gestión del riesgo")</f>
        <v>1.6 Autoridad ambiental y gestión del riesgo</v>
      </c>
      <c r="D155"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5"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5" s="56" t="str">
        <f ca="1">IFERROR(__xludf.DUMMYFUNCTION("""COMPUTED_VALUE"""),"PAA")</f>
        <v>PAA</v>
      </c>
      <c r="G155" s="56" t="str">
        <f ca="1">IFERROR(__xludf.DUMMYFUNCTION("""COMPUTED_VALUE"""),"RNN Nukak")</f>
        <v>RNN Nukak</v>
      </c>
      <c r="H155" s="57" t="str">
        <f ca="1">IFERROR(__xludf.DUMMYFUNCTION("""COMPUTED_VALUE"""),"PGN")</f>
        <v>PGN</v>
      </c>
      <c r="I155" s="56" t="str">
        <f ca="1">IFERROR(__xludf.DUMMYFUNCTION("""COMPUTED_VALUE"""),"N/A")</f>
        <v>N/A</v>
      </c>
      <c r="J155" s="57">
        <f ca="1">IFERROR(__xludf.DUMMYFUNCTION("""COMPUTED_VALUE"""),1)</f>
        <v>1</v>
      </c>
      <c r="K155" s="59" t="str">
        <f ca="1">IFERROR(__xludf.DUMMYFUNCTION("""COMPUTED_VALUE"""),"   -")</f>
        <v xml:space="preserve">   -</v>
      </c>
      <c r="L155" s="57" t="str">
        <f ca="1">IFERROR(__xludf.DUMMYFUNCTION("""COMPUTED_VALUE"""),"Reporte en DRIVE 1 y en SENDA 0,25")</f>
        <v>Reporte en DRIVE 1 y en SENDA 0,25</v>
      </c>
      <c r="M155" s="56" t="str">
        <f ca="1">IFERROR(__xludf.DUMMYFUNCTION("""COMPUTED_VALUE"""),"Liseth Castellanos")</f>
        <v>Liseth Castellanos</v>
      </c>
      <c r="N155" s="57"/>
      <c r="O155" s="11"/>
      <c r="P155" s="57"/>
      <c r="Q155" s="57"/>
      <c r="R155" s="14"/>
      <c r="S155" s="14"/>
      <c r="T155" s="14"/>
      <c r="U155" s="14"/>
      <c r="V155" s="14"/>
      <c r="W155" s="14"/>
      <c r="X155" s="14"/>
      <c r="Y155" s="14"/>
      <c r="Z155" s="14"/>
      <c r="AA155" s="14"/>
      <c r="AB155" s="14"/>
      <c r="AC155" s="14"/>
      <c r="AD155" s="14"/>
      <c r="AE155" s="14"/>
      <c r="AF155" s="14"/>
      <c r="AG155" s="14"/>
      <c r="AH155" s="14"/>
      <c r="AI155" s="14"/>
      <c r="AJ155" s="60" t="s">
        <v>1180</v>
      </c>
    </row>
    <row r="156" spans="1:36" ht="14.25" hidden="1" customHeight="1">
      <c r="A156" s="1"/>
      <c r="B156" s="44" t="str">
        <f ca="1">IFERROR(__xludf.DUMMYFUNCTION("""COMPUTED_VALUE"""),"1. PROTEGER LA BELLEZA DE LA VIDA")</f>
        <v>1. PROTEGER LA BELLEZA DE LA VIDA</v>
      </c>
      <c r="C156" s="44" t="str">
        <f ca="1">IFERROR(__xludf.DUMMYFUNCTION("""COMPUTED_VALUE"""),"1.6 Autoridad ambiental y gestión del riesgo")</f>
        <v>1.6 Autoridad ambiental y gestión del riesgo</v>
      </c>
      <c r="D156"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6"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6" s="56" t="str">
        <f ca="1">IFERROR(__xludf.DUMMYFUNCTION("""COMPUTED_VALUE"""),"PAA")</f>
        <v>PAA</v>
      </c>
      <c r="G156" s="44" t="str">
        <f ca="1">IFERROR(__xludf.DUMMYFUNCTION("""COMPUTED_VALUE"""),"PNN Cahuinarí")</f>
        <v>PNN Cahuinarí</v>
      </c>
      <c r="H156" s="45" t="str">
        <f ca="1">IFERROR(__xludf.DUMMYFUNCTION("""COMPUTED_VALUE"""),"OTROS")</f>
        <v>OTROS</v>
      </c>
      <c r="I156" s="44" t="str">
        <f ca="1">IFERROR(__xludf.DUMMYFUNCTION("""COMPUTED_VALUE"""),"N/A")</f>
        <v>N/A</v>
      </c>
      <c r="J156" s="45">
        <f ca="1">IFERROR(__xludf.DUMMYFUNCTION("""COMPUTED_VALUE"""),1)</f>
        <v>1</v>
      </c>
      <c r="K156" s="47" t="str">
        <f ca="1">IFERROR(__xludf.DUMMYFUNCTION("""COMPUTED_VALUE"""),"   -")</f>
        <v xml:space="preserve">   -</v>
      </c>
      <c r="L156" s="48" t="str">
        <f ca="1">IFERROR(__xludf.DUMMYFUNCTION("""COMPUTED_VALUE""")," Reporte en DRIVE 1 y en SENDA 0,25")</f>
        <v xml:space="preserve"> Reporte en DRIVE 1 y en SENDA 0,25</v>
      </c>
      <c r="M156" s="44" t="str">
        <f ca="1">IFERROR(__xludf.DUMMYFUNCTION("""COMPUTED_VALUE"""),"Liseth Castellanos")</f>
        <v>Liseth Castellanos</v>
      </c>
      <c r="N156" s="44"/>
      <c r="O156" s="44"/>
      <c r="P156" s="44"/>
      <c r="Q156" s="44"/>
      <c r="R156" s="44"/>
      <c r="S156" s="44"/>
      <c r="T156" s="44"/>
      <c r="U156" s="44"/>
      <c r="V156" s="44"/>
      <c r="W156" s="44"/>
      <c r="X156" s="44"/>
      <c r="Y156" s="44"/>
      <c r="Z156" s="44"/>
      <c r="AA156" s="44"/>
      <c r="AB156" s="44"/>
      <c r="AC156" s="44"/>
      <c r="AD156" s="44"/>
      <c r="AE156" s="45"/>
      <c r="AF156" s="45"/>
      <c r="AG156" s="45"/>
      <c r="AH156" s="45"/>
      <c r="AI156" s="45"/>
      <c r="AJ156" s="55" t="s">
        <v>1180</v>
      </c>
    </row>
    <row r="157" spans="1:36" ht="14.25" hidden="1" customHeight="1">
      <c r="A157" s="1"/>
      <c r="B157" s="56" t="str">
        <f ca="1">IFERROR(__xludf.DUMMYFUNCTION("""COMPUTED_VALUE"""),"1. PROTEGER LA BELLEZA DE LA VIDA")</f>
        <v>1. PROTEGER LA BELLEZA DE LA VIDA</v>
      </c>
      <c r="C157" s="56" t="str">
        <f ca="1">IFERROR(__xludf.DUMMYFUNCTION("""COMPUTED_VALUE"""),"1.6 Autoridad ambiental y gestión del riesgo")</f>
        <v>1.6 Autoridad ambiental y gestión del riesgo</v>
      </c>
      <c r="D157"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7"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7" s="56" t="str">
        <f ca="1">IFERROR(__xludf.DUMMYFUNCTION("""COMPUTED_VALUE"""),"PAA")</f>
        <v>PAA</v>
      </c>
      <c r="G157" s="56" t="str">
        <f ca="1">IFERROR(__xludf.DUMMYFUNCTION("""COMPUTED_VALUE"""),"PNN Yaigojé Apaporis")</f>
        <v>PNN Yaigojé Apaporis</v>
      </c>
      <c r="H157" s="57" t="str">
        <f ca="1">IFERROR(__xludf.DUMMYFUNCTION("""COMPUTED_VALUE"""),"OTROS")</f>
        <v>OTROS</v>
      </c>
      <c r="I157" s="56" t="str">
        <f ca="1">IFERROR(__xludf.DUMMYFUNCTION("""COMPUTED_VALUE"""),"N/A")</f>
        <v>N/A</v>
      </c>
      <c r="J157" s="57">
        <f ca="1">IFERROR(__xludf.DUMMYFUNCTION("""COMPUTED_VALUE"""),1)</f>
        <v>1</v>
      </c>
      <c r="K157" s="59" t="str">
        <f ca="1">IFERROR(__xludf.DUMMYFUNCTION("""COMPUTED_VALUE"""),"   -")</f>
        <v xml:space="preserve">   -</v>
      </c>
      <c r="L157" s="57" t="str">
        <f ca="1">IFERROR(__xludf.DUMMYFUNCTION("""COMPUTED_VALUE"""),"Reporte en DRIVE 1 y en SENDA 0,50")</f>
        <v>Reporte en DRIVE 1 y en SENDA 0,50</v>
      </c>
      <c r="M157" s="56" t="str">
        <f ca="1">IFERROR(__xludf.DUMMYFUNCTION("""COMPUTED_VALUE"""),"Liseth Castellanos")</f>
        <v>Liseth Castellanos</v>
      </c>
      <c r="N157" s="57"/>
      <c r="O157" s="11"/>
      <c r="P157" s="57"/>
      <c r="Q157" s="57"/>
      <c r="R157" s="14"/>
      <c r="S157" s="14"/>
      <c r="T157" s="14"/>
      <c r="U157" s="14"/>
      <c r="V157" s="14"/>
      <c r="W157" s="14"/>
      <c r="X157" s="14"/>
      <c r="Y157" s="14"/>
      <c r="Z157" s="14"/>
      <c r="AA157" s="14"/>
      <c r="AB157" s="14"/>
      <c r="AC157" s="14"/>
      <c r="AD157" s="14"/>
      <c r="AE157" s="14"/>
      <c r="AF157" s="14"/>
      <c r="AG157" s="14"/>
      <c r="AH157" s="14"/>
      <c r="AI157" s="14"/>
      <c r="AJ157" s="60" t="s">
        <v>1180</v>
      </c>
    </row>
    <row r="158" spans="1:36" ht="14.25" hidden="1" customHeight="1">
      <c r="A158" s="1"/>
      <c r="B158" s="56" t="str">
        <f ca="1">IFERROR(__xludf.DUMMYFUNCTION("""COMPUTED_VALUE"""),"1. PROTEGER LA BELLEZA DE LA VIDA")</f>
        <v>1. PROTEGER LA BELLEZA DE LA VIDA</v>
      </c>
      <c r="C158" s="56" t="str">
        <f ca="1">IFERROR(__xludf.DUMMYFUNCTION("""COMPUTED_VALUE"""),"1.6 Autoridad ambiental y gestión del riesgo")</f>
        <v>1.6 Autoridad ambiental y gestión del riesgo</v>
      </c>
      <c r="D158" s="56"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8" s="56"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8" s="56" t="str">
        <f ca="1">IFERROR(__xludf.DUMMYFUNCTION("""COMPUTED_VALUE"""),"PAA")</f>
        <v>PAA</v>
      </c>
      <c r="G158" s="56" t="str">
        <f ca="1">IFERROR(__xludf.DUMMYFUNCTION("""COMPUTED_VALUE"""),"RNN Puinawai")</f>
        <v>RNN Puinawai</v>
      </c>
      <c r="H158" s="57" t="str">
        <f ca="1">IFERROR(__xludf.DUMMYFUNCTION("""COMPUTED_VALUE"""),"OTROS")</f>
        <v>OTROS</v>
      </c>
      <c r="I158" s="56" t="str">
        <f ca="1">IFERROR(__xludf.DUMMYFUNCTION("""COMPUTED_VALUE"""),"N/A")</f>
        <v>N/A</v>
      </c>
      <c r="J158" s="57">
        <f ca="1">IFERROR(__xludf.DUMMYFUNCTION("""COMPUTED_VALUE"""),1)</f>
        <v>1</v>
      </c>
      <c r="K158" s="59" t="str">
        <f ca="1">IFERROR(__xludf.DUMMYFUNCTION("""COMPUTED_VALUE"""),"   -")</f>
        <v xml:space="preserve">   -</v>
      </c>
      <c r="L158" s="57" t="str">
        <f ca="1">IFERROR(__xludf.DUMMYFUNCTION("""COMPUTED_VALUE"""),"Reporte en DRIVE 1 y en SENDA 0,50")</f>
        <v>Reporte en DRIVE 1 y en SENDA 0,50</v>
      </c>
      <c r="M158" s="56" t="str">
        <f ca="1">IFERROR(__xludf.DUMMYFUNCTION("""COMPUTED_VALUE"""),"Liseth Castellanos")</f>
        <v>Liseth Castellanos</v>
      </c>
      <c r="N158" s="57"/>
      <c r="O158" s="11"/>
      <c r="P158" s="57"/>
      <c r="Q158" s="57"/>
      <c r="R158" s="14"/>
      <c r="S158" s="14"/>
      <c r="T158" s="14"/>
      <c r="U158" s="14"/>
      <c r="V158" s="14"/>
      <c r="W158" s="14"/>
      <c r="X158" s="14"/>
      <c r="Y158" s="14"/>
      <c r="Z158" s="14"/>
      <c r="AA158" s="14"/>
      <c r="AB158" s="14"/>
      <c r="AC158" s="14"/>
      <c r="AD158" s="14"/>
      <c r="AE158" s="14"/>
      <c r="AF158" s="14"/>
      <c r="AG158" s="14"/>
      <c r="AH158" s="14"/>
      <c r="AI158" s="14"/>
      <c r="AJ158" s="60" t="s">
        <v>1180</v>
      </c>
    </row>
    <row r="159" spans="1:36" ht="14.25" hidden="1" customHeight="1">
      <c r="A159" s="1"/>
      <c r="B159" s="44" t="str">
        <f ca="1">IFERROR(__xludf.DUMMYFUNCTION("""COMPUTED_VALUE"""),"1. PROTEGER LA BELLEZA DE LA VIDA")</f>
        <v>1. PROTEGER LA BELLEZA DE LA VIDA</v>
      </c>
      <c r="C159" s="44" t="str">
        <f ca="1">IFERROR(__xludf.DUMMYFUNCTION("""COMPUTED_VALUE"""),"1.6 Autoridad ambiental y gestión del riesgo")</f>
        <v>1.6 Autoridad ambiental y gestión del riesgo</v>
      </c>
      <c r="D159" s="44" t="str">
        <f ca="1">IFERROR(__xludf.DUMMYFUNCTION("""COMPUTED_VALUE"""),"No. de Áreas protegidas del SPNN que actualizan implementan y reportan el avance de Planes de contingencia frente al riesgo público.")</f>
        <v>No. de Áreas protegidas del SPNN que actualizan implementan y reportan el avance de Planes de contingencia frente al riesgo público.</v>
      </c>
      <c r="E159" s="44" t="str">
        <f ca="1">IFERROR(__xludf.DUMMYFUNCTION("""COMPUTED_VALUE"""),"Memorando de la OGR aprobando su actualización trimestral,
Consolidado de los Informes de implementación semestrales del PCRP vigentes de las Areas Portegidas ")</f>
        <v xml:space="preserve">Memorando de la OGR aprobando su actualización trimestral,
Consolidado de los Informes de implementación semestrales del PCRP vigentes de las Areas Portegidas </v>
      </c>
      <c r="F159" s="56" t="str">
        <f ca="1">IFERROR(__xludf.DUMMYFUNCTION("""COMPUTED_VALUE"""),"PAA")</f>
        <v>PAA</v>
      </c>
      <c r="G159" s="44" t="str">
        <f ca="1">IFERROR(__xludf.DUMMYFUNCTION("""COMPUTED_VALUE"""),"SF Plantas Medicinales Orito Ingi - Ande")</f>
        <v>SF Plantas Medicinales Orito Ingi - Ande</v>
      </c>
      <c r="H159" s="45" t="str">
        <f ca="1">IFERROR(__xludf.DUMMYFUNCTION("""COMPUTED_VALUE"""),"OTROS")</f>
        <v>OTROS</v>
      </c>
      <c r="I159" s="44" t="str">
        <f ca="1">IFERROR(__xludf.DUMMYFUNCTION("""COMPUTED_VALUE"""),"N/A")</f>
        <v>N/A</v>
      </c>
      <c r="J159" s="45">
        <f ca="1">IFERROR(__xludf.DUMMYFUNCTION("""COMPUTED_VALUE"""),1)</f>
        <v>1</v>
      </c>
      <c r="K159" s="47" t="str">
        <f ca="1">IFERROR(__xludf.DUMMYFUNCTION("""COMPUTED_VALUE"""),"   -")</f>
        <v xml:space="preserve">   -</v>
      </c>
      <c r="L159" s="48" t="str">
        <f ca="1">IFERROR(__xludf.DUMMYFUNCTION("""COMPUTED_VALUE""")," Reporte en DRIVE 1 y en SENDA 0,25")</f>
        <v xml:space="preserve"> Reporte en DRIVE 1 y en SENDA 0,25</v>
      </c>
      <c r="M159" s="44" t="str">
        <f ca="1">IFERROR(__xludf.DUMMYFUNCTION("""COMPUTED_VALUE"""),"Liseth Castellanos")</f>
        <v>Liseth Castellanos</v>
      </c>
      <c r="N159" s="44"/>
      <c r="O159" s="44"/>
      <c r="P159" s="44"/>
      <c r="Q159" s="44"/>
      <c r="R159" s="44"/>
      <c r="S159" s="44"/>
      <c r="T159" s="44"/>
      <c r="U159" s="44"/>
      <c r="V159" s="44"/>
      <c r="W159" s="44"/>
      <c r="X159" s="44"/>
      <c r="Y159" s="44"/>
      <c r="Z159" s="44"/>
      <c r="AA159" s="44"/>
      <c r="AB159" s="44"/>
      <c r="AC159" s="44"/>
      <c r="AD159" s="44"/>
      <c r="AE159" s="45"/>
      <c r="AF159" s="45"/>
      <c r="AG159" s="45"/>
      <c r="AH159" s="45"/>
      <c r="AI159" s="45"/>
      <c r="AJ159" s="55" t="s">
        <v>1180</v>
      </c>
    </row>
    <row r="160" spans="1:36" ht="14.25" hidden="1" customHeight="1">
      <c r="A160" s="1"/>
      <c r="B160" s="56" t="str">
        <f ca="1">IFERROR(__xludf.DUMMYFUNCTION("""COMPUTED_VALUE"""),"4. PAZ CON LA NATURALEZA")</f>
        <v>4. PAZ CON LA NATURALEZA</v>
      </c>
      <c r="C160" s="56" t="str">
        <f ca="1">IFERROR(__xludf.DUMMYFUNCTION("""COMPUTED_VALUE"""),"4.3 Educación ambiental")</f>
        <v>4.3 Educación ambiental</v>
      </c>
      <c r="D160" s="56" t="str">
        <f ca="1">IFERROR(__xludf.DUMMYFUNCTION("""COMPUTED_VALUE"""),"No. de personas capacitadas")</f>
        <v>No. de personas capacitadas</v>
      </c>
      <c r="E16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0" s="56" t="str">
        <f ca="1">IFERROR(__xludf.DUMMYFUNCTION("""COMPUTED_VALUE"""),"PAA-PI")</f>
        <v>PAA-PI</v>
      </c>
      <c r="G160" s="56" t="str">
        <f ca="1">IFERROR(__xludf.DUMMYFUNCTION("""COMPUTED_VALUE"""),"DTAM")</f>
        <v>DTAM</v>
      </c>
      <c r="H160" s="57" t="str">
        <f ca="1">IFERROR(__xludf.DUMMYFUNCTION("""COMPUTED_VALUE"""),"FONAM")</f>
        <v>FONAM</v>
      </c>
      <c r="I16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0" s="57">
        <f ca="1">IFERROR(__xludf.DUMMYFUNCTION("""COMPUTED_VALUE"""),50)</f>
        <v>50</v>
      </c>
      <c r="K160" s="59">
        <f ca="1">IFERROR(__xludf.DUMMYFUNCTION("""COMPUTED_VALUE"""),66653086)</f>
        <v>66653086</v>
      </c>
      <c r="L160" s="57"/>
      <c r="M160" s="56" t="str">
        <f ca="1">IFERROR(__xludf.DUMMYFUNCTION("""COMPUTED_VALUE"""),"Luis Carlos Rocero")</f>
        <v>Luis Carlos Rocero</v>
      </c>
      <c r="N160" s="57"/>
      <c r="O160" s="11"/>
      <c r="P160" s="57"/>
      <c r="Q160" s="57"/>
      <c r="R160" s="14"/>
      <c r="S160" s="14"/>
      <c r="T160" s="14"/>
      <c r="U160" s="14"/>
      <c r="V160" s="14"/>
      <c r="W160" s="14"/>
      <c r="X160" s="14"/>
      <c r="Y160" s="14"/>
      <c r="Z160" s="14"/>
      <c r="AA160" s="14"/>
      <c r="AB160" s="14"/>
      <c r="AC160" s="14"/>
      <c r="AD160" s="14"/>
      <c r="AE160" s="14"/>
      <c r="AF160" s="14"/>
      <c r="AG160" s="14"/>
      <c r="AH160" s="14"/>
      <c r="AI160" s="14"/>
      <c r="AJ160" s="60" t="s">
        <v>1180</v>
      </c>
    </row>
    <row r="161" spans="1:36" ht="14.25" hidden="1" customHeight="1">
      <c r="A161" s="1"/>
      <c r="B161" s="44" t="str">
        <f ca="1">IFERROR(__xludf.DUMMYFUNCTION("""COMPUTED_VALUE"""),"4. PAZ CON LA NATURALEZA")</f>
        <v>4. PAZ CON LA NATURALEZA</v>
      </c>
      <c r="C161" s="44" t="str">
        <f ca="1">IFERROR(__xludf.DUMMYFUNCTION("""COMPUTED_VALUE"""),"4.3 Educación ambiental")</f>
        <v>4.3 Educación ambiental</v>
      </c>
      <c r="D161" s="44" t="str">
        <f ca="1">IFERROR(__xludf.DUMMYFUNCTION("""COMPUTED_VALUE"""),"No. de personas capacitadas")</f>
        <v>No. de personas capacitadas</v>
      </c>
      <c r="E161"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1" s="45" t="str">
        <f ca="1">IFERROR(__xludf.DUMMYFUNCTION("""COMPUTED_VALUE"""),"PAA-PI")</f>
        <v>PAA-PI</v>
      </c>
      <c r="G161" s="44" t="str">
        <f ca="1">IFERROR(__xludf.DUMMYFUNCTION("""COMPUTED_VALUE"""),"PNN Alto Fragua Indi Wasi")</f>
        <v>PNN Alto Fragua Indi Wasi</v>
      </c>
      <c r="H161" s="45" t="str">
        <f ca="1">IFERROR(__xludf.DUMMYFUNCTION("""COMPUTED_VALUE"""),"FONAM")</f>
        <v>FONAM</v>
      </c>
      <c r="I161"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1" s="45">
        <f ca="1">IFERROR(__xludf.DUMMYFUNCTION("""COMPUTED_VALUE"""),100)</f>
        <v>100</v>
      </c>
      <c r="K161" s="47">
        <f ca="1">IFERROR(__xludf.DUMMYFUNCTION("""COMPUTED_VALUE"""),34159170)</f>
        <v>34159170</v>
      </c>
      <c r="L161" s="48"/>
      <c r="M161" s="44" t="str">
        <f ca="1">IFERROR(__xludf.DUMMYFUNCTION("""COMPUTED_VALUE"""),"Luis Carlos Rocero")</f>
        <v>Luis Carlos Rocero</v>
      </c>
      <c r="N161" s="44"/>
      <c r="O161" s="44"/>
      <c r="P161" s="44"/>
      <c r="Q161" s="44"/>
      <c r="R161" s="44"/>
      <c r="S161" s="44"/>
      <c r="T161" s="44"/>
      <c r="U161" s="44"/>
      <c r="V161" s="44"/>
      <c r="W161" s="44"/>
      <c r="X161" s="44"/>
      <c r="Y161" s="44"/>
      <c r="Z161" s="44"/>
      <c r="AA161" s="44"/>
      <c r="AB161" s="44"/>
      <c r="AC161" s="44"/>
      <c r="AD161" s="44"/>
      <c r="AE161" s="45"/>
      <c r="AF161" s="45"/>
      <c r="AG161" s="45"/>
      <c r="AH161" s="45"/>
      <c r="AI161" s="45"/>
      <c r="AJ161" s="55" t="s">
        <v>1180</v>
      </c>
    </row>
    <row r="162" spans="1:36" ht="14.25" hidden="1" customHeight="1">
      <c r="A162" s="1"/>
      <c r="B162" s="56" t="str">
        <f ca="1">IFERROR(__xludf.DUMMYFUNCTION("""COMPUTED_VALUE"""),"4. PAZ CON LA NATURALEZA")</f>
        <v>4. PAZ CON LA NATURALEZA</v>
      </c>
      <c r="C162" s="56" t="str">
        <f ca="1">IFERROR(__xludf.DUMMYFUNCTION("""COMPUTED_VALUE"""),"4.3 Educación ambiental")</f>
        <v>4.3 Educación ambiental</v>
      </c>
      <c r="D162" s="56" t="str">
        <f ca="1">IFERROR(__xludf.DUMMYFUNCTION("""COMPUTED_VALUE"""),"No. de personas capacitadas")</f>
        <v>No. de personas capacitadas</v>
      </c>
      <c r="E162"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2" s="56" t="str">
        <f ca="1">IFERROR(__xludf.DUMMYFUNCTION("""COMPUTED_VALUE"""),"PAA-PI")</f>
        <v>PAA-PI</v>
      </c>
      <c r="G162" s="56" t="str">
        <f ca="1">IFERROR(__xludf.DUMMYFUNCTION("""COMPUTED_VALUE"""),"PNN Amacayacu")</f>
        <v>PNN Amacayacu</v>
      </c>
      <c r="H162" s="57" t="str">
        <f ca="1">IFERROR(__xludf.DUMMYFUNCTION("""COMPUTED_VALUE"""),"FONAM")</f>
        <v>FONAM</v>
      </c>
      <c r="I162"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2" s="57">
        <f ca="1">IFERROR(__xludf.DUMMYFUNCTION("""COMPUTED_VALUE"""),150)</f>
        <v>150</v>
      </c>
      <c r="K162" s="59">
        <f ca="1">IFERROR(__xludf.DUMMYFUNCTION("""COMPUTED_VALUE"""),128651464)</f>
        <v>128651464</v>
      </c>
      <c r="L162" s="57"/>
      <c r="M162" s="56" t="str">
        <f ca="1">IFERROR(__xludf.DUMMYFUNCTION("""COMPUTED_VALUE"""),"Luis Carlos Rocero")</f>
        <v>Luis Carlos Rocero</v>
      </c>
      <c r="N162" s="57"/>
      <c r="O162" s="11"/>
      <c r="P162" s="57"/>
      <c r="Q162" s="57"/>
      <c r="R162" s="14"/>
      <c r="S162" s="14"/>
      <c r="T162" s="14"/>
      <c r="U162" s="14"/>
      <c r="V162" s="14"/>
      <c r="W162" s="14"/>
      <c r="X162" s="14"/>
      <c r="Y162" s="14"/>
      <c r="Z162" s="14"/>
      <c r="AA162" s="14"/>
      <c r="AB162" s="14"/>
      <c r="AC162" s="14"/>
      <c r="AD162" s="14"/>
      <c r="AE162" s="14"/>
      <c r="AF162" s="14"/>
      <c r="AG162" s="14"/>
      <c r="AH162" s="14"/>
      <c r="AI162" s="14"/>
      <c r="AJ162" s="60" t="s">
        <v>1180</v>
      </c>
    </row>
    <row r="163" spans="1:36" ht="14.25" hidden="1" customHeight="1">
      <c r="A163" s="1"/>
      <c r="B163" s="56" t="str">
        <f ca="1">IFERROR(__xludf.DUMMYFUNCTION("""COMPUTED_VALUE"""),"4. PAZ CON LA NATURALEZA")</f>
        <v>4. PAZ CON LA NATURALEZA</v>
      </c>
      <c r="C163" s="56" t="str">
        <f ca="1">IFERROR(__xludf.DUMMYFUNCTION("""COMPUTED_VALUE"""),"4.3 Educación ambiental")</f>
        <v>4.3 Educación ambiental</v>
      </c>
      <c r="D163" s="56" t="str">
        <f ca="1">IFERROR(__xludf.DUMMYFUNCTION("""COMPUTED_VALUE"""),"No. de personas capacitadas")</f>
        <v>No. de personas capacitadas</v>
      </c>
      <c r="E163"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3" s="56" t="str">
        <f ca="1">IFERROR(__xludf.DUMMYFUNCTION("""COMPUTED_VALUE"""),"PAA-PI")</f>
        <v>PAA-PI</v>
      </c>
      <c r="G163" s="56" t="str">
        <f ca="1">IFERROR(__xludf.DUMMYFUNCTION("""COMPUTED_VALUE"""),"PNN Amacayacu")</f>
        <v>PNN Amacayacu</v>
      </c>
      <c r="H163" s="57" t="str">
        <f ca="1">IFERROR(__xludf.DUMMYFUNCTION("""COMPUTED_VALUE"""),"PGN")</f>
        <v>PGN</v>
      </c>
      <c r="I163"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3" s="57">
        <f ca="1">IFERROR(__xludf.DUMMYFUNCTION("""COMPUTED_VALUE"""),50)</f>
        <v>50</v>
      </c>
      <c r="K163" s="59">
        <f ca="1">IFERROR(__xludf.DUMMYFUNCTION("""COMPUTED_VALUE"""),2308677)</f>
        <v>2308677</v>
      </c>
      <c r="L163" s="57"/>
      <c r="M163" s="56" t="str">
        <f ca="1">IFERROR(__xludf.DUMMYFUNCTION("""COMPUTED_VALUE"""),"Luis Carlos Rocero")</f>
        <v>Luis Carlos Rocero</v>
      </c>
      <c r="N163" s="57"/>
      <c r="O163" s="11"/>
      <c r="P163" s="57"/>
      <c r="Q163" s="57"/>
      <c r="R163" s="14"/>
      <c r="S163" s="14"/>
      <c r="T163" s="14"/>
      <c r="U163" s="14"/>
      <c r="V163" s="14"/>
      <c r="W163" s="14"/>
      <c r="X163" s="14"/>
      <c r="Y163" s="14"/>
      <c r="Z163" s="14"/>
      <c r="AA163" s="14"/>
      <c r="AB163" s="14"/>
      <c r="AC163" s="14"/>
      <c r="AD163" s="14"/>
      <c r="AE163" s="14"/>
      <c r="AF163" s="14"/>
      <c r="AG163" s="14"/>
      <c r="AH163" s="14"/>
      <c r="AI163" s="14"/>
      <c r="AJ163" s="60" t="s">
        <v>1180</v>
      </c>
    </row>
    <row r="164" spans="1:36" ht="14.25" hidden="1" customHeight="1">
      <c r="A164" s="1"/>
      <c r="B164" s="44" t="str">
        <f ca="1">IFERROR(__xludf.DUMMYFUNCTION("""COMPUTED_VALUE"""),"4. PAZ CON LA NATURALEZA")</f>
        <v>4. PAZ CON LA NATURALEZA</v>
      </c>
      <c r="C164" s="44" t="str">
        <f ca="1">IFERROR(__xludf.DUMMYFUNCTION("""COMPUTED_VALUE"""),"4.3 Educación ambiental")</f>
        <v>4.3 Educación ambiental</v>
      </c>
      <c r="D164" s="44" t="str">
        <f ca="1">IFERROR(__xludf.DUMMYFUNCTION("""COMPUTED_VALUE"""),"No. de personas capacitadas")</f>
        <v>No. de personas capacitadas</v>
      </c>
      <c r="E164"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4" s="56" t="str">
        <f ca="1">IFERROR(__xludf.DUMMYFUNCTION("""COMPUTED_VALUE"""),"PAA-PI")</f>
        <v>PAA-PI</v>
      </c>
      <c r="G164" s="44" t="str">
        <f ca="1">IFERROR(__xludf.DUMMYFUNCTION("""COMPUTED_VALUE"""),"PNN Cahuinarí")</f>
        <v>PNN Cahuinarí</v>
      </c>
      <c r="H164" s="45" t="str">
        <f ca="1">IFERROR(__xludf.DUMMYFUNCTION("""COMPUTED_VALUE"""),"FONAM")</f>
        <v>FONAM</v>
      </c>
      <c r="I164"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4" s="45">
        <f ca="1">IFERROR(__xludf.DUMMYFUNCTION("""COMPUTED_VALUE"""),50)</f>
        <v>50</v>
      </c>
      <c r="K164" s="47">
        <f ca="1">IFERROR(__xludf.DUMMYFUNCTION("""COMPUTED_VALUE"""),22361106)</f>
        <v>22361106</v>
      </c>
      <c r="L164" s="48"/>
      <c r="M164" s="44" t="str">
        <f ca="1">IFERROR(__xludf.DUMMYFUNCTION("""COMPUTED_VALUE"""),"Luis Carlos Rocero")</f>
        <v>Luis Carlos Rocero</v>
      </c>
      <c r="N164" s="44"/>
      <c r="O164" s="44"/>
      <c r="P164" s="44"/>
      <c r="Q164" s="44"/>
      <c r="R164" s="44"/>
      <c r="S164" s="44"/>
      <c r="T164" s="44"/>
      <c r="U164" s="44"/>
      <c r="V164" s="44"/>
      <c r="W164" s="44"/>
      <c r="X164" s="44"/>
      <c r="Y164" s="44"/>
      <c r="Z164" s="44"/>
      <c r="AA164" s="44"/>
      <c r="AB164" s="44"/>
      <c r="AC164" s="44"/>
      <c r="AD164" s="44"/>
      <c r="AE164" s="45"/>
      <c r="AF164" s="45"/>
      <c r="AG164" s="45"/>
      <c r="AH164" s="45"/>
      <c r="AI164" s="45"/>
      <c r="AJ164" s="55" t="s">
        <v>1180</v>
      </c>
    </row>
    <row r="165" spans="1:36" ht="14.25" hidden="1" customHeight="1">
      <c r="A165" s="1"/>
      <c r="B165" s="56" t="str">
        <f ca="1">IFERROR(__xludf.DUMMYFUNCTION("""COMPUTED_VALUE"""),"4. PAZ CON LA NATURALEZA")</f>
        <v>4. PAZ CON LA NATURALEZA</v>
      </c>
      <c r="C165" s="56" t="str">
        <f ca="1">IFERROR(__xludf.DUMMYFUNCTION("""COMPUTED_VALUE"""),"4.3 Educación ambiental")</f>
        <v>4.3 Educación ambiental</v>
      </c>
      <c r="D165" s="56" t="str">
        <f ca="1">IFERROR(__xludf.DUMMYFUNCTION("""COMPUTED_VALUE"""),"No. de personas capacitadas")</f>
        <v>No. de personas capacitadas</v>
      </c>
      <c r="E165"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5" s="56" t="str">
        <f ca="1">IFERROR(__xludf.DUMMYFUNCTION("""COMPUTED_VALUE"""),"PAA-PI")</f>
        <v>PAA-PI</v>
      </c>
      <c r="G165" s="56" t="str">
        <f ca="1">IFERROR(__xludf.DUMMYFUNCTION("""COMPUTED_VALUE"""),"PNN La Paya")</f>
        <v>PNN La Paya</v>
      </c>
      <c r="H165" s="57" t="str">
        <f ca="1">IFERROR(__xludf.DUMMYFUNCTION("""COMPUTED_VALUE"""),"FONAM")</f>
        <v>FONAM</v>
      </c>
      <c r="I165"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5" s="57">
        <f ca="1">IFERROR(__xludf.DUMMYFUNCTION("""COMPUTED_VALUE"""),110)</f>
        <v>110</v>
      </c>
      <c r="K165" s="59">
        <f ca="1">IFERROR(__xludf.DUMMYFUNCTION("""COMPUTED_VALUE"""),8000000)</f>
        <v>8000000</v>
      </c>
      <c r="L165" s="57"/>
      <c r="M165" s="56" t="str">
        <f ca="1">IFERROR(__xludf.DUMMYFUNCTION("""COMPUTED_VALUE"""),"Luis Carlos Rocero")</f>
        <v>Luis Carlos Rocero</v>
      </c>
      <c r="N165" s="57"/>
      <c r="O165" s="11"/>
      <c r="P165" s="57"/>
      <c r="Q165" s="57"/>
      <c r="R165" s="14"/>
      <c r="S165" s="14"/>
      <c r="T165" s="14"/>
      <c r="U165" s="14"/>
      <c r="V165" s="14"/>
      <c r="W165" s="14"/>
      <c r="X165" s="14"/>
      <c r="Y165" s="14"/>
      <c r="Z165" s="14"/>
      <c r="AA165" s="14"/>
      <c r="AB165" s="14"/>
      <c r="AC165" s="14"/>
      <c r="AD165" s="14"/>
      <c r="AE165" s="14"/>
      <c r="AF165" s="14"/>
      <c r="AG165" s="14"/>
      <c r="AH165" s="14"/>
      <c r="AI165" s="14"/>
      <c r="AJ165" s="60" t="s">
        <v>1180</v>
      </c>
    </row>
    <row r="166" spans="1:36" ht="14.25" hidden="1" customHeight="1">
      <c r="A166" s="1"/>
      <c r="B166" s="56" t="str">
        <f ca="1">IFERROR(__xludf.DUMMYFUNCTION("""COMPUTED_VALUE"""),"4. PAZ CON LA NATURALEZA")</f>
        <v>4. PAZ CON LA NATURALEZA</v>
      </c>
      <c r="C166" s="56" t="str">
        <f ca="1">IFERROR(__xludf.DUMMYFUNCTION("""COMPUTED_VALUE"""),"4.3 Educación ambiental")</f>
        <v>4.3 Educación ambiental</v>
      </c>
      <c r="D166" s="56" t="str">
        <f ca="1">IFERROR(__xludf.DUMMYFUNCTION("""COMPUTED_VALUE"""),"No. de personas capacitadas")</f>
        <v>No. de personas capacitadas</v>
      </c>
      <c r="E166"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6" s="56" t="str">
        <f ca="1">IFERROR(__xludf.DUMMYFUNCTION("""COMPUTED_VALUE"""),"PAA-PI")</f>
        <v>PAA-PI</v>
      </c>
      <c r="G166" s="56" t="str">
        <f ca="1">IFERROR(__xludf.DUMMYFUNCTION("""COMPUTED_VALUE"""),"PNN La Paya")</f>
        <v>PNN La Paya</v>
      </c>
      <c r="H166" s="57" t="str">
        <f ca="1">IFERROR(__xludf.DUMMYFUNCTION("""COMPUTED_VALUE"""),"PGN")</f>
        <v>PGN</v>
      </c>
      <c r="I166"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6" s="57">
        <f ca="1">IFERROR(__xludf.DUMMYFUNCTION("""COMPUTED_VALUE"""),50)</f>
        <v>50</v>
      </c>
      <c r="K166" s="59">
        <f ca="1">IFERROR(__xludf.DUMMYFUNCTION("""COMPUTED_VALUE"""),62625145)</f>
        <v>62625145</v>
      </c>
      <c r="L166" s="57"/>
      <c r="M166" s="56" t="str">
        <f ca="1">IFERROR(__xludf.DUMMYFUNCTION("""COMPUTED_VALUE"""),"Luis Carlos Rocero")</f>
        <v>Luis Carlos Rocero</v>
      </c>
      <c r="N166" s="57"/>
      <c r="O166" s="11"/>
      <c r="P166" s="57"/>
      <c r="Q166" s="57"/>
      <c r="R166" s="14"/>
      <c r="S166" s="14"/>
      <c r="T166" s="14"/>
      <c r="U166" s="14"/>
      <c r="V166" s="14"/>
      <c r="W166" s="14"/>
      <c r="X166" s="14"/>
      <c r="Y166" s="14"/>
      <c r="Z166" s="14"/>
      <c r="AA166" s="14"/>
      <c r="AB166" s="14"/>
      <c r="AC166" s="14"/>
      <c r="AD166" s="14"/>
      <c r="AE166" s="14"/>
      <c r="AF166" s="14"/>
      <c r="AG166" s="14"/>
      <c r="AH166" s="14"/>
      <c r="AI166" s="14"/>
      <c r="AJ166" s="60" t="s">
        <v>1180</v>
      </c>
    </row>
    <row r="167" spans="1:36" ht="14.25" hidden="1" customHeight="1">
      <c r="A167" s="1"/>
      <c r="B167" s="44" t="str">
        <f ca="1">IFERROR(__xludf.DUMMYFUNCTION("""COMPUTED_VALUE"""),"4. PAZ CON LA NATURALEZA")</f>
        <v>4. PAZ CON LA NATURALEZA</v>
      </c>
      <c r="C167" s="44" t="str">
        <f ca="1">IFERROR(__xludf.DUMMYFUNCTION("""COMPUTED_VALUE"""),"4.3 Educación ambiental")</f>
        <v>4.3 Educación ambiental</v>
      </c>
      <c r="D167" s="44" t="str">
        <f ca="1">IFERROR(__xludf.DUMMYFUNCTION("""COMPUTED_VALUE"""),"No. de personas capacitadas")</f>
        <v>No. de personas capacitadas</v>
      </c>
      <c r="E167"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7" s="45" t="str">
        <f ca="1">IFERROR(__xludf.DUMMYFUNCTION("""COMPUTED_VALUE"""),"PAA-PI")</f>
        <v>PAA-PI</v>
      </c>
      <c r="G167" s="44" t="str">
        <f ca="1">IFERROR(__xludf.DUMMYFUNCTION("""COMPUTED_VALUE"""),"PNN Río Puré")</f>
        <v>PNN Río Puré</v>
      </c>
      <c r="H167" s="45" t="str">
        <f ca="1">IFERROR(__xludf.DUMMYFUNCTION("""COMPUTED_VALUE"""),"FONAM")</f>
        <v>FONAM</v>
      </c>
      <c r="I167"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7" s="45">
        <f ca="1">IFERROR(__xludf.DUMMYFUNCTION("""COMPUTED_VALUE"""),5)</f>
        <v>5</v>
      </c>
      <c r="K167" s="47">
        <f ca="1">IFERROR(__xludf.DUMMYFUNCTION("""COMPUTED_VALUE"""),70990700)</f>
        <v>70990700</v>
      </c>
      <c r="L167" s="48"/>
      <c r="M167" s="44" t="str">
        <f ca="1">IFERROR(__xludf.DUMMYFUNCTION("""COMPUTED_VALUE"""),"Luis Carlos Rocero")</f>
        <v>Luis Carlos Rocero</v>
      </c>
      <c r="N167" s="44"/>
      <c r="O167" s="44"/>
      <c r="P167" s="44"/>
      <c r="Q167" s="44"/>
      <c r="R167" s="44"/>
      <c r="S167" s="44"/>
      <c r="T167" s="44"/>
      <c r="U167" s="44"/>
      <c r="V167" s="44"/>
      <c r="W167" s="44"/>
      <c r="X167" s="44"/>
      <c r="Y167" s="44"/>
      <c r="Z167" s="44"/>
      <c r="AA167" s="44"/>
      <c r="AB167" s="44"/>
      <c r="AC167" s="44"/>
      <c r="AD167" s="44"/>
      <c r="AE167" s="45"/>
      <c r="AF167" s="45"/>
      <c r="AG167" s="45"/>
      <c r="AH167" s="45"/>
      <c r="AI167" s="45"/>
      <c r="AJ167" s="55" t="s">
        <v>1180</v>
      </c>
    </row>
    <row r="168" spans="1:36" ht="14.25" hidden="1" customHeight="1">
      <c r="A168" s="1"/>
      <c r="B168" s="56" t="str">
        <f ca="1">IFERROR(__xludf.DUMMYFUNCTION("""COMPUTED_VALUE"""),"4. PAZ CON LA NATURALEZA")</f>
        <v>4. PAZ CON LA NATURALEZA</v>
      </c>
      <c r="C168" s="56" t="str">
        <f ca="1">IFERROR(__xludf.DUMMYFUNCTION("""COMPUTED_VALUE"""),"4.3 Educación ambiental")</f>
        <v>4.3 Educación ambiental</v>
      </c>
      <c r="D168" s="56" t="str">
        <f ca="1">IFERROR(__xludf.DUMMYFUNCTION("""COMPUTED_VALUE"""),"No. de personas capacitadas")</f>
        <v>No. de personas capacitadas</v>
      </c>
      <c r="E168"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8" s="56" t="str">
        <f ca="1">IFERROR(__xludf.DUMMYFUNCTION("""COMPUTED_VALUE"""),"PAA-PI")</f>
        <v>PAA-PI</v>
      </c>
      <c r="G168" s="56" t="str">
        <f ca="1">IFERROR(__xludf.DUMMYFUNCTION("""COMPUTED_VALUE"""),"PNN Río Puré")</f>
        <v>PNN Río Puré</v>
      </c>
      <c r="H168" s="57" t="str">
        <f ca="1">IFERROR(__xludf.DUMMYFUNCTION("""COMPUTED_VALUE"""),"PGN")</f>
        <v>PGN</v>
      </c>
      <c r="I168"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8" s="57">
        <f ca="1">IFERROR(__xludf.DUMMYFUNCTION("""COMPUTED_VALUE"""),70)</f>
        <v>70</v>
      </c>
      <c r="K168" s="59">
        <f ca="1">IFERROR(__xludf.DUMMYFUNCTION("""COMPUTED_VALUE"""),21000000)</f>
        <v>21000000</v>
      </c>
      <c r="L168" s="56"/>
      <c r="M168" s="56" t="str">
        <f ca="1">IFERROR(__xludf.DUMMYFUNCTION("""COMPUTED_VALUE"""),"Luis Carlos Rocero")</f>
        <v>Luis Carlos Rocero</v>
      </c>
      <c r="N168" s="57"/>
      <c r="O168" s="11"/>
      <c r="P168" s="57"/>
      <c r="Q168" s="57"/>
      <c r="R168" s="14"/>
      <c r="S168" s="14"/>
      <c r="T168" s="14"/>
      <c r="U168" s="14"/>
      <c r="V168" s="14"/>
      <c r="W168" s="14"/>
      <c r="X168" s="14"/>
      <c r="Y168" s="14"/>
      <c r="Z168" s="14"/>
      <c r="AA168" s="14"/>
      <c r="AB168" s="14"/>
      <c r="AC168" s="14"/>
      <c r="AD168" s="14"/>
      <c r="AE168" s="14"/>
      <c r="AF168" s="14"/>
      <c r="AG168" s="14"/>
      <c r="AH168" s="14"/>
      <c r="AI168" s="14"/>
      <c r="AJ168" s="60" t="s">
        <v>1180</v>
      </c>
    </row>
    <row r="169" spans="1:36" ht="14.25" hidden="1" customHeight="1">
      <c r="A169" s="1"/>
      <c r="B169" s="44" t="str">
        <f ca="1">IFERROR(__xludf.DUMMYFUNCTION("""COMPUTED_VALUE"""),"4. PAZ CON LA NATURALEZA")</f>
        <v>4. PAZ CON LA NATURALEZA</v>
      </c>
      <c r="C169" s="44" t="str">
        <f ca="1">IFERROR(__xludf.DUMMYFUNCTION("""COMPUTED_VALUE"""),"4.3 Educación ambiental")</f>
        <v>4.3 Educación ambiental</v>
      </c>
      <c r="D169" s="44" t="str">
        <f ca="1">IFERROR(__xludf.DUMMYFUNCTION("""COMPUTED_VALUE"""),"No. de personas capacitadas")</f>
        <v>No. de personas capacitadas</v>
      </c>
      <c r="E169"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69" s="45" t="str">
        <f ca="1">IFERROR(__xludf.DUMMYFUNCTION("""COMPUTED_VALUE"""),"PAA-PI")</f>
        <v>PAA-PI</v>
      </c>
      <c r="G169" s="44" t="str">
        <f ca="1">IFERROR(__xludf.DUMMYFUNCTION("""COMPUTED_VALUE"""),"PNN Serranía de Chiribiquete")</f>
        <v>PNN Serranía de Chiribiquete</v>
      </c>
      <c r="H169" s="45" t="str">
        <f ca="1">IFERROR(__xludf.DUMMYFUNCTION("""COMPUTED_VALUE"""),"FONAM")</f>
        <v>FONAM</v>
      </c>
      <c r="I169"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69" s="45">
        <f ca="1">IFERROR(__xludf.DUMMYFUNCTION("""COMPUTED_VALUE"""),150)</f>
        <v>150</v>
      </c>
      <c r="K169" s="47">
        <f ca="1">IFERROR(__xludf.DUMMYFUNCTION("""COMPUTED_VALUE"""),20000000)</f>
        <v>20000000</v>
      </c>
      <c r="L169" s="48"/>
      <c r="M169" s="44" t="str">
        <f ca="1">IFERROR(__xludf.DUMMYFUNCTION("""COMPUTED_VALUE"""),"Luis Carlos Rocero")</f>
        <v>Luis Carlos Rocero</v>
      </c>
      <c r="N169" s="44"/>
      <c r="O169" s="44"/>
      <c r="P169" s="44"/>
      <c r="Q169" s="44"/>
      <c r="R169" s="44"/>
      <c r="S169" s="44"/>
      <c r="T169" s="44"/>
      <c r="U169" s="44"/>
      <c r="V169" s="44"/>
      <c r="W169" s="44"/>
      <c r="X169" s="44"/>
      <c r="Y169" s="44"/>
      <c r="Z169" s="44"/>
      <c r="AA169" s="44"/>
      <c r="AB169" s="44"/>
      <c r="AC169" s="44"/>
      <c r="AD169" s="44"/>
      <c r="AE169" s="45"/>
      <c r="AF169" s="45"/>
      <c r="AG169" s="45"/>
      <c r="AH169" s="45"/>
      <c r="AI169" s="45"/>
      <c r="AJ169" s="55" t="s">
        <v>1180</v>
      </c>
    </row>
    <row r="170" spans="1:36" ht="14.25" hidden="1" customHeight="1">
      <c r="A170" s="1"/>
      <c r="B170" s="56" t="str">
        <f ca="1">IFERROR(__xludf.DUMMYFUNCTION("""COMPUTED_VALUE"""),"4. PAZ CON LA NATURALEZA")</f>
        <v>4. PAZ CON LA NATURALEZA</v>
      </c>
      <c r="C170" s="56" t="str">
        <f ca="1">IFERROR(__xludf.DUMMYFUNCTION("""COMPUTED_VALUE"""),"4.3 Educación ambiental")</f>
        <v>4.3 Educación ambiental</v>
      </c>
      <c r="D170" s="56" t="str">
        <f ca="1">IFERROR(__xludf.DUMMYFUNCTION("""COMPUTED_VALUE"""),"No. de personas capacitadas")</f>
        <v>No. de personas capacitadas</v>
      </c>
      <c r="E170"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0" s="56" t="str">
        <f ca="1">IFERROR(__xludf.DUMMYFUNCTION("""COMPUTED_VALUE"""),"PAA-PI")</f>
        <v>PAA-PI</v>
      </c>
      <c r="G170" s="56" t="str">
        <f ca="1">IFERROR(__xludf.DUMMYFUNCTION("""COMPUTED_VALUE"""),"PNN Serranía de los Churumbelos")</f>
        <v>PNN Serranía de los Churumbelos</v>
      </c>
      <c r="H170" s="57" t="str">
        <f ca="1">IFERROR(__xludf.DUMMYFUNCTION("""COMPUTED_VALUE"""),"PGN")</f>
        <v>PGN</v>
      </c>
      <c r="I170"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0" s="57">
        <f ca="1">IFERROR(__xludf.DUMMYFUNCTION("""COMPUTED_VALUE"""),0)</f>
        <v>0</v>
      </c>
      <c r="K170" s="59">
        <f ca="1">IFERROR(__xludf.DUMMYFUNCTION("""COMPUTED_VALUE"""),46208184)</f>
        <v>46208184</v>
      </c>
      <c r="L170" s="57"/>
      <c r="M170" s="56" t="str">
        <f ca="1">IFERROR(__xludf.DUMMYFUNCTION("""COMPUTED_VALUE"""),"Luis Carlos Rocero")</f>
        <v>Luis Carlos Rocero</v>
      </c>
      <c r="N170" s="57"/>
      <c r="O170" s="11"/>
      <c r="P170" s="57"/>
      <c r="Q170" s="57"/>
      <c r="R170" s="14"/>
      <c r="S170" s="14"/>
      <c r="T170" s="14"/>
      <c r="U170" s="14"/>
      <c r="V170" s="14"/>
      <c r="W170" s="14"/>
      <c r="X170" s="14"/>
      <c r="Y170" s="14"/>
      <c r="Z170" s="14"/>
      <c r="AA170" s="14"/>
      <c r="AB170" s="14"/>
      <c r="AC170" s="14"/>
      <c r="AD170" s="14"/>
      <c r="AE170" s="14"/>
      <c r="AF170" s="14"/>
      <c r="AG170" s="14"/>
      <c r="AH170" s="14"/>
      <c r="AI170" s="14"/>
      <c r="AJ170" s="60" t="s">
        <v>1180</v>
      </c>
    </row>
    <row r="171" spans="1:36" ht="14.25" hidden="1" customHeight="1">
      <c r="A171" s="1"/>
      <c r="B171" s="56" t="str">
        <f ca="1">IFERROR(__xludf.DUMMYFUNCTION("""COMPUTED_VALUE"""),"4. PAZ CON LA NATURALEZA")</f>
        <v>4. PAZ CON LA NATURALEZA</v>
      </c>
      <c r="C171" s="56" t="str">
        <f ca="1">IFERROR(__xludf.DUMMYFUNCTION("""COMPUTED_VALUE"""),"4.3 Educación ambiental")</f>
        <v>4.3 Educación ambiental</v>
      </c>
      <c r="D171" s="56" t="str">
        <f ca="1">IFERROR(__xludf.DUMMYFUNCTION("""COMPUTED_VALUE"""),"No. de personas capacitadas")</f>
        <v>No. de personas capacitadas</v>
      </c>
      <c r="E171" s="56"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1" s="56" t="str">
        <f ca="1">IFERROR(__xludf.DUMMYFUNCTION("""COMPUTED_VALUE"""),"PAA-PI")</f>
        <v>PAA-PI</v>
      </c>
      <c r="G171" s="56" t="str">
        <f ca="1">IFERROR(__xludf.DUMMYFUNCTION("""COMPUTED_VALUE"""),"PNN Serranía de los Churumbelos")</f>
        <v>PNN Serranía de los Churumbelos</v>
      </c>
      <c r="H171" s="57" t="str">
        <f ca="1">IFERROR(__xludf.DUMMYFUNCTION("""COMPUTED_VALUE"""),"FONAM")</f>
        <v>FONAM</v>
      </c>
      <c r="I171" s="56"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1" s="57">
        <f ca="1">IFERROR(__xludf.DUMMYFUNCTION("""COMPUTED_VALUE"""),100)</f>
        <v>100</v>
      </c>
      <c r="K171" s="59">
        <f ca="1">IFERROR(__xludf.DUMMYFUNCTION("""COMPUTED_VALUE"""),3000000)</f>
        <v>3000000</v>
      </c>
      <c r="L171" s="57"/>
      <c r="M171" s="56" t="str">
        <f ca="1">IFERROR(__xludf.DUMMYFUNCTION("""COMPUTED_VALUE"""),"Luis Carlos Rocero")</f>
        <v>Luis Carlos Rocero</v>
      </c>
      <c r="N171" s="57"/>
      <c r="O171" s="11"/>
      <c r="P171" s="57"/>
      <c r="Q171" s="57"/>
      <c r="R171" s="14"/>
      <c r="S171" s="14"/>
      <c r="T171" s="14"/>
      <c r="U171" s="14"/>
      <c r="V171" s="14"/>
      <c r="W171" s="14"/>
      <c r="X171" s="14"/>
      <c r="Y171" s="14"/>
      <c r="Z171" s="14"/>
      <c r="AA171" s="14"/>
      <c r="AB171" s="14"/>
      <c r="AC171" s="14"/>
      <c r="AD171" s="14"/>
      <c r="AE171" s="14"/>
      <c r="AF171" s="14"/>
      <c r="AG171" s="14"/>
      <c r="AH171" s="14"/>
      <c r="AI171" s="14"/>
      <c r="AJ171" s="60" t="s">
        <v>1180</v>
      </c>
    </row>
    <row r="172" spans="1:36" ht="14.25" hidden="1" customHeight="1">
      <c r="A172" s="1"/>
      <c r="B172" s="44" t="str">
        <f ca="1">IFERROR(__xludf.DUMMYFUNCTION("""COMPUTED_VALUE"""),"4. PAZ CON LA NATURALEZA")</f>
        <v>4. PAZ CON LA NATURALEZA</v>
      </c>
      <c r="C172" s="44" t="str">
        <f ca="1">IFERROR(__xludf.DUMMYFUNCTION("""COMPUTED_VALUE"""),"4.3 Educación ambiental")</f>
        <v>4.3 Educación ambiental</v>
      </c>
      <c r="D172" s="44" t="str">
        <f ca="1">IFERROR(__xludf.DUMMYFUNCTION("""COMPUTED_VALUE"""),"No. de personas capacitadas")</f>
        <v>No. de personas capacitadas</v>
      </c>
      <c r="E172"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2" s="56" t="str">
        <f ca="1">IFERROR(__xludf.DUMMYFUNCTION("""COMPUTED_VALUE"""),"PAA-PI")</f>
        <v>PAA-PI</v>
      </c>
      <c r="G172" s="44" t="str">
        <f ca="1">IFERROR(__xludf.DUMMYFUNCTION("""COMPUTED_VALUE"""),"RNN Puinawai")</f>
        <v>RNN Puinawai</v>
      </c>
      <c r="H172" s="45" t="str">
        <f ca="1">IFERROR(__xludf.DUMMYFUNCTION("""COMPUTED_VALUE"""),"FONAM")</f>
        <v>FONAM</v>
      </c>
      <c r="I172"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2" s="45">
        <f ca="1">IFERROR(__xludf.DUMMYFUNCTION("""COMPUTED_VALUE"""),150)</f>
        <v>150</v>
      </c>
      <c r="K172" s="47">
        <f ca="1">IFERROR(__xludf.DUMMYFUNCTION("""COMPUTED_VALUE"""),81238755)</f>
        <v>81238755</v>
      </c>
      <c r="L172" s="48"/>
      <c r="M172" s="44" t="str">
        <f ca="1">IFERROR(__xludf.DUMMYFUNCTION("""COMPUTED_VALUE"""),"Luis Carlos Rocero")</f>
        <v>Luis Carlos Rocero</v>
      </c>
      <c r="N172" s="44"/>
      <c r="O172" s="44"/>
      <c r="P172" s="44"/>
      <c r="Q172" s="44"/>
      <c r="R172" s="44"/>
      <c r="S172" s="44"/>
      <c r="T172" s="44"/>
      <c r="U172" s="44"/>
      <c r="V172" s="44"/>
      <c r="W172" s="44"/>
      <c r="X172" s="44"/>
      <c r="Y172" s="44"/>
      <c r="Z172" s="44"/>
      <c r="AA172" s="44"/>
      <c r="AB172" s="44"/>
      <c r="AC172" s="44"/>
      <c r="AD172" s="44"/>
      <c r="AE172" s="45"/>
      <c r="AF172" s="45"/>
      <c r="AG172" s="45"/>
      <c r="AH172" s="45"/>
      <c r="AI172" s="45"/>
      <c r="AJ172" s="55" t="s">
        <v>1180</v>
      </c>
    </row>
    <row r="173" spans="1:36" ht="14.25" hidden="1" customHeight="1">
      <c r="A173" s="1"/>
      <c r="B173" s="44" t="str">
        <f ca="1">IFERROR(__xludf.DUMMYFUNCTION("""COMPUTED_VALUE"""),"4. PAZ CON LA NATURALEZA")</f>
        <v>4. PAZ CON LA NATURALEZA</v>
      </c>
      <c r="C173" s="44" t="str">
        <f ca="1">IFERROR(__xludf.DUMMYFUNCTION("""COMPUTED_VALUE"""),"4.3 Educación ambiental")</f>
        <v>4.3 Educación ambiental</v>
      </c>
      <c r="D173" s="44" t="str">
        <f ca="1">IFERROR(__xludf.DUMMYFUNCTION("""COMPUTED_VALUE"""),"No. de personas capacitadas")</f>
        <v>No. de personas capacitadas</v>
      </c>
      <c r="E173" s="44" t="str">
        <f ca="1">IFERROR(__xludf.DUMMYFUNCTION("""COMPUTED_VALUE"""),"Matriz de planeación 
informe mensual con sus respectivas evidencias (actas, ayudas de memoria)
informe trimestral para reportar acumulado de las acciones desarroladas durante el trimestre.")</f>
        <v>Matriz de planeación 
informe mensual con sus respectivas evidencias (actas, ayudas de memoria)
informe trimestral para reportar acumulado de las acciones desarroladas durante el trimestre.</v>
      </c>
      <c r="F173" s="45" t="str">
        <f ca="1">IFERROR(__xludf.DUMMYFUNCTION("""COMPUTED_VALUE"""),"PAA-PI")</f>
        <v>PAA-PI</v>
      </c>
      <c r="G173" s="44" t="str">
        <f ca="1">IFERROR(__xludf.DUMMYFUNCTION("""COMPUTED_VALUE"""),"SF Plantas Medicinales Orito Ingi - Ande")</f>
        <v>SF Plantas Medicinales Orito Ingi - Ande</v>
      </c>
      <c r="H173" s="45" t="str">
        <f ca="1">IFERROR(__xludf.DUMMYFUNCTION("""COMPUTED_VALUE"""),"PGN")</f>
        <v>PGN</v>
      </c>
      <c r="I173" s="44" t="str">
        <f ca="1">IFERROR(__xludf.DUMMYFUNCTION("""COMPUTED_VALUE"""),"5. Adelantar procesos de comunicación, educación ambiental con actores priorizados y vinculados a la gestión territorial de las áreas protegidas.")</f>
        <v>5. Adelantar procesos de comunicación, educación ambiental con actores priorizados y vinculados a la gestión territorial de las áreas protegidas.</v>
      </c>
      <c r="J173" s="45">
        <f ca="1">IFERROR(__xludf.DUMMYFUNCTION("""COMPUTED_VALUE"""),60)</f>
        <v>60</v>
      </c>
      <c r="K173" s="47">
        <f ca="1">IFERROR(__xludf.DUMMYFUNCTION("""COMPUTED_VALUE"""),50828998)</f>
        <v>50828998</v>
      </c>
      <c r="L173" s="48"/>
      <c r="M173" s="44" t="str">
        <f ca="1">IFERROR(__xludf.DUMMYFUNCTION("""COMPUTED_VALUE"""),"Luis Carlos Rocero")</f>
        <v>Luis Carlos Rocero</v>
      </c>
      <c r="N173" s="44"/>
      <c r="O173" s="44"/>
      <c r="P173" s="44"/>
      <c r="Q173" s="44"/>
      <c r="R173" s="44"/>
      <c r="S173" s="44"/>
      <c r="T173" s="44"/>
      <c r="U173" s="44"/>
      <c r="V173" s="44"/>
      <c r="W173" s="44"/>
      <c r="X173" s="44"/>
      <c r="Y173" s="44"/>
      <c r="Z173" s="44"/>
      <c r="AA173" s="44"/>
      <c r="AB173" s="44"/>
      <c r="AC173" s="44"/>
      <c r="AD173" s="44"/>
      <c r="AE173" s="45"/>
      <c r="AF173" s="45"/>
      <c r="AG173" s="45"/>
      <c r="AH173" s="45"/>
      <c r="AI173" s="45"/>
      <c r="AJ173" s="55" t="s">
        <v>1180</v>
      </c>
    </row>
    <row r="174" spans="1:36" ht="14.25" hidden="1" customHeight="1">
      <c r="A174" s="95"/>
      <c r="B174" s="56" t="str">
        <f ca="1">IFERROR(__xludf.DUMMYFUNCTION("""COMPUTED_VALUE"""),"1. PROTEGER LA BELLEZA DE LA VIDA")</f>
        <v>1. PROTEGER LA BELLEZA DE LA VIDA</v>
      </c>
      <c r="C174" s="56" t="str">
        <f ca="1">IFERROR(__xludf.DUMMYFUNCTION("""COMPUTED_VALUE"""),"1.1 Fortalecimiento del SINAP")</f>
        <v>1.1 Fortalecimiento del SINAP</v>
      </c>
      <c r="D174" s="56" t="str">
        <f ca="1">IFERROR(__xludf.DUMMYFUNCTION("""COMPUTED_VALUE"""),"N° de instrumentos de planeación y manejo de las áreas administradas por PNNC desarrollados")</f>
        <v>N° de instrumentos de planeación y manejo de las áreas administradas por PNNC desarrollados</v>
      </c>
      <c r="E174" s="56" t="str">
        <f ca="1">IFERROR(__xludf.DUMMYFUNCTION("""COMPUTED_VALUE"""),"Documento actualizado, memorando de envió a la DT y memorando de envió de la DT  a la SGM- GPM.")</f>
        <v>Documento actualizado, memorando de envió a la DT y memorando de envió de la DT  a la SGM- GPM.</v>
      </c>
      <c r="F174" s="56" t="str">
        <f ca="1">IFERROR(__xludf.DUMMYFUNCTION("""COMPUTED_VALUE"""),"PAA-PI")</f>
        <v>PAA-PI</v>
      </c>
      <c r="G174" s="56" t="str">
        <f ca="1">IFERROR(__xludf.DUMMYFUNCTION("""COMPUTED_VALUE"""),"PNN Cahuinarí")</f>
        <v>PNN Cahuinarí</v>
      </c>
      <c r="H174" s="57" t="str">
        <f ca="1">IFERROR(__xludf.DUMMYFUNCTION("""COMPUTED_VALUE"""),"PGN")</f>
        <v>PGN</v>
      </c>
      <c r="I174" s="56" t="str">
        <f ca="1">IFERROR(__xludf.DUMMYFUNCTION("""COMPUTED_VALUE"""),"9. Implementar los instrumentos de planeación (planes de manejo / rem u otros programas y lineamientos)  de la entidad.")</f>
        <v>9. Implementar los instrumentos de planeación (planes de manejo / rem u otros programas y lineamientos)  de la entidad.</v>
      </c>
      <c r="J174" s="87">
        <f ca="1">IFERROR(__xludf.DUMMYFUNCTION("""COMPUTED_VALUE"""),0)</f>
        <v>0</v>
      </c>
      <c r="K174" s="59">
        <f ca="1">IFERROR(__xludf.DUMMYFUNCTION("""COMPUTED_VALUE"""),76282656)</f>
        <v>76282656</v>
      </c>
      <c r="L174" s="57" t="str">
        <f ca="1">IFERROR(__xludf.DUMMYFUNCTION("""COMPUTED_VALUE"""),"Implementación de acciones de planes de manejo en Amazonía-Se requiere actualización del REM.")</f>
        <v>Implementación de acciones de planes de manejo en Amazonía-Se requiere actualización del REM.</v>
      </c>
      <c r="M174" s="56" t="str">
        <f ca="1">IFERROR(__xludf.DUMMYFUNCTION("""COMPUTED_VALUE"""),"Maria Fernanda Molina")</f>
        <v>Maria Fernanda Molina</v>
      </c>
      <c r="N174" s="57"/>
      <c r="O174" s="11"/>
      <c r="P174" s="57"/>
      <c r="Q174" s="57"/>
      <c r="R174" s="57"/>
      <c r="S174" s="57"/>
      <c r="T174" s="57"/>
      <c r="U174" s="57"/>
      <c r="V174" s="57"/>
      <c r="W174" s="57"/>
      <c r="X174" s="57"/>
      <c r="Y174" s="57"/>
      <c r="Z174" s="57"/>
      <c r="AA174" s="57"/>
      <c r="AB174" s="57"/>
      <c r="AC174" s="57"/>
      <c r="AD174" s="57"/>
      <c r="AE174" s="57"/>
      <c r="AF174" s="57"/>
      <c r="AG174" s="57"/>
      <c r="AH174" s="57"/>
      <c r="AI174" s="57"/>
      <c r="AJ174" s="60" t="s">
        <v>1180</v>
      </c>
    </row>
    <row r="175" spans="1:36" ht="14.25" hidden="1" customHeight="1">
      <c r="A175" s="1"/>
      <c r="B175" s="44" t="str">
        <f ca="1">IFERROR(__xludf.DUMMYFUNCTION("""COMPUTED_VALUE"""),"1. PROTEGER LA BELLEZA DE LA VIDA")</f>
        <v>1. PROTEGER LA BELLEZA DE LA VIDA</v>
      </c>
      <c r="C175" s="44" t="str">
        <f ca="1">IFERROR(__xludf.DUMMYFUNCTION("""COMPUTED_VALUE"""),"1.1 Fortalecimiento del SINAP")</f>
        <v>1.1 Fortalecimiento del SINAP</v>
      </c>
      <c r="D175" s="44" t="str">
        <f ca="1">IFERROR(__xludf.DUMMYFUNCTION("""COMPUTED_VALUE"""),"N° de instrumentos de planeación y manejo de las áreas administradas por PNNC desarrollados")</f>
        <v>N° de instrumentos de planeación y manejo de las áreas administradas por PNNC desarrollados</v>
      </c>
      <c r="E175" s="44" t="str">
        <f ca="1">IFERROR(__xludf.DUMMYFUNCTION("""COMPUTED_VALUE"""),"Documento actualizado, memorando de envió a la DT y memorando de envió de la DT  a la SGM- GPM.")</f>
        <v>Documento actualizado, memorando de envió a la DT y memorando de envió de la DT  a la SGM- GPM.</v>
      </c>
      <c r="F175" s="56" t="str">
        <f ca="1">IFERROR(__xludf.DUMMYFUNCTION("""COMPUTED_VALUE"""),"PAA-PI")</f>
        <v>PAA-PI</v>
      </c>
      <c r="G175" s="44" t="str">
        <f ca="1">IFERROR(__xludf.DUMMYFUNCTION("""COMPUTED_VALUE"""),"PNN Serranía de Chiribiquete")</f>
        <v>PNN Serranía de Chiribiquete</v>
      </c>
      <c r="H175" s="45" t="str">
        <f ca="1">IFERROR(__xludf.DUMMYFUNCTION("""COMPUTED_VALUE"""),"OTROS")</f>
        <v>OTROS</v>
      </c>
      <c r="I175" s="45" t="str">
        <f ca="1">IFERROR(__xludf.DUMMYFUNCTION("""COMPUTED_VALUE"""),"Actualización")</f>
        <v>Actualización</v>
      </c>
      <c r="J175" s="45">
        <f ca="1">IFERROR(__xludf.DUMMYFUNCTION("""COMPUTED_VALUE"""),1)</f>
        <v>1</v>
      </c>
      <c r="K175" s="47"/>
      <c r="L175" s="48" t="str">
        <f ca="1">IFERROR(__xludf.DUMMYFUNCTION("""COMPUTED_VALUE""")," Pendiente socialización del documento de plan de manejo 22 de octubre de 2025")</f>
        <v xml:space="preserve"> Pendiente socialización del documento de plan de manejo 22 de octubre de 2025</v>
      </c>
      <c r="M175" s="44" t="str">
        <f ca="1">IFERROR(__xludf.DUMMYFUNCTION("""COMPUTED_VALUE"""),"Maria Fernanda Molina")</f>
        <v>Maria Fernanda Molina</v>
      </c>
      <c r="N175" s="44"/>
      <c r="O175" s="49"/>
      <c r="P175" s="44"/>
      <c r="Q175" s="44"/>
      <c r="R175" s="44"/>
      <c r="S175" s="44"/>
      <c r="T175" s="44"/>
      <c r="U175" s="44"/>
      <c r="V175" s="44"/>
      <c r="W175" s="44"/>
      <c r="X175" s="44"/>
      <c r="Y175" s="44"/>
      <c r="Z175" s="44"/>
      <c r="AA175" s="44"/>
      <c r="AB175" s="44"/>
      <c r="AC175" s="44"/>
      <c r="AD175" s="44"/>
      <c r="AE175" s="45"/>
      <c r="AF175" s="45"/>
      <c r="AG175" s="45"/>
      <c r="AH175" s="45"/>
      <c r="AI175" s="45"/>
      <c r="AJ175" s="55" t="s">
        <v>1180</v>
      </c>
    </row>
    <row r="176" spans="1:36" ht="14.25" hidden="1" customHeight="1">
      <c r="A176" s="1"/>
      <c r="B176" s="56" t="str">
        <f ca="1">IFERROR(__xludf.DUMMYFUNCTION("""COMPUTED_VALUE"""),"1. PROTEGER LA BELLEZA DE LA VIDA")</f>
        <v>1. PROTEGER LA BELLEZA DE LA VIDA</v>
      </c>
      <c r="C176" s="56" t="str">
        <f ca="1">IFERROR(__xludf.DUMMYFUNCTION("""COMPUTED_VALUE"""),"1.1 Fortalecimiento del SINAP")</f>
        <v>1.1 Fortalecimiento del SINAP</v>
      </c>
      <c r="D176" s="56" t="str">
        <f ca="1">IFERROR(__xludf.DUMMYFUNCTION("""COMPUTED_VALUE"""),"N° de instrumentos de planeación y manejo de las áreas administradas por PNNC desarrollados")</f>
        <v>N° de instrumentos de planeación y manejo de las áreas administradas por PNNC desarrollados</v>
      </c>
      <c r="E176" s="56" t="str">
        <f ca="1">IFERROR(__xludf.DUMMYFUNCTION("""COMPUTED_VALUE"""),"Documento actualizado, memorando de envió a la DT y memorando de envió de la DT  a la SGM- GPM.")</f>
        <v>Documento actualizado, memorando de envió a la DT y memorando de envió de la DT  a la SGM- GPM.</v>
      </c>
      <c r="F176" s="56" t="str">
        <f ca="1">IFERROR(__xludf.DUMMYFUNCTION("""COMPUTED_VALUE"""),"PAA-PI")</f>
        <v>PAA-PI</v>
      </c>
      <c r="G176" s="56" t="str">
        <f ca="1">IFERROR(__xludf.DUMMYFUNCTION("""COMPUTED_VALUE"""),"RNN Puinawai")</f>
        <v>RNN Puinawai</v>
      </c>
      <c r="H176" s="57" t="str">
        <f ca="1">IFERROR(__xludf.DUMMYFUNCTION("""COMPUTED_VALUE"""),"GESTIÓN")</f>
        <v>GESTIÓN</v>
      </c>
      <c r="I176" s="56" t="str">
        <f ca="1">IFERROR(__xludf.DUMMYFUNCTION("""COMPUTED_VALUE"""),"Actualización")</f>
        <v>Actualización</v>
      </c>
      <c r="J176" s="57">
        <f ca="1">IFERROR(__xludf.DUMMYFUNCTION("""COMPUTED_VALUE"""),0)</f>
        <v>0</v>
      </c>
      <c r="K176" s="59"/>
      <c r="L176" s="56" t="str">
        <f ca="1">IFERROR(__xludf.DUMMYFUNCTION("""COMPUTED_VALUE"""),"Convocar reunión con diferentes niveles")</f>
        <v>Convocar reunión con diferentes niveles</v>
      </c>
      <c r="M176" s="56" t="str">
        <f ca="1">IFERROR(__xludf.DUMMYFUNCTION("""COMPUTED_VALUE"""),"Maria Fernanda Molina")</f>
        <v>Maria Fernanda Molina</v>
      </c>
      <c r="N176" s="57"/>
      <c r="O176" s="19"/>
      <c r="P176" s="57"/>
      <c r="Q176" s="57"/>
      <c r="R176" s="14"/>
      <c r="S176" s="14"/>
      <c r="T176" s="14"/>
      <c r="U176" s="14"/>
      <c r="V176" s="14"/>
      <c r="W176" s="14"/>
      <c r="X176" s="14"/>
      <c r="Y176" s="14"/>
      <c r="Z176" s="14"/>
      <c r="AA176" s="14"/>
      <c r="AB176" s="14"/>
      <c r="AC176" s="14"/>
      <c r="AD176" s="14"/>
      <c r="AE176" s="14"/>
      <c r="AF176" s="14"/>
      <c r="AG176" s="14"/>
      <c r="AH176" s="14"/>
      <c r="AI176" s="14"/>
      <c r="AJ176" s="60" t="s">
        <v>1180</v>
      </c>
    </row>
    <row r="177" spans="1:36" ht="14.25" hidden="1" customHeight="1">
      <c r="A177" s="1"/>
      <c r="B177" s="44" t="str">
        <f ca="1">IFERROR(__xludf.DUMMYFUNCTION("""COMPUTED_VALUE"""),"1. PROTEGER LA BELLEZA DE LA VIDA")</f>
        <v>1. PROTEGER LA BELLEZA DE LA VIDA</v>
      </c>
      <c r="C177" s="44" t="str">
        <f ca="1">IFERROR(__xludf.DUMMYFUNCTION("""COMPUTED_VALUE"""),"1.1 Fortalecimiento del SINAP")</f>
        <v>1.1 Fortalecimiento del SINAP</v>
      </c>
      <c r="D177" s="44" t="str">
        <f ca="1">IFERROR(__xludf.DUMMYFUNCTION("""COMPUTED_VALUE"""),"N° de instrumentos de planeación y manejo de las áreas administradas por PNNC desarrollados")</f>
        <v>N° de instrumentos de planeación y manejo de las áreas administradas por PNNC desarrollados</v>
      </c>
      <c r="E177" s="44" t="str">
        <f ca="1">IFERROR(__xludf.DUMMYFUNCTION("""COMPUTED_VALUE"""),"Documento actualizado, memorando de envió a la DT y memorando de envió de la DT  a la SGM- GPM.")</f>
        <v>Documento actualizado, memorando de envió a la DT y memorando de envió de la DT  a la SGM- GPM.</v>
      </c>
      <c r="F177" s="56" t="str">
        <f ca="1">IFERROR(__xludf.DUMMYFUNCTION("""COMPUTED_VALUE"""),"PAA-PI")</f>
        <v>PAA-PI</v>
      </c>
      <c r="G177" s="44" t="str">
        <f ca="1">IFERROR(__xludf.DUMMYFUNCTION("""COMPUTED_VALUE"""),"RNN Nukak")</f>
        <v>RNN Nukak</v>
      </c>
      <c r="H177" s="45" t="str">
        <f ca="1">IFERROR(__xludf.DUMMYFUNCTION("""COMPUTED_VALUE"""),"GESTIÓN")</f>
        <v>GESTIÓN</v>
      </c>
      <c r="I177" s="45" t="str">
        <f ca="1">IFERROR(__xludf.DUMMYFUNCTION("""COMPUTED_VALUE"""),"Implementación")</f>
        <v>Implementación</v>
      </c>
      <c r="J177" s="45">
        <f ca="1">IFERROR(__xludf.DUMMYFUNCTION("""COMPUTED_VALUE"""),0)</f>
        <v>0</v>
      </c>
      <c r="K177" s="47"/>
      <c r="L177" s="48" t="str">
        <f ca="1">IFERROR(__xludf.DUMMYFUNCTION("""COMPUTED_VALUE""")," Implementación")</f>
        <v xml:space="preserve"> Implementación</v>
      </c>
      <c r="M177" s="44" t="str">
        <f ca="1">IFERROR(__xludf.DUMMYFUNCTION("""COMPUTED_VALUE"""),"Maria Fernanda Molina")</f>
        <v>Maria Fernanda Molina</v>
      </c>
      <c r="N177" s="44"/>
      <c r="O177" s="49"/>
      <c r="P177" s="44"/>
      <c r="Q177" s="44"/>
      <c r="R177" s="44"/>
      <c r="S177" s="44"/>
      <c r="T177" s="44"/>
      <c r="U177" s="44"/>
      <c r="V177" s="44"/>
      <c r="W177" s="44"/>
      <c r="X177" s="44"/>
      <c r="Y177" s="44"/>
      <c r="Z177" s="44"/>
      <c r="AA177" s="44"/>
      <c r="AB177" s="44"/>
      <c r="AC177" s="44"/>
      <c r="AD177" s="44"/>
      <c r="AE177" s="45"/>
      <c r="AF177" s="45"/>
      <c r="AG177" s="45"/>
      <c r="AH177" s="45"/>
      <c r="AI177" s="45"/>
      <c r="AJ177" s="55" t="s">
        <v>1180</v>
      </c>
    </row>
    <row r="178" spans="1:36" ht="14.25" hidden="1" customHeight="1">
      <c r="A178" s="1"/>
      <c r="B178" s="56" t="str">
        <f ca="1">IFERROR(__xludf.DUMMYFUNCTION("""COMPUTED_VALUE"""),"1. PROTEGER LA BELLEZA DE LA VIDA")</f>
        <v>1. PROTEGER LA BELLEZA DE LA VIDA</v>
      </c>
      <c r="C178" s="56" t="str">
        <f ca="1">IFERROR(__xludf.DUMMYFUNCTION("""COMPUTED_VALUE"""),"1.1 Fortalecimiento del SINAP")</f>
        <v>1.1 Fortalecimiento del SINAP</v>
      </c>
      <c r="D178" s="56" t="str">
        <f ca="1">IFERROR(__xludf.DUMMYFUNCTION("""COMPUTED_VALUE"""),"N° de instrumentos de planeación y manejo de las áreas administradas por PNNC desarrollados")</f>
        <v>N° de instrumentos de planeación y manejo de las áreas administradas por PNNC desarrollados</v>
      </c>
      <c r="E178" s="56" t="str">
        <f ca="1">IFERROR(__xludf.DUMMYFUNCTION("""COMPUTED_VALUE"""),"Documento actualizado, memorando de envió a la DT y memorando de envió de la DT  a la SGM- GPM.")</f>
        <v>Documento actualizado, memorando de envió a la DT y memorando de envió de la DT  a la SGM- GPM.</v>
      </c>
      <c r="F178" s="56" t="str">
        <f ca="1">IFERROR(__xludf.DUMMYFUNCTION("""COMPUTED_VALUE"""),"PAA-PI")</f>
        <v>PAA-PI</v>
      </c>
      <c r="G178" s="56" t="str">
        <f ca="1">IFERROR(__xludf.DUMMYFUNCTION("""COMPUTED_VALUE"""),"PNN Amacayacu")</f>
        <v>PNN Amacayacu</v>
      </c>
      <c r="H178" s="57" t="str">
        <f ca="1">IFERROR(__xludf.DUMMYFUNCTION("""COMPUTED_VALUE"""),"GESTIÓN")</f>
        <v>GESTIÓN</v>
      </c>
      <c r="I178" s="56" t="str">
        <f ca="1">IFERROR(__xludf.DUMMYFUNCTION("""COMPUTED_VALUE"""),"Proceso de consulta previa")</f>
        <v>Proceso de consulta previa</v>
      </c>
      <c r="J178" s="57">
        <f ca="1">IFERROR(__xludf.DUMMYFUNCTION("""COMPUTED_VALUE"""),0)</f>
        <v>0</v>
      </c>
      <c r="K178" s="59" t="str">
        <f ca="1">IFERROR(__xludf.DUMMYFUNCTION("""COMPUTED_VALUE"""),"   -")</f>
        <v xml:space="preserve">   -</v>
      </c>
      <c r="L178" s="56" t="str">
        <f ca="1">IFERROR(__xludf.DUMMYFUNCTION("""COMPUTED_VALUE"""),"Implementación del convenio urgente para las consultas previas pendientes.
3 año de implementación POE
Programa de monitoreo actualizado")</f>
        <v>Implementación del convenio urgente para las consultas previas pendientes.
3 año de implementación POE
Programa de monitoreo actualizado</v>
      </c>
      <c r="M178" s="56" t="str">
        <f ca="1">IFERROR(__xludf.DUMMYFUNCTION("""COMPUTED_VALUE"""),"Maria Fernanda Molina")</f>
        <v>Maria Fernanda Molina</v>
      </c>
      <c r="N178" s="57"/>
      <c r="O178" s="11"/>
      <c r="P178" s="57"/>
      <c r="Q178" s="57"/>
      <c r="R178" s="14"/>
      <c r="S178" s="14"/>
      <c r="T178" s="14"/>
      <c r="U178" s="14"/>
      <c r="V178" s="14"/>
      <c r="W178" s="14"/>
      <c r="X178" s="14"/>
      <c r="Y178" s="14"/>
      <c r="Z178" s="14"/>
      <c r="AA178" s="14"/>
      <c r="AB178" s="14"/>
      <c r="AC178" s="14"/>
      <c r="AD178" s="14"/>
      <c r="AE178" s="14"/>
      <c r="AF178" s="14"/>
      <c r="AG178" s="14"/>
      <c r="AH178" s="14"/>
      <c r="AI178" s="14"/>
      <c r="AJ178" s="60" t="s">
        <v>1180</v>
      </c>
    </row>
    <row r="179" spans="1:36" ht="14.25" hidden="1" customHeight="1">
      <c r="A179" s="1"/>
      <c r="B179" s="44" t="str">
        <f ca="1">IFERROR(__xludf.DUMMYFUNCTION("""COMPUTED_VALUE"""),"1. PROTEGER LA BELLEZA DE LA VIDA")</f>
        <v>1. PROTEGER LA BELLEZA DE LA VIDA</v>
      </c>
      <c r="C179" s="44" t="str">
        <f ca="1">IFERROR(__xludf.DUMMYFUNCTION("""COMPUTED_VALUE"""),"1.1 Fortalecimiento del SINAP")</f>
        <v>1.1 Fortalecimiento del SINAP</v>
      </c>
      <c r="D179" s="44" t="str">
        <f ca="1">IFERROR(__xludf.DUMMYFUNCTION("""COMPUTED_VALUE"""),"N° de instrumentos de planeación y manejo de las áreas administradas por PNNC desarrollados")</f>
        <v>N° de instrumentos de planeación y manejo de las áreas administradas por PNNC desarrollados</v>
      </c>
      <c r="E179" s="44" t="str">
        <f ca="1">IFERROR(__xludf.DUMMYFUNCTION("""COMPUTED_VALUE"""),"Documento actualizado, memorando de envió a la DT y memorando de envió de la DT  a la SGM- GPM.")</f>
        <v>Documento actualizado, memorando de envió a la DT y memorando de envió de la DT  a la SGM- GPM.</v>
      </c>
      <c r="F179" s="56" t="str">
        <f ca="1">IFERROR(__xludf.DUMMYFUNCTION("""COMPUTED_VALUE"""),"PAA-PI")</f>
        <v>PAA-PI</v>
      </c>
      <c r="G179" s="44" t="str">
        <f ca="1">IFERROR(__xludf.DUMMYFUNCTION("""COMPUTED_VALUE"""),"SF Plantas Medicinales Orito Ingi - Ande")</f>
        <v>SF Plantas Medicinales Orito Ingi - Ande</v>
      </c>
      <c r="H179" s="45" t="str">
        <f ca="1">IFERROR(__xludf.DUMMYFUNCTION("""COMPUTED_VALUE"""),"GESTIÓN")</f>
        <v>GESTIÓN</v>
      </c>
      <c r="I179" s="45" t="str">
        <f ca="1">IFERROR(__xludf.DUMMYFUNCTION("""COMPUTED_VALUE"""),"Implementación")</f>
        <v>Implementación</v>
      </c>
      <c r="J179" s="45">
        <f ca="1">IFERROR(__xludf.DUMMYFUNCTION("""COMPUTED_VALUE"""),0)</f>
        <v>0</v>
      </c>
      <c r="K179" s="47"/>
      <c r="L179" s="48" t="str">
        <f ca="1">IFERROR(__xludf.DUMMYFUNCTION("""COMPUTED_VALUE""")," Implementación")</f>
        <v xml:space="preserve"> Implementación</v>
      </c>
      <c r="M179" s="44" t="str">
        <f ca="1">IFERROR(__xludf.DUMMYFUNCTION("""COMPUTED_VALUE"""),"Maria Fernanda Molina")</f>
        <v>Maria Fernanda Molina</v>
      </c>
      <c r="N179" s="44"/>
      <c r="O179" s="49"/>
      <c r="P179" s="44"/>
      <c r="Q179" s="44"/>
      <c r="R179" s="44"/>
      <c r="S179" s="44"/>
      <c r="T179" s="44"/>
      <c r="U179" s="44"/>
      <c r="V179" s="44"/>
      <c r="W179" s="44"/>
      <c r="X179" s="44"/>
      <c r="Y179" s="44"/>
      <c r="Z179" s="44"/>
      <c r="AA179" s="44"/>
      <c r="AB179" s="44"/>
      <c r="AC179" s="44"/>
      <c r="AD179" s="44"/>
      <c r="AE179" s="45"/>
      <c r="AF179" s="45"/>
      <c r="AG179" s="45"/>
      <c r="AH179" s="45"/>
      <c r="AI179" s="45"/>
      <c r="AJ179" s="55" t="s">
        <v>1180</v>
      </c>
    </row>
    <row r="180" spans="1:36" ht="91.5" hidden="1" customHeight="1">
      <c r="A180" s="1"/>
      <c r="B180" s="56" t="str">
        <f ca="1">IFERROR(__xludf.DUMMYFUNCTION("""COMPUTED_VALUE"""),"1. PROTEGER LA BELLEZA DE LA VIDA")</f>
        <v>1. PROTEGER LA BELLEZA DE LA VIDA</v>
      </c>
      <c r="C180" s="56" t="str">
        <f ca="1">IFERROR(__xludf.DUMMYFUNCTION("""COMPUTED_VALUE"""),"1.1 Fortalecimiento del SINAP")</f>
        <v>1.1 Fortalecimiento del SINAP</v>
      </c>
      <c r="D180" s="56" t="str">
        <f ca="1">IFERROR(__xludf.DUMMYFUNCTION("""COMPUTED_VALUE"""),"N° de instrumentos de planeación y manejo de las áreas administradas por PNNC desarrollados")</f>
        <v>N° de instrumentos de planeación y manejo de las áreas administradas por PNNC desarrollados</v>
      </c>
      <c r="E180" s="56" t="str">
        <f ca="1">IFERROR(__xludf.DUMMYFUNCTION("""COMPUTED_VALUE"""),"Documento actualizado, memorando de envió a la DT y memorando de envió de la DT  a la SGM- GPM.")</f>
        <v>Documento actualizado, memorando de envió a la DT y memorando de envió de la DT  a la SGM- GPM.</v>
      </c>
      <c r="F180" s="56" t="str">
        <f ca="1">IFERROR(__xludf.DUMMYFUNCTION("""COMPUTED_VALUE"""),"PAA-PI")</f>
        <v>PAA-PI</v>
      </c>
      <c r="G180" s="56" t="str">
        <f ca="1">IFERROR(__xludf.DUMMYFUNCTION("""COMPUTED_VALUE"""),"PNN Serranía de los Churumbelos")</f>
        <v>PNN Serranía de los Churumbelos</v>
      </c>
      <c r="H180" s="57" t="str">
        <f ca="1">IFERROR(__xludf.DUMMYFUNCTION("""COMPUTED_VALUE"""),"FUNCIONAMIENTO")</f>
        <v>FUNCIONAMIENTO</v>
      </c>
      <c r="I180" s="56" t="str">
        <f ca="1">IFERROR(__xludf.DUMMYFUNCTION("""COMPUTED_VALUE"""),"Proceso de consulta previa")</f>
        <v>Proceso de consulta previa</v>
      </c>
      <c r="J180" s="66">
        <f ca="1">IFERROR(__xludf.DUMMYFUNCTION("""COMPUTED_VALUE"""),0)</f>
        <v>0</v>
      </c>
      <c r="K180" s="59"/>
      <c r="L180" s="88" t="str">
        <f ca="1">IFERROR(__xludf.DUMMYFUNCTION("""COMPUTED_VALUE""")," Pendientes consultas previas 16, recursos congelados para avanzar en estos compromisos")</f>
        <v xml:space="preserve"> Pendientes consultas previas 16, recursos congelados para avanzar en estos compromisos</v>
      </c>
      <c r="M180" s="88" t="str">
        <f ca="1">IFERROR(__xludf.DUMMYFUNCTION("""COMPUTED_VALUE""")," Maria Fernanda Molina")</f>
        <v xml:space="preserve"> Maria Fernanda Molina</v>
      </c>
      <c r="N180" s="88"/>
      <c r="O180" s="19"/>
      <c r="P180" s="88"/>
      <c r="Q180" s="88"/>
      <c r="R180" s="90"/>
      <c r="S180" s="90"/>
      <c r="T180" s="90"/>
      <c r="U180" s="90"/>
      <c r="V180" s="90"/>
      <c r="W180" s="90"/>
      <c r="X180" s="90"/>
      <c r="Y180" s="90"/>
      <c r="Z180" s="90"/>
      <c r="AA180" s="90"/>
      <c r="AB180" s="90"/>
      <c r="AC180" s="90"/>
      <c r="AD180" s="90"/>
      <c r="AE180" s="14"/>
      <c r="AF180" s="14"/>
      <c r="AG180" s="14"/>
      <c r="AH180" s="14"/>
      <c r="AI180" s="14"/>
      <c r="AJ180" s="60" t="s">
        <v>1180</v>
      </c>
    </row>
    <row r="181" spans="1:36" ht="91.5" hidden="1" customHeight="1">
      <c r="A181" s="1"/>
      <c r="B181" s="56" t="str">
        <f ca="1">IFERROR(__xludf.DUMMYFUNCTION("""COMPUTED_VALUE"""),"1. PROTEGER LA BELLEZA DE LA VIDA")</f>
        <v>1. PROTEGER LA BELLEZA DE LA VIDA</v>
      </c>
      <c r="C181" s="56" t="str">
        <f ca="1">IFERROR(__xludf.DUMMYFUNCTION("""COMPUTED_VALUE"""),"1.1 Fortalecimiento del SINAP")</f>
        <v>1.1 Fortalecimiento del SINAP</v>
      </c>
      <c r="D181" s="56" t="str">
        <f ca="1">IFERROR(__xludf.DUMMYFUNCTION("""COMPUTED_VALUE"""),"N° de instrumentos de planeación y manejo de las áreas administradas por PNNC desarrollados")</f>
        <v>N° de instrumentos de planeación y manejo de las áreas administradas por PNNC desarrollados</v>
      </c>
      <c r="E181" s="56" t="str">
        <f ca="1">IFERROR(__xludf.DUMMYFUNCTION("""COMPUTED_VALUE"""),"Documento actualizado, memorando de envió a la DT y memorando de envió de la DT  a la SGM- GPM.")</f>
        <v>Documento actualizado, memorando de envió a la DT y memorando de envió de la DT  a la SGM- GPM.</v>
      </c>
      <c r="F181" s="56" t="str">
        <f ca="1">IFERROR(__xludf.DUMMYFUNCTION("""COMPUTED_VALUE"""),"PAA-PI")</f>
        <v>PAA-PI</v>
      </c>
      <c r="G181" s="56" t="str">
        <f ca="1">IFERROR(__xludf.DUMMYFUNCTION("""COMPUTED_VALUE"""),"PNN Río Puré")</f>
        <v>PNN Río Puré</v>
      </c>
      <c r="H181" s="57" t="str">
        <f ca="1">IFERROR(__xludf.DUMMYFUNCTION("""COMPUTED_VALUE"""),"GESTIÓN")</f>
        <v>GESTIÓN</v>
      </c>
      <c r="I181" s="56" t="str">
        <f ca="1">IFERROR(__xludf.DUMMYFUNCTION("""COMPUTED_VALUE"""),"Implementación")</f>
        <v>Implementación</v>
      </c>
      <c r="J181" s="66">
        <f ca="1">IFERROR(__xludf.DUMMYFUNCTION("""COMPUTED_VALUE"""),0)</f>
        <v>0</v>
      </c>
      <c r="K181" s="59"/>
      <c r="L181" s="88" t="str">
        <f ca="1">IFERROR(__xludf.DUMMYFUNCTION("""COMPUTED_VALUE""")," Implementación")</f>
        <v xml:space="preserve"> Implementación</v>
      </c>
      <c r="M181" s="88" t="str">
        <f ca="1">IFERROR(__xludf.DUMMYFUNCTION("""COMPUTED_VALUE""")," Maria Fernanda Molina")</f>
        <v xml:space="preserve"> Maria Fernanda Molina</v>
      </c>
      <c r="N181" s="88"/>
      <c r="O181" s="19"/>
      <c r="P181" s="88"/>
      <c r="Q181" s="88"/>
      <c r="R181" s="90"/>
      <c r="S181" s="90"/>
      <c r="T181" s="90"/>
      <c r="U181" s="90"/>
      <c r="V181" s="90"/>
      <c r="W181" s="90"/>
      <c r="X181" s="90"/>
      <c r="Y181" s="90"/>
      <c r="Z181" s="90"/>
      <c r="AA181" s="90"/>
      <c r="AB181" s="90"/>
      <c r="AC181" s="90"/>
      <c r="AD181" s="90"/>
      <c r="AE181" s="14"/>
      <c r="AF181" s="14"/>
      <c r="AG181" s="14"/>
      <c r="AH181" s="14"/>
      <c r="AI181" s="14"/>
      <c r="AJ181" s="60" t="s">
        <v>1180</v>
      </c>
    </row>
    <row r="182" spans="1:36" ht="91.5" hidden="1" customHeight="1">
      <c r="A182" s="1"/>
      <c r="B182" s="56" t="str">
        <f ca="1">IFERROR(__xludf.DUMMYFUNCTION("""COMPUTED_VALUE"""),"1. PROTEGER LA BELLEZA DE LA VIDA")</f>
        <v>1. PROTEGER LA BELLEZA DE LA VIDA</v>
      </c>
      <c r="C182" s="56" t="str">
        <f ca="1">IFERROR(__xludf.DUMMYFUNCTION("""COMPUTED_VALUE"""),"1.1 Fortalecimiento del SINAP")</f>
        <v>1.1 Fortalecimiento del SINAP</v>
      </c>
      <c r="D182" s="56" t="str">
        <f ca="1">IFERROR(__xludf.DUMMYFUNCTION("""COMPUTED_VALUE"""),"N° de instrumentos de planeación y manejo de las áreas administradas por PNNC desarrollados")</f>
        <v>N° de instrumentos de planeación y manejo de las áreas administradas por PNNC desarrollados</v>
      </c>
      <c r="E182" s="56" t="str">
        <f ca="1">IFERROR(__xludf.DUMMYFUNCTION("""COMPUTED_VALUE"""),"Documento actualizado, memorando de envió a la DT y memorando de envió de la DT  a la SGM- GPM.")</f>
        <v>Documento actualizado, memorando de envió a la DT y memorando de envió de la DT  a la SGM- GPM.</v>
      </c>
      <c r="F182" s="56" t="str">
        <f ca="1">IFERROR(__xludf.DUMMYFUNCTION("""COMPUTED_VALUE"""),"PAA-PI")</f>
        <v>PAA-PI</v>
      </c>
      <c r="G182" s="56" t="str">
        <f ca="1">IFERROR(__xludf.DUMMYFUNCTION("""COMPUTED_VALUE"""),"PNN Yaigojé Apaporis")</f>
        <v>PNN Yaigojé Apaporis</v>
      </c>
      <c r="H182" s="57" t="str">
        <f ca="1">IFERROR(__xludf.DUMMYFUNCTION("""COMPUTED_VALUE"""),"GESTIÓN")</f>
        <v>GESTIÓN</v>
      </c>
      <c r="I182" s="56" t="str">
        <f ca="1">IFERROR(__xludf.DUMMYFUNCTION("""COMPUTED_VALUE"""),"Implementación")</f>
        <v>Implementación</v>
      </c>
      <c r="J182" s="66">
        <f ca="1">IFERROR(__xludf.DUMMYFUNCTION("""COMPUTED_VALUE"""),0)</f>
        <v>0</v>
      </c>
      <c r="K182" s="59"/>
      <c r="L182" s="88" t="str">
        <f ca="1">IFERROR(__xludf.DUMMYFUNCTION("""COMPUTED_VALUE""")," REM en implementación, gobernanza, generación información, se están coordinando los diferentes espacios con las autoridades. Programa de monitoreo")</f>
        <v xml:space="preserve"> REM en implementación, gobernanza, generación información, se están coordinando los diferentes espacios con las autoridades. Programa de monitoreo</v>
      </c>
      <c r="M182" s="88" t="str">
        <f ca="1">IFERROR(__xludf.DUMMYFUNCTION("""COMPUTED_VALUE""")," Maria Fernanda Molina")</f>
        <v xml:space="preserve"> Maria Fernanda Molina</v>
      </c>
      <c r="N182" s="88"/>
      <c r="O182" s="19"/>
      <c r="P182" s="88"/>
      <c r="Q182" s="88"/>
      <c r="R182" s="90"/>
      <c r="S182" s="90"/>
      <c r="T182" s="90"/>
      <c r="U182" s="90"/>
      <c r="V182" s="90"/>
      <c r="W182" s="90"/>
      <c r="X182" s="90"/>
      <c r="Y182" s="90"/>
      <c r="Z182" s="90"/>
      <c r="AA182" s="90"/>
      <c r="AB182" s="90"/>
      <c r="AC182" s="90"/>
      <c r="AD182" s="90"/>
      <c r="AE182" s="14"/>
      <c r="AF182" s="14"/>
      <c r="AG182" s="14"/>
      <c r="AH182" s="14"/>
      <c r="AI182" s="14"/>
      <c r="AJ182" s="60" t="s">
        <v>1180</v>
      </c>
    </row>
    <row r="183" spans="1:36" ht="91.5" hidden="1" customHeight="1">
      <c r="A183" s="1"/>
      <c r="B183" s="56" t="str">
        <f ca="1">IFERROR(__xludf.DUMMYFUNCTION("""COMPUTED_VALUE"""),"1. PROTEGER LA BELLEZA DE LA VIDA")</f>
        <v>1. PROTEGER LA BELLEZA DE LA VIDA</v>
      </c>
      <c r="C183" s="56" t="str">
        <f ca="1">IFERROR(__xludf.DUMMYFUNCTION("""COMPUTED_VALUE"""),"1.1 Fortalecimiento del SINAP")</f>
        <v>1.1 Fortalecimiento del SINAP</v>
      </c>
      <c r="D183" s="56" t="str">
        <f ca="1">IFERROR(__xludf.DUMMYFUNCTION("""COMPUTED_VALUE"""),"N° de instrumentos de planeación y manejo de las áreas administradas por PNNC desarrollados")</f>
        <v>N° de instrumentos de planeación y manejo de las áreas administradas por PNNC desarrollados</v>
      </c>
      <c r="E183" s="56" t="str">
        <f ca="1">IFERROR(__xludf.DUMMYFUNCTION("""COMPUTED_VALUE"""),"Documento actualizado, memorando de envió a la DT y memorando de envió de la DT  a la SGM- GPM.")</f>
        <v>Documento actualizado, memorando de envió a la DT y memorando de envió de la DT  a la SGM- GPM.</v>
      </c>
      <c r="F183" s="56" t="str">
        <f ca="1">IFERROR(__xludf.DUMMYFUNCTION("""COMPUTED_VALUE"""),"PAA-PI")</f>
        <v>PAA-PI</v>
      </c>
      <c r="G183" s="56" t="str">
        <f ca="1">IFERROR(__xludf.DUMMYFUNCTION("""COMPUTED_VALUE"""),"PNN Alto Fragua Indi Wasi")</f>
        <v>PNN Alto Fragua Indi Wasi</v>
      </c>
      <c r="H183" s="57" t="str">
        <f ca="1">IFERROR(__xludf.DUMMYFUNCTION("""COMPUTED_VALUE"""),"GESTIÓN")</f>
        <v>GESTIÓN</v>
      </c>
      <c r="I183" s="56" t="str">
        <f ca="1">IFERROR(__xludf.DUMMYFUNCTION("""COMPUTED_VALUE"""),"Proceso de consulta previa")</f>
        <v>Proceso de consulta previa</v>
      </c>
      <c r="J183" s="66">
        <f ca="1">IFERROR(__xludf.DUMMYFUNCTION("""COMPUTED_VALUE"""),0)</f>
        <v>0</v>
      </c>
      <c r="K183" s="59" t="str">
        <f ca="1">IFERROR(__xludf.DUMMYFUNCTION("""COMPUTED_VALUE"""),"   -")</f>
        <v xml:space="preserve">   -</v>
      </c>
      <c r="L183" s="88" t="str">
        <f ca="1">IFERROR(__xludf.DUMMYFUNCTION("""COMPUTED_VALUE""")," Pendiente consulta previa Nasa Esperanza, pendiente decisiones con el ministerio, se logre definir para la adopción")</f>
        <v xml:space="preserve"> Pendiente consulta previa Nasa Esperanza, pendiente decisiones con el ministerio, se logre definir para la adopción</v>
      </c>
      <c r="M183" s="88" t="str">
        <f ca="1">IFERROR(__xludf.DUMMYFUNCTION("""COMPUTED_VALUE""")," Maria Fernanda Molina")</f>
        <v xml:space="preserve"> Maria Fernanda Molina</v>
      </c>
      <c r="N183" s="88"/>
      <c r="O183" s="19"/>
      <c r="P183" s="88"/>
      <c r="Q183" s="88"/>
      <c r="R183" s="90"/>
      <c r="S183" s="90"/>
      <c r="T183" s="90"/>
      <c r="U183" s="90"/>
      <c r="V183" s="90"/>
      <c r="W183" s="90"/>
      <c r="X183" s="90"/>
      <c r="Y183" s="90"/>
      <c r="Z183" s="90"/>
      <c r="AA183" s="90"/>
      <c r="AB183" s="90"/>
      <c r="AC183" s="90"/>
      <c r="AD183" s="90"/>
      <c r="AE183" s="14"/>
      <c r="AF183" s="14"/>
      <c r="AG183" s="14"/>
      <c r="AH183" s="14"/>
      <c r="AI183" s="14"/>
      <c r="AJ183" s="60" t="s">
        <v>1180</v>
      </c>
    </row>
    <row r="184" spans="1:36" ht="91.5" hidden="1" customHeight="1">
      <c r="A184" s="1"/>
      <c r="B184" s="56" t="str">
        <f ca="1">IFERROR(__xludf.DUMMYFUNCTION("""COMPUTED_VALUE"""),"1. PROTEGER LA BELLEZA DE LA VIDA")</f>
        <v>1. PROTEGER LA BELLEZA DE LA VIDA</v>
      </c>
      <c r="C184" s="56" t="str">
        <f ca="1">IFERROR(__xludf.DUMMYFUNCTION("""COMPUTED_VALUE"""),"1.1 Fortalecimiento del SINAP")</f>
        <v>1.1 Fortalecimiento del SINAP</v>
      </c>
      <c r="D184" s="56" t="str">
        <f ca="1">IFERROR(__xludf.DUMMYFUNCTION("""COMPUTED_VALUE"""),"N° de instrumentos de planeación y manejo de las áreas administradas por PNNC desarrollados")</f>
        <v>N° de instrumentos de planeación y manejo de las áreas administradas por PNNC desarrollados</v>
      </c>
      <c r="E184" s="56" t="str">
        <f ca="1">IFERROR(__xludf.DUMMYFUNCTION("""COMPUTED_VALUE"""),"Documento actualizado, memorando de envió a la DT y memorando de envió de la DT  a la SGM- GPM.")</f>
        <v>Documento actualizado, memorando de envió a la DT y memorando de envió de la DT  a la SGM- GPM.</v>
      </c>
      <c r="F184" s="56" t="str">
        <f ca="1">IFERROR(__xludf.DUMMYFUNCTION("""COMPUTED_VALUE"""),"PAA-PI")</f>
        <v>PAA-PI</v>
      </c>
      <c r="G184" s="56" t="str">
        <f ca="1">IFERROR(__xludf.DUMMYFUNCTION("""COMPUTED_VALUE"""),"PNN La Paya")</f>
        <v>PNN La Paya</v>
      </c>
      <c r="H184" s="57" t="str">
        <f ca="1">IFERROR(__xludf.DUMMYFUNCTION("""COMPUTED_VALUE"""),"PGN")</f>
        <v>PGN</v>
      </c>
      <c r="I184" s="56" t="str">
        <f ca="1">IFERROR(__xludf.DUMMYFUNCTION("""COMPUTED_VALUE"""),"Actualización documento")</f>
        <v>Actualización documento</v>
      </c>
      <c r="J184" s="66">
        <f ca="1">IFERROR(__xludf.DUMMYFUNCTION("""COMPUTED_VALUE"""),1)</f>
        <v>1</v>
      </c>
      <c r="K184" s="59">
        <f ca="1">IFERROR(__xludf.DUMMYFUNCTION("""COMPUTED_VALUE"""),84065211)</f>
        <v>84065211</v>
      </c>
      <c r="L184" s="88" t="str">
        <f ca="1">IFERROR(__xludf.DUMMYFUNCTION("""COMPUTED_VALUE""")," Ojo solicitar ajuste de meta tiempo limite 22 de octubre de 2025")</f>
        <v xml:space="preserve"> Ojo solicitar ajuste de meta tiempo limite 22 de octubre de 2025</v>
      </c>
      <c r="M184" s="88" t="str">
        <f ca="1">IFERROR(__xludf.DUMMYFUNCTION("""COMPUTED_VALUE""")," Maria Fernanda Molina")</f>
        <v xml:space="preserve"> Maria Fernanda Molina</v>
      </c>
      <c r="N184" s="88"/>
      <c r="O184" s="11"/>
      <c r="P184" s="88"/>
      <c r="Q184" s="88"/>
      <c r="R184" s="90"/>
      <c r="S184" s="90"/>
      <c r="T184" s="90"/>
      <c r="U184" s="90"/>
      <c r="V184" s="90"/>
      <c r="W184" s="90"/>
      <c r="X184" s="90"/>
      <c r="Y184" s="90"/>
      <c r="Z184" s="90"/>
      <c r="AA184" s="90"/>
      <c r="AB184" s="90"/>
      <c r="AC184" s="90"/>
      <c r="AD184" s="90"/>
      <c r="AE184" s="14"/>
      <c r="AF184" s="14"/>
      <c r="AG184" s="14"/>
      <c r="AH184" s="14"/>
      <c r="AI184" s="14"/>
      <c r="AJ184" s="60" t="s">
        <v>1180</v>
      </c>
    </row>
    <row r="185" spans="1:36" ht="91.5" customHeight="1">
      <c r="A185" s="1"/>
      <c r="B185" s="56" t="str">
        <f ca="1">IFERROR(__xludf.DUMMYFUNCTION("""COMPUTED_VALUE"""),"1. PROTEGER LA BELLEZA DE LA VIDA")</f>
        <v>1. PROTEGER LA BELLEZA DE LA VIDA</v>
      </c>
      <c r="C185" s="56" t="str">
        <f ca="1">IFERROR(__xludf.DUMMYFUNCTION("""COMPUTED_VALUE"""),"1.1 Fortalecimiento del SINAP")</f>
        <v>1.1 Fortalecimiento del SINAP</v>
      </c>
      <c r="D185" s="56" t="str">
        <f ca="1">IFERROR(__xludf.DUMMYFUNCTION("""COMPUTED_VALUE"""),"N° de instrumentos de planeación y manejo de las áreas administradas por PNNC desarrollados")</f>
        <v>N° de instrumentos de planeación y manejo de las áreas administradas por PNNC desarrollados</v>
      </c>
      <c r="E185" s="56" t="str">
        <f ca="1">IFERROR(__xludf.DUMMYFUNCTION("""COMPUTED_VALUE"""),"Documento actualizado, memorando de envió a la DT y memorando de envió de la DT  a la SGM- GPM.")</f>
        <v>Documento actualizado, memorando de envió a la DT y memorando de envió de la DT  a la SGM- GPM.</v>
      </c>
      <c r="F185" s="56" t="str">
        <f ca="1">IFERROR(__xludf.DUMMYFUNCTION("""COMPUTED_VALUE"""),"PAA-PI")</f>
        <v>PAA-PI</v>
      </c>
      <c r="G185" s="56" t="str">
        <f ca="1">IFERROR(__xludf.DUMMYFUNCTION("""COMPUTED_VALUE"""),"DTAM")</f>
        <v>DTAM</v>
      </c>
      <c r="H185" s="57" t="str">
        <f ca="1">IFERROR(__xludf.DUMMYFUNCTION("""COMPUTED_VALUE"""),"FONAM")</f>
        <v>FONAM</v>
      </c>
      <c r="I185" s="56" t="str">
        <f ca="1">IFERROR(__xludf.DUMMYFUNCTION("""COMPUTED_VALUE"""),"No. de Areas Protegidas o dependencias que implementan acciones (intervenciones) de mitigación y adaptación al cambio climático que promuevan la prestación de los servicios ecosistémicos.")</f>
        <v>No. de Areas Protegidas o dependencias que implementan acciones (intervenciones) de mitigación y adaptación al cambio climático que promuevan la prestación de los servicios ecosistémicos.</v>
      </c>
      <c r="J185" s="66">
        <f ca="1">IFERROR(__xludf.DUMMYFUNCTION("""COMPUTED_VALUE"""),0)</f>
        <v>0</v>
      </c>
      <c r="K185" s="59">
        <f ca="1">IFERROR(__xludf.DUMMYFUNCTION("""COMPUTED_VALUE"""),42086658)</f>
        <v>42086658</v>
      </c>
      <c r="L185" s="88" t="str">
        <f ca="1">IFERROR(__xludf.DUMMYFUNCTION("""COMPUTED_VALUE""")," Se inician actividades para diagnostico en la estrategia para la Amazonía")</f>
        <v xml:space="preserve"> Se inician actividades para diagnostico en la estrategia para la Amazonía</v>
      </c>
      <c r="M185" s="88" t="str">
        <f ca="1">IFERROR(__xludf.DUMMYFUNCTION("""COMPUTED_VALUE""")," Maria Fernanda Molina")</f>
        <v xml:space="preserve"> Maria Fernanda Molina</v>
      </c>
      <c r="N185" s="56"/>
      <c r="O185" s="11"/>
      <c r="P185" s="56"/>
      <c r="Q185" s="56"/>
      <c r="R185" s="98"/>
      <c r="S185" s="98"/>
      <c r="T185" s="90"/>
      <c r="U185" s="90"/>
      <c r="V185" s="90"/>
      <c r="W185" s="90"/>
      <c r="X185" s="90"/>
      <c r="Y185" s="90"/>
      <c r="Z185" s="90"/>
      <c r="AA185" s="90"/>
      <c r="AB185" s="90"/>
      <c r="AC185" s="90"/>
      <c r="AD185" s="90"/>
      <c r="AE185" s="14"/>
      <c r="AF185" s="14"/>
      <c r="AG185" s="14"/>
      <c r="AH185" s="14"/>
      <c r="AI185" s="14"/>
      <c r="AJ185" s="60" t="s">
        <v>1180</v>
      </c>
    </row>
    <row r="186" spans="1:36" ht="14.25" customHeight="1">
      <c r="A186" s="1"/>
      <c r="B186" s="56" t="str">
        <f ca="1">IFERROR(__xludf.DUMMYFUNCTION("""COMPUTED_VALUE"""),"1. PROTEGER LA BELLEZA DE LA VIDA")</f>
        <v>1. PROTEGER LA BELLEZA DE LA VIDA</v>
      </c>
      <c r="C186" s="56" t="str">
        <f ca="1">IFERROR(__xludf.DUMMYFUNCTION("""COMPUTED_VALUE"""),"1.1 Fortalecimiento del SINAP")</f>
        <v>1.1 Fortalecimiento del SINAP</v>
      </c>
      <c r="D186" s="56" t="str">
        <f ca="1">IFERROR(__xludf.DUMMYFUNCTION("""COMPUTED_VALUE"""),"Áreas administradas")</f>
        <v>Áreas administradas</v>
      </c>
      <c r="E186" s="56" t="str">
        <f ca="1">IFERROR(__xludf.DUMMYFUNCTION("""COMPUTED_VALUE"""),"Reporte Cualitativo Mensual")</f>
        <v>Reporte Cualitativo Mensual</v>
      </c>
      <c r="F186" s="56" t="str">
        <f ca="1">IFERROR(__xludf.DUMMYFUNCTION("""COMPUTED_VALUE"""),"PAA-PI")</f>
        <v>PAA-PI</v>
      </c>
      <c r="G186" s="56" t="str">
        <f ca="1">IFERROR(__xludf.DUMMYFUNCTION("""COMPUTED_VALUE"""),"DTAM")</f>
        <v>DTAM</v>
      </c>
      <c r="H186" s="57" t="str">
        <f ca="1">IFERROR(__xludf.DUMMYFUNCTION("""COMPUTED_VALUE"""),"PGN")</f>
        <v>PGN</v>
      </c>
      <c r="I186" s="56" t="str">
        <f ca="1">IFERROR(__xludf.DUMMYFUNCTION("""COMPUTED_VALUE"""),"11. Promover la conservación privada en el SINAP.")</f>
        <v>11. Promover la conservación privada en el SINAP.</v>
      </c>
      <c r="J186" s="57">
        <f ca="1">IFERROR(__xludf.DUMMYFUNCTION("""COMPUTED_VALUE"""),0)</f>
        <v>0</v>
      </c>
      <c r="K186" s="59">
        <f ca="1">IFERROR(__xludf.DUMMYFUNCTION("""COMPUTED_VALUE"""),38087472)</f>
        <v>38087472</v>
      </c>
      <c r="L186" s="88" t="str">
        <f ca="1">IFERROR(__xludf.DUMMYFUNCTION("""COMPUTED_VALUE""")," Reservas de la Sociedad Civil")</f>
        <v xml:space="preserve"> Reservas de la Sociedad Civil</v>
      </c>
      <c r="M186" s="88" t="str">
        <f ca="1">IFERROR(__xludf.DUMMYFUNCTION("""COMPUTED_VALUE""")," Carlos Morales")</f>
        <v xml:space="preserve"> Carlos Morales</v>
      </c>
      <c r="N186" s="56"/>
      <c r="O186" s="11"/>
      <c r="P186" s="56"/>
      <c r="Q186" s="56"/>
      <c r="R186" s="98"/>
      <c r="S186" s="98"/>
      <c r="T186" s="90"/>
      <c r="U186" s="90"/>
      <c r="V186" s="90"/>
      <c r="W186" s="90"/>
      <c r="X186" s="90"/>
      <c r="Y186" s="90"/>
      <c r="Z186" s="90"/>
      <c r="AA186" s="90"/>
      <c r="AB186" s="90"/>
      <c r="AC186" s="90"/>
      <c r="AD186" s="90"/>
      <c r="AE186" s="14"/>
      <c r="AF186" s="14"/>
      <c r="AG186" s="14"/>
      <c r="AH186" s="14"/>
      <c r="AI186" s="14"/>
      <c r="AJ186" s="60" t="s">
        <v>1180</v>
      </c>
    </row>
    <row r="187" spans="1:36" ht="14.25" customHeight="1">
      <c r="A187" s="1"/>
      <c r="B187" s="56" t="str">
        <f ca="1">IFERROR(__xludf.DUMMYFUNCTION("""COMPUTED_VALUE"""),"1. PROTEGER LA BELLEZA DE LA VIDA")</f>
        <v>1. PROTEGER LA BELLEZA DE LA VIDA</v>
      </c>
      <c r="C187" s="56" t="str">
        <f ca="1">IFERROR(__xludf.DUMMYFUNCTION("""COMPUTED_VALUE"""),"1.1 Fortalecimiento del SINAP")</f>
        <v>1.1 Fortalecimiento del SINAP</v>
      </c>
      <c r="D187" s="56" t="str">
        <f ca="1">IFERROR(__xludf.DUMMYFUNCTION("""COMPUTED_VALUE"""),"Áreas administradas")</f>
        <v>Áreas administradas</v>
      </c>
      <c r="E187" s="56" t="str">
        <f ca="1">IFERROR(__xludf.DUMMYFUNCTION("""COMPUTED_VALUE"""),"Reporte Cualitativo Mensual")</f>
        <v>Reporte Cualitativo Mensual</v>
      </c>
      <c r="F187" s="56" t="str">
        <f ca="1">IFERROR(__xludf.DUMMYFUNCTION("""COMPUTED_VALUE"""),"PAA-PI")</f>
        <v>PAA-PI</v>
      </c>
      <c r="G187" s="56" t="str">
        <f ca="1">IFERROR(__xludf.DUMMYFUNCTION("""COMPUTED_VALUE"""),"DTAM")</f>
        <v>DTAM</v>
      </c>
      <c r="H187" s="57" t="str">
        <f ca="1">IFERROR(__xludf.DUMMYFUNCTION("""COMPUTED_VALUE"""),"FONAM")</f>
        <v>FONAM</v>
      </c>
      <c r="I187" s="56" t="str">
        <f ca="1">IFERROR(__xludf.DUMMYFUNCTION("""COMPUTED_VALUE"""),"12. Brindar asistencia técnica a los subsistemas regionales de áreas protegidas y sus subsistemas asociados, para aportar a la consolidación del SINAP, conforme a los lineamientos nacionales, compromisos del CONAP y sus instrumentos de planeación.")</f>
        <v>12. Brindar asistencia técnica a los subsistemas regionales de áreas protegidas y sus subsistemas asociados, para aportar a la consolidación del SINAP, conforme a los lineamientos nacionales, compromisos del CONAP y sus instrumentos de planeación.</v>
      </c>
      <c r="J187" s="57">
        <f ca="1">IFERROR(__xludf.DUMMYFUNCTION("""COMPUTED_VALUE"""),0)</f>
        <v>0</v>
      </c>
      <c r="K187" s="59">
        <f ca="1">IFERROR(__xludf.DUMMYFUNCTION("""COMPUTED_VALUE"""),75989799)</f>
        <v>75989799</v>
      </c>
      <c r="L187" s="88" t="str">
        <f ca="1">IFERROR(__xludf.DUMMYFUNCTION("""COMPUTED_VALUE""")," SIRAP")</f>
        <v xml:space="preserve"> SIRAP</v>
      </c>
      <c r="M187" s="88" t="str">
        <f ca="1">IFERROR(__xludf.DUMMYFUNCTION("""COMPUTED_VALUE""")," Manuel López")</f>
        <v xml:space="preserve"> Manuel López</v>
      </c>
      <c r="N187" s="56"/>
      <c r="O187" s="11"/>
      <c r="P187" s="56"/>
      <c r="Q187" s="56"/>
      <c r="R187" s="98"/>
      <c r="S187" s="98"/>
      <c r="T187" s="90"/>
      <c r="U187" s="90"/>
      <c r="V187" s="90"/>
      <c r="W187" s="90"/>
      <c r="X187" s="90"/>
      <c r="Y187" s="90"/>
      <c r="Z187" s="90"/>
      <c r="AA187" s="90"/>
      <c r="AB187" s="90"/>
      <c r="AC187" s="90"/>
      <c r="AD187" s="90"/>
      <c r="AE187" s="14"/>
      <c r="AF187" s="14"/>
      <c r="AG187" s="14"/>
      <c r="AH187" s="14"/>
      <c r="AI187" s="14"/>
      <c r="AJ187" s="60" t="s">
        <v>1180</v>
      </c>
    </row>
    <row r="188" spans="1:36" ht="14.25" customHeight="1">
      <c r="A188" s="95"/>
      <c r="B188" s="56" t="str">
        <f ca="1">IFERROR(__xludf.DUMMYFUNCTION("""COMPUTED_VALUE"""),"1. PROTEGER LA BELLEZA DE LA VIDA")</f>
        <v>1. PROTEGER LA BELLEZA DE LA VIDA</v>
      </c>
      <c r="C188" s="56" t="str">
        <f ca="1">IFERROR(__xludf.DUMMYFUNCTION("""COMPUTED_VALUE"""),"1.1 Fortalecimiento del SINAP")</f>
        <v>1.1 Fortalecimiento del SINAP</v>
      </c>
      <c r="D188"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8"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8" s="56" t="str">
        <f ca="1">IFERROR(__xludf.DUMMYFUNCTION("""COMPUTED_VALUE"""),"PAA")</f>
        <v>PAA</v>
      </c>
      <c r="G188" s="56" t="str">
        <f ca="1">IFERROR(__xludf.DUMMYFUNCTION("""COMPUTED_VALUE"""),"PNN Amacayacu")</f>
        <v>PNN Amacayacu</v>
      </c>
      <c r="H188" s="57" t="str">
        <f ca="1">IFERROR(__xludf.DUMMYFUNCTION("""COMPUTED_VALUE"""),"OTROS")</f>
        <v>OTROS</v>
      </c>
      <c r="I188" s="56" t="str">
        <f ca="1">IFERROR(__xludf.DUMMYFUNCTION("""COMPUTED_VALUE"""),"N/A")</f>
        <v>N/A</v>
      </c>
      <c r="J188" s="57">
        <f ca="1">IFERROR(__xludf.DUMMYFUNCTION("""COMPUTED_VALUE"""),3)</f>
        <v>3</v>
      </c>
      <c r="K188" s="59" t="str">
        <f ca="1">IFERROR(__xludf.DUMMYFUNCTION("""COMPUTED_VALUE""")," $ -")</f>
        <v xml:space="preserve"> $ -</v>
      </c>
      <c r="L188" s="88" t="str">
        <f ca="1">IFERROR(__xludf.DUMMYFUNCTION("""COMPUTED_VALUE""")," Reportar en avance acumulado del DRIVE y avance físico 3 en la plataforma SENDA")</f>
        <v xml:space="preserve"> Reportar en avance acumulado del DRIVE y avance físico 3 en la plataforma SENDA</v>
      </c>
      <c r="M188" s="88" t="str">
        <f ca="1">IFERROR(__xludf.DUMMYFUNCTION("""COMPUTED_VALUE""")," Sandra Cardona")</f>
        <v xml:space="preserve"> Sandra Cardona</v>
      </c>
      <c r="N188" s="56"/>
      <c r="O188" s="11"/>
      <c r="P188" s="56"/>
      <c r="Q188" s="56"/>
      <c r="R188" s="98"/>
      <c r="S188" s="98"/>
      <c r="T188" s="90"/>
      <c r="U188" s="90"/>
      <c r="V188" s="90"/>
      <c r="W188" s="90"/>
      <c r="X188" s="90"/>
      <c r="Y188" s="90"/>
      <c r="Z188" s="90"/>
      <c r="AA188" s="90"/>
      <c r="AB188" s="90"/>
      <c r="AC188" s="90"/>
      <c r="AD188" s="90"/>
      <c r="AE188" s="14"/>
      <c r="AF188" s="14"/>
      <c r="AG188" s="14"/>
      <c r="AH188" s="14"/>
      <c r="AI188" s="14"/>
      <c r="AJ188" s="60" t="s">
        <v>1180</v>
      </c>
    </row>
    <row r="189" spans="1:36" ht="14.25" customHeight="1">
      <c r="A189" s="95"/>
      <c r="B189" s="56" t="str">
        <f ca="1">IFERROR(__xludf.DUMMYFUNCTION("""COMPUTED_VALUE"""),"1. PROTEGER LA BELLEZA DE LA VIDA")</f>
        <v>1. PROTEGER LA BELLEZA DE LA VIDA</v>
      </c>
      <c r="C189" s="56" t="str">
        <f ca="1">IFERROR(__xludf.DUMMYFUNCTION("""COMPUTED_VALUE"""),"1.1 Fortalecimiento del SINAP")</f>
        <v>1.1 Fortalecimiento del SINAP</v>
      </c>
      <c r="D18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8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89" s="56" t="str">
        <f ca="1">IFERROR(__xludf.DUMMYFUNCTION("""COMPUTED_VALUE"""),"PAA")</f>
        <v>PAA</v>
      </c>
      <c r="G189" s="56" t="str">
        <f ca="1">IFERROR(__xludf.DUMMYFUNCTION("""COMPUTED_VALUE"""),"PNN Cahuinarí")</f>
        <v>PNN Cahuinarí</v>
      </c>
      <c r="H189" s="57" t="str">
        <f ca="1">IFERROR(__xludf.DUMMYFUNCTION("""COMPUTED_VALUE"""),"OTROS")</f>
        <v>OTROS</v>
      </c>
      <c r="I189" s="56" t="str">
        <f ca="1">IFERROR(__xludf.DUMMYFUNCTION("""COMPUTED_VALUE"""),"N/A")</f>
        <v>N/A</v>
      </c>
      <c r="J189" s="57">
        <f ca="1">IFERROR(__xludf.DUMMYFUNCTION("""COMPUTED_VALUE"""),2)</f>
        <v>2</v>
      </c>
      <c r="K189" s="59" t="str">
        <f ca="1">IFERROR(__xludf.DUMMYFUNCTION("""COMPUTED_VALUE""")," $ -")</f>
        <v xml:space="preserve"> $ -</v>
      </c>
      <c r="L189" s="88" t="str">
        <f ca="1">IFERROR(__xludf.DUMMYFUNCTION("""COMPUTED_VALUE""")," Reportar en avance acumulado del DRIVE y en avance físico 2 en la plataforma SENDA")</f>
        <v xml:space="preserve"> Reportar en avance acumulado del DRIVE y en avance físico 2 en la plataforma SENDA</v>
      </c>
      <c r="M189" s="88" t="str">
        <f ca="1">IFERROR(__xludf.DUMMYFUNCTION("""COMPUTED_VALUE""")," Sandra Cardona")</f>
        <v xml:space="preserve"> Sandra Cardona</v>
      </c>
      <c r="N189" s="56"/>
      <c r="O189" s="11"/>
      <c r="P189" s="56"/>
      <c r="Q189" s="56"/>
      <c r="R189" s="98"/>
      <c r="S189" s="98"/>
      <c r="T189" s="90"/>
      <c r="U189" s="90"/>
      <c r="V189" s="90"/>
      <c r="W189" s="90"/>
      <c r="X189" s="90"/>
      <c r="Y189" s="90"/>
      <c r="Z189" s="90"/>
      <c r="AA189" s="90"/>
      <c r="AB189" s="90"/>
      <c r="AC189" s="90"/>
      <c r="AD189" s="90"/>
      <c r="AE189" s="14"/>
      <c r="AF189" s="14"/>
      <c r="AG189" s="14"/>
      <c r="AH189" s="14"/>
      <c r="AI189" s="14"/>
      <c r="AJ189" s="60" t="s">
        <v>1180</v>
      </c>
    </row>
    <row r="190" spans="1:36" ht="14.25" customHeight="1">
      <c r="A190" s="95"/>
      <c r="B190" s="56" t="str">
        <f ca="1">IFERROR(__xludf.DUMMYFUNCTION("""COMPUTED_VALUE"""),"1. PROTEGER LA BELLEZA DE LA VIDA")</f>
        <v>1. PROTEGER LA BELLEZA DE LA VIDA</v>
      </c>
      <c r="C190" s="56" t="str">
        <f ca="1">IFERROR(__xludf.DUMMYFUNCTION("""COMPUTED_VALUE"""),"1.1 Fortalecimiento del SINAP")</f>
        <v>1.1 Fortalecimiento del SINAP</v>
      </c>
      <c r="D190"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0"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0" s="56" t="str">
        <f ca="1">IFERROR(__xludf.DUMMYFUNCTION("""COMPUTED_VALUE"""),"PAA")</f>
        <v>PAA</v>
      </c>
      <c r="G190" s="56" t="str">
        <f ca="1">IFERROR(__xludf.DUMMYFUNCTION("""COMPUTED_VALUE"""),"PNN Yaigojé Apaporis")</f>
        <v>PNN Yaigojé Apaporis</v>
      </c>
      <c r="H190" s="57" t="str">
        <f ca="1">IFERROR(__xludf.DUMMYFUNCTION("""COMPUTED_VALUE"""),"OTROS")</f>
        <v>OTROS</v>
      </c>
      <c r="I190" s="56" t="str">
        <f ca="1">IFERROR(__xludf.DUMMYFUNCTION("""COMPUTED_VALUE"""),"N/A")</f>
        <v>N/A</v>
      </c>
      <c r="J190" s="57">
        <f ca="1">IFERROR(__xludf.DUMMYFUNCTION("""COMPUTED_VALUE"""),4)</f>
        <v>4</v>
      </c>
      <c r="K190" s="59" t="str">
        <f ca="1">IFERROR(__xludf.DUMMYFUNCTION("""COMPUTED_VALUE""")," $ -")</f>
        <v xml:space="preserve"> $ -</v>
      </c>
      <c r="L190" s="88" t="str">
        <f ca="1">IFERROR(__xludf.DUMMYFUNCTION("""COMPUTED_VALUE""")," Reportar en avance acumulado del DRIVE y en avance físico 3 en la plataforma SENDA")</f>
        <v xml:space="preserve"> Reportar en avance acumulado del DRIVE y en avance físico 3 en la plataforma SENDA</v>
      </c>
      <c r="M190" s="88" t="str">
        <f ca="1">IFERROR(__xludf.DUMMYFUNCTION("""COMPUTED_VALUE""")," Sandra Cardona")</f>
        <v xml:space="preserve"> Sandra Cardona</v>
      </c>
      <c r="N190" s="56"/>
      <c r="O190" s="11"/>
      <c r="P190" s="56"/>
      <c r="Q190" s="56"/>
      <c r="R190" s="98"/>
      <c r="S190" s="98"/>
      <c r="T190" s="90"/>
      <c r="U190" s="90"/>
      <c r="V190" s="90"/>
      <c r="W190" s="90"/>
      <c r="X190" s="90"/>
      <c r="Y190" s="90"/>
      <c r="Z190" s="90"/>
      <c r="AA190" s="90"/>
      <c r="AB190" s="90"/>
      <c r="AC190" s="90"/>
      <c r="AD190" s="90"/>
      <c r="AE190" s="14"/>
      <c r="AF190" s="14"/>
      <c r="AG190" s="14"/>
      <c r="AH190" s="14"/>
      <c r="AI190" s="14"/>
      <c r="AJ190" s="60" t="s">
        <v>1180</v>
      </c>
    </row>
    <row r="191" spans="1:36" ht="14.25" customHeight="1">
      <c r="A191" s="95"/>
      <c r="B191" s="56" t="str">
        <f ca="1">IFERROR(__xludf.DUMMYFUNCTION("""COMPUTED_VALUE"""),"1. PROTEGER LA BELLEZA DE LA VIDA")</f>
        <v>1. PROTEGER LA BELLEZA DE LA VIDA</v>
      </c>
      <c r="C191" s="56" t="str">
        <f ca="1">IFERROR(__xludf.DUMMYFUNCTION("""COMPUTED_VALUE"""),"1.1 Fortalecimiento del SINAP")</f>
        <v>1.1 Fortalecimiento del SINAP</v>
      </c>
      <c r="D19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1" s="56" t="str">
        <f ca="1">IFERROR(__xludf.DUMMYFUNCTION("""COMPUTED_VALUE"""),"PAA")</f>
        <v>PAA</v>
      </c>
      <c r="G191" s="56" t="str">
        <f ca="1">IFERROR(__xludf.DUMMYFUNCTION("""COMPUTED_VALUE"""),"RNN Nukak")</f>
        <v>RNN Nukak</v>
      </c>
      <c r="H191" s="57" t="str">
        <f ca="1">IFERROR(__xludf.DUMMYFUNCTION("""COMPUTED_VALUE"""),"OTROS")</f>
        <v>OTROS</v>
      </c>
      <c r="I191" s="56" t="str">
        <f ca="1">IFERROR(__xludf.DUMMYFUNCTION("""COMPUTED_VALUE"""),"N/A")</f>
        <v>N/A</v>
      </c>
      <c r="J191" s="57">
        <f ca="1">IFERROR(__xludf.DUMMYFUNCTION("""COMPUTED_VALUE"""),1)</f>
        <v>1</v>
      </c>
      <c r="K191" s="59" t="str">
        <f ca="1">IFERROR(__xludf.DUMMYFUNCTION("""COMPUTED_VALUE""")," $ -")</f>
        <v xml:space="preserve"> $ -</v>
      </c>
      <c r="L191" s="88" t="str">
        <f ca="1">IFERROR(__xludf.DUMMYFUNCTION("""COMPUTED_VALUE""")," Reportar en avance acumulado del DRIVE y en avance físico 3 en la plataforma SENDA")</f>
        <v xml:space="preserve"> Reportar en avance acumulado del DRIVE y en avance físico 3 en la plataforma SENDA</v>
      </c>
      <c r="M191" s="88" t="str">
        <f ca="1">IFERROR(__xludf.DUMMYFUNCTION("""COMPUTED_VALUE""")," Sandra Cardona")</f>
        <v xml:space="preserve"> Sandra Cardona</v>
      </c>
      <c r="N191" s="56"/>
      <c r="O191" s="11"/>
      <c r="P191" s="56"/>
      <c r="Q191" s="56"/>
      <c r="R191" s="98"/>
      <c r="S191" s="98"/>
      <c r="T191" s="90"/>
      <c r="U191" s="90"/>
      <c r="V191" s="90"/>
      <c r="W191" s="90"/>
      <c r="X191" s="90"/>
      <c r="Y191" s="90"/>
      <c r="Z191" s="90"/>
      <c r="AA191" s="90"/>
      <c r="AB191" s="90"/>
      <c r="AC191" s="90"/>
      <c r="AD191" s="90"/>
      <c r="AE191" s="14"/>
      <c r="AF191" s="14"/>
      <c r="AG191" s="14"/>
      <c r="AH191" s="14"/>
      <c r="AI191" s="14"/>
      <c r="AJ191" s="60" t="s">
        <v>1180</v>
      </c>
    </row>
    <row r="192" spans="1:36" ht="14.25" customHeight="1">
      <c r="A192" s="95"/>
      <c r="B192" s="56" t="str">
        <f ca="1">IFERROR(__xludf.DUMMYFUNCTION("""COMPUTED_VALUE"""),"1. PROTEGER LA BELLEZA DE LA VIDA")</f>
        <v>1. PROTEGER LA BELLEZA DE LA VIDA</v>
      </c>
      <c r="C192" s="56" t="str">
        <f ca="1">IFERROR(__xludf.DUMMYFUNCTION("""COMPUTED_VALUE"""),"1.1 Fortalecimiento del SINAP")</f>
        <v>1.1 Fortalecimiento del SINAP</v>
      </c>
      <c r="D192"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2"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2" s="56" t="str">
        <f ca="1">IFERROR(__xludf.DUMMYFUNCTION("""COMPUTED_VALUE"""),"PAA")</f>
        <v>PAA</v>
      </c>
      <c r="G192" s="56" t="str">
        <f ca="1">IFERROR(__xludf.DUMMYFUNCTION("""COMPUTED_VALUE"""),"PNN Alto Fragua Indi Wasi")</f>
        <v>PNN Alto Fragua Indi Wasi</v>
      </c>
      <c r="H192" s="57" t="str">
        <f ca="1">IFERROR(__xludf.DUMMYFUNCTION("""COMPUTED_VALUE"""),"OTROS")</f>
        <v>OTROS</v>
      </c>
      <c r="I192" s="56" t="str">
        <f ca="1">IFERROR(__xludf.DUMMYFUNCTION("""COMPUTED_VALUE"""),"N/A")</f>
        <v>N/A</v>
      </c>
      <c r="J192" s="67">
        <f ca="1">IFERROR(__xludf.DUMMYFUNCTION("""COMPUTED_VALUE"""),2)</f>
        <v>2</v>
      </c>
      <c r="K192" s="59" t="str">
        <f ca="1">IFERROR(__xludf.DUMMYFUNCTION("""COMPUTED_VALUE""")," $ -")</f>
        <v xml:space="preserve"> $ -</v>
      </c>
      <c r="L192" s="88" t="str">
        <f ca="1">IFERROR(__xludf.DUMMYFUNCTION("""COMPUTED_VALUE""")," Reportar en el avance acumulado del DRIVE 2 y en el avance físico de la plataforma SENDA 1,5")</f>
        <v xml:space="preserve"> Reportar en el avance acumulado del DRIVE 2 y en el avance físico de la plataforma SENDA 1,5</v>
      </c>
      <c r="M192" s="88" t="str">
        <f ca="1">IFERROR(__xludf.DUMMYFUNCTION("""COMPUTED_VALUE""")," Sandra Cardona")</f>
        <v xml:space="preserve"> Sandra Cardona</v>
      </c>
      <c r="N192" s="56"/>
      <c r="O192" s="11"/>
      <c r="P192" s="56"/>
      <c r="Q192" s="56"/>
      <c r="R192" s="98"/>
      <c r="S192" s="98"/>
      <c r="T192" s="90"/>
      <c r="U192" s="90"/>
      <c r="V192" s="90"/>
      <c r="W192" s="90"/>
      <c r="X192" s="90"/>
      <c r="Y192" s="90"/>
      <c r="Z192" s="90"/>
      <c r="AA192" s="90"/>
      <c r="AB192" s="90"/>
      <c r="AC192" s="90"/>
      <c r="AD192" s="90"/>
      <c r="AE192" s="14"/>
      <c r="AF192" s="14"/>
      <c r="AG192" s="14"/>
      <c r="AH192" s="14"/>
      <c r="AI192" s="14"/>
      <c r="AJ192" s="60" t="s">
        <v>1180</v>
      </c>
    </row>
    <row r="193" spans="1:36" ht="14.25" customHeight="1">
      <c r="A193" s="95"/>
      <c r="B193" s="56" t="str">
        <f ca="1">IFERROR(__xludf.DUMMYFUNCTION("""COMPUTED_VALUE"""),"1. PROTEGER LA BELLEZA DE LA VIDA")</f>
        <v>1. PROTEGER LA BELLEZA DE LA VIDA</v>
      </c>
      <c r="C193" s="56" t="str">
        <f ca="1">IFERROR(__xludf.DUMMYFUNCTION("""COMPUTED_VALUE"""),"1.1 Fortalecimiento del SINAP")</f>
        <v>1.1 Fortalecimiento del SINAP</v>
      </c>
      <c r="D193"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3"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3" s="57" t="str">
        <f ca="1">IFERROR(__xludf.DUMMYFUNCTION("""COMPUTED_VALUE"""),"PAA")</f>
        <v>PAA</v>
      </c>
      <c r="G193" s="56" t="str">
        <f ca="1">IFERROR(__xludf.DUMMYFUNCTION("""COMPUTED_VALUE"""),"PNN Alto Fragua Indi Wasi")</f>
        <v>PNN Alto Fragua Indi Wasi</v>
      </c>
      <c r="H193" s="57" t="str">
        <f ca="1">IFERROR(__xludf.DUMMYFUNCTION("""COMPUTED_VALUE"""),"OTROS")</f>
        <v>OTROS</v>
      </c>
      <c r="I193" s="56" t="str">
        <f ca="1">IFERROR(__xludf.DUMMYFUNCTION("""COMPUTED_VALUE"""),"N/A")</f>
        <v>N/A</v>
      </c>
      <c r="J193" s="67">
        <f ca="1">IFERROR(__xludf.DUMMYFUNCTION("""COMPUTED_VALUE"""),2)</f>
        <v>2</v>
      </c>
      <c r="K193" s="59" t="str">
        <f ca="1">IFERROR(__xludf.DUMMYFUNCTION("""COMPUTED_VALUE""")," $ -")</f>
        <v xml:space="preserve"> $ -</v>
      </c>
      <c r="L193" s="88" t="str">
        <f ca="1">IFERROR(__xludf.DUMMYFUNCTION("""COMPUTED_VALUE""")," Reportar  en avance acumulado del DRIVE y en avance físico 2 en la plataforma SENDA")</f>
        <v xml:space="preserve"> Reportar  en avance acumulado del DRIVE y en avance físico 2 en la plataforma SENDA</v>
      </c>
      <c r="M193" s="88" t="str">
        <f ca="1">IFERROR(__xludf.DUMMYFUNCTION("""COMPUTED_VALUE""")," Sandra Cardona")</f>
        <v xml:space="preserve"> Sandra Cardona</v>
      </c>
      <c r="N193" s="56"/>
      <c r="O193" s="11"/>
      <c r="P193" s="56"/>
      <c r="Q193" s="56"/>
      <c r="R193" s="98"/>
      <c r="S193" s="98"/>
      <c r="T193" s="90"/>
      <c r="U193" s="90"/>
      <c r="V193" s="90"/>
      <c r="W193" s="90"/>
      <c r="X193" s="90"/>
      <c r="Y193" s="90"/>
      <c r="Z193" s="90"/>
      <c r="AA193" s="90"/>
      <c r="AB193" s="90"/>
      <c r="AC193" s="90"/>
      <c r="AD193" s="90"/>
      <c r="AE193" s="14"/>
      <c r="AF193" s="14"/>
      <c r="AG193" s="14"/>
      <c r="AH193" s="14"/>
      <c r="AI193" s="14"/>
      <c r="AJ193" s="60" t="s">
        <v>1180</v>
      </c>
    </row>
    <row r="194" spans="1:36" ht="14.25" customHeight="1">
      <c r="A194" s="95"/>
      <c r="B194" s="56" t="str">
        <f ca="1">IFERROR(__xludf.DUMMYFUNCTION("""COMPUTED_VALUE"""),"1. PROTEGER LA BELLEZA DE LA VIDA")</f>
        <v>1. PROTEGER LA BELLEZA DE LA VIDA</v>
      </c>
      <c r="C194" s="56" t="str">
        <f ca="1">IFERROR(__xludf.DUMMYFUNCTION("""COMPUTED_VALUE"""),"1.1 Fortalecimiento del SINAP")</f>
        <v>1.1 Fortalecimiento del SINAP</v>
      </c>
      <c r="D194"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4"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4" s="57" t="str">
        <f ca="1">IFERROR(__xludf.DUMMYFUNCTION("""COMPUTED_VALUE"""),"PAA")</f>
        <v>PAA</v>
      </c>
      <c r="G194" s="56" t="str">
        <f ca="1">IFERROR(__xludf.DUMMYFUNCTION("""COMPUTED_VALUE"""),"SF Plantas Medicinales Orito Ingi - Ande")</f>
        <v>SF Plantas Medicinales Orito Ingi - Ande</v>
      </c>
      <c r="H194" s="57" t="str">
        <f ca="1">IFERROR(__xludf.DUMMYFUNCTION("""COMPUTED_VALUE"""),"OTROS")</f>
        <v>OTROS</v>
      </c>
      <c r="I194" s="56" t="str">
        <f ca="1">IFERROR(__xludf.DUMMYFUNCTION("""COMPUTED_VALUE"""),"N/A")</f>
        <v>N/A</v>
      </c>
      <c r="J194" s="67">
        <f ca="1">IFERROR(__xludf.DUMMYFUNCTION("""COMPUTED_VALUE"""),1)</f>
        <v>1</v>
      </c>
      <c r="K194" s="59" t="str">
        <f ca="1">IFERROR(__xludf.DUMMYFUNCTION("""COMPUTED_VALUE""")," $ -")</f>
        <v xml:space="preserve"> $ -</v>
      </c>
      <c r="L194" s="88" t="str">
        <f ca="1">IFERROR(__xludf.DUMMYFUNCTION("""COMPUTED_VALUE""")," Reportar en el avance acumulado del DRIVE 1 y en el avance físico de la plataforma SENDA 0,30")</f>
        <v xml:space="preserve"> Reportar en el avance acumulado del DRIVE 1 y en el avance físico de la plataforma SENDA 0,30</v>
      </c>
      <c r="M194" s="88" t="str">
        <f ca="1">IFERROR(__xludf.DUMMYFUNCTION("""COMPUTED_VALUE""")," Sandra Cardona")</f>
        <v xml:space="preserve"> Sandra Cardona</v>
      </c>
      <c r="N194" s="56"/>
      <c r="O194" s="11"/>
      <c r="P194" s="56"/>
      <c r="Q194" s="56"/>
      <c r="R194" s="98"/>
      <c r="S194" s="98"/>
      <c r="T194" s="90"/>
      <c r="U194" s="90"/>
      <c r="V194" s="90"/>
      <c r="W194" s="90"/>
      <c r="X194" s="90"/>
      <c r="Y194" s="90"/>
      <c r="Z194" s="90"/>
      <c r="AA194" s="90"/>
      <c r="AB194" s="90"/>
      <c r="AC194" s="90"/>
      <c r="AD194" s="90"/>
      <c r="AE194" s="14"/>
      <c r="AF194" s="14"/>
      <c r="AG194" s="14"/>
      <c r="AH194" s="14"/>
      <c r="AI194" s="14"/>
      <c r="AJ194" s="60" t="s">
        <v>1180</v>
      </c>
    </row>
    <row r="195" spans="1:36" ht="14.25" hidden="1" customHeight="1">
      <c r="A195" s="95"/>
      <c r="B195" s="56" t="str">
        <f ca="1">IFERROR(__xludf.DUMMYFUNCTION("""COMPUTED_VALUE"""),"1. PROTEGER LA BELLEZA DE LA VIDA")</f>
        <v>1. PROTEGER LA BELLEZA DE LA VIDA</v>
      </c>
      <c r="C195" s="56" t="str">
        <f ca="1">IFERROR(__xludf.DUMMYFUNCTION("""COMPUTED_VALUE"""),"1.1 Fortalecimiento del SINAP")</f>
        <v>1.1 Fortalecimiento del SINAP</v>
      </c>
      <c r="D195"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5"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5" s="57" t="str">
        <f ca="1">IFERROR(__xludf.DUMMYFUNCTION("""COMPUTED_VALUE"""),"PAA")</f>
        <v>PAA</v>
      </c>
      <c r="G195" s="56" t="str">
        <f ca="1">IFERROR(__xludf.DUMMYFUNCTION("""COMPUTED_VALUE"""),"SF Plantas Medicinales Orito Ingi - Ande")</f>
        <v>SF Plantas Medicinales Orito Ingi - Ande</v>
      </c>
      <c r="H195" s="57" t="str">
        <f ca="1">IFERROR(__xludf.DUMMYFUNCTION("""COMPUTED_VALUE"""),"OTROS")</f>
        <v>OTROS</v>
      </c>
      <c r="I195" s="56" t="str">
        <f ca="1">IFERROR(__xludf.DUMMYFUNCTION("""COMPUTED_VALUE"""),"N/A")</f>
        <v>N/A</v>
      </c>
      <c r="J195" s="67">
        <f ca="1">IFERROR(__xludf.DUMMYFUNCTION("""COMPUTED_VALUE"""),3)</f>
        <v>3</v>
      </c>
      <c r="K195" s="59" t="str">
        <f ca="1">IFERROR(__xludf.DUMMYFUNCTION("""COMPUTED_VALUE""")," $ -")</f>
        <v xml:space="preserve"> $ -</v>
      </c>
      <c r="L195" s="88" t="str">
        <f ca="1">IFERROR(__xludf.DUMMYFUNCTION("""COMPUTED_VALUE""")," Reportar en avance acumulado del DRIVE y en avance físico 3 en la plataforma SENDA")</f>
        <v xml:space="preserve"> Reportar en avance acumulado del DRIVE y en avance físico 3 en la plataforma SENDA</v>
      </c>
      <c r="M195" s="88" t="str">
        <f ca="1">IFERROR(__xludf.DUMMYFUNCTION("""COMPUTED_VALUE""")," Sandra Cardona")</f>
        <v xml:space="preserve"> Sandra Cardona</v>
      </c>
      <c r="N195" s="88"/>
      <c r="O195" s="11"/>
      <c r="P195" s="88"/>
      <c r="Q195" s="88"/>
      <c r="R195" s="90"/>
      <c r="S195" s="90"/>
      <c r="T195" s="90"/>
      <c r="U195" s="90"/>
      <c r="V195" s="90"/>
      <c r="W195" s="90"/>
      <c r="X195" s="90"/>
      <c r="Y195" s="90"/>
      <c r="Z195" s="90"/>
      <c r="AA195" s="90"/>
      <c r="AB195" s="90"/>
      <c r="AC195" s="90"/>
      <c r="AD195" s="90"/>
      <c r="AE195" s="14"/>
      <c r="AF195" s="14"/>
      <c r="AG195" s="14"/>
      <c r="AH195" s="14"/>
      <c r="AI195" s="14"/>
      <c r="AJ195" s="60" t="s">
        <v>1180</v>
      </c>
    </row>
    <row r="196" spans="1:36" ht="14.25" hidden="1" customHeight="1">
      <c r="A196" s="95"/>
      <c r="B196" s="56" t="str">
        <f ca="1">IFERROR(__xludf.DUMMYFUNCTION("""COMPUTED_VALUE"""),"1. PROTEGER LA BELLEZA DE LA VIDA")</f>
        <v>1. PROTEGER LA BELLEZA DE LA VIDA</v>
      </c>
      <c r="C196" s="56" t="str">
        <f ca="1">IFERROR(__xludf.DUMMYFUNCTION("""COMPUTED_VALUE"""),"1.1 Fortalecimiento del SINAP")</f>
        <v>1.1 Fortalecimiento del SINAP</v>
      </c>
      <c r="D196"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6"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6" s="57" t="str">
        <f ca="1">IFERROR(__xludf.DUMMYFUNCTION("""COMPUTED_VALUE"""),"PAA")</f>
        <v>PAA</v>
      </c>
      <c r="G196" s="56" t="str">
        <f ca="1">IFERROR(__xludf.DUMMYFUNCTION("""COMPUTED_VALUE"""),"PNN Serranía de Chiribiquete")</f>
        <v>PNN Serranía de Chiribiquete</v>
      </c>
      <c r="H196" s="57" t="str">
        <f ca="1">IFERROR(__xludf.DUMMYFUNCTION("""COMPUTED_VALUE"""),"PGN")</f>
        <v>PGN</v>
      </c>
      <c r="I196" s="56" t="str">
        <f ca="1">IFERROR(__xludf.DUMMYFUNCTION("""COMPUTED_VALUE"""),"N/A")</f>
        <v>N/A</v>
      </c>
      <c r="J196" s="67">
        <f ca="1">IFERROR(__xludf.DUMMYFUNCTION("""COMPUTED_VALUE"""),5)</f>
        <v>5</v>
      </c>
      <c r="K196" s="59" t="str">
        <f ca="1">IFERROR(__xludf.DUMMYFUNCTION("""COMPUTED_VALUE""")," $ -")</f>
        <v xml:space="preserve"> $ -</v>
      </c>
      <c r="L196" s="88" t="str">
        <f ca="1">IFERROR(__xludf.DUMMYFUNCTION("""COMPUTED_VALUE""")," Reportar en el avance acumulado del DRIVE 7 y en el avance físico de la plataforma SENDA 3")</f>
        <v xml:space="preserve"> Reportar en el avance acumulado del DRIVE 7 y en el avance físico de la plataforma SENDA 3</v>
      </c>
      <c r="M196" s="88" t="str">
        <f ca="1">IFERROR(__xludf.DUMMYFUNCTION("""COMPUTED_VALUE""")," Sandra Cardona")</f>
        <v xml:space="preserve"> Sandra Cardona</v>
      </c>
      <c r="N196" s="88"/>
      <c r="O196" s="11"/>
      <c r="P196" s="88"/>
      <c r="Q196" s="88"/>
      <c r="R196" s="90"/>
      <c r="S196" s="90"/>
      <c r="T196" s="90"/>
      <c r="U196" s="90"/>
      <c r="V196" s="90"/>
      <c r="W196" s="90"/>
      <c r="X196" s="90"/>
      <c r="Y196" s="90"/>
      <c r="Z196" s="90"/>
      <c r="AA196" s="90"/>
      <c r="AB196" s="90"/>
      <c r="AC196" s="90"/>
      <c r="AD196" s="90"/>
      <c r="AE196" s="14"/>
      <c r="AF196" s="14"/>
      <c r="AG196" s="14"/>
      <c r="AH196" s="14"/>
      <c r="AI196" s="14"/>
      <c r="AJ196" s="60" t="s">
        <v>1180</v>
      </c>
    </row>
    <row r="197" spans="1:36" ht="14.25" hidden="1" customHeight="1">
      <c r="A197" s="95"/>
      <c r="B197" s="56" t="str">
        <f ca="1">IFERROR(__xludf.DUMMYFUNCTION("""COMPUTED_VALUE"""),"1. PROTEGER LA BELLEZA DE LA VIDA")</f>
        <v>1. PROTEGER LA BELLEZA DE LA VIDA</v>
      </c>
      <c r="C197" s="56" t="str">
        <f ca="1">IFERROR(__xludf.DUMMYFUNCTION("""COMPUTED_VALUE"""),"1.1 Fortalecimiento del SINAP")</f>
        <v>1.1 Fortalecimiento del SINAP</v>
      </c>
      <c r="D197"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7"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7" s="57" t="str">
        <f ca="1">IFERROR(__xludf.DUMMYFUNCTION("""COMPUTED_VALUE"""),"PAA")</f>
        <v>PAA</v>
      </c>
      <c r="G197" s="56" t="str">
        <f ca="1">IFERROR(__xludf.DUMMYFUNCTION("""COMPUTED_VALUE"""),"PNN Serranía de Chiribiquete")</f>
        <v>PNN Serranía de Chiribiquete</v>
      </c>
      <c r="H197" s="57" t="str">
        <f ca="1">IFERROR(__xludf.DUMMYFUNCTION("""COMPUTED_VALUE"""),"PGN")</f>
        <v>PGN</v>
      </c>
      <c r="I197" s="56" t="str">
        <f ca="1">IFERROR(__xludf.DUMMYFUNCTION("""COMPUTED_VALUE"""),"N/A")</f>
        <v>N/A</v>
      </c>
      <c r="J197" s="67">
        <f ca="1">IFERROR(__xludf.DUMMYFUNCTION("""COMPUTED_VALUE"""),8)</f>
        <v>8</v>
      </c>
      <c r="K197" s="59" t="str">
        <f ca="1">IFERROR(__xludf.DUMMYFUNCTION("""COMPUTED_VALUE""")," $ -")</f>
        <v xml:space="preserve"> $ -</v>
      </c>
      <c r="L197" s="88" t="str">
        <f ca="1">IFERROR(__xludf.DUMMYFUNCTION("""COMPUTED_VALUE""")," Reportar en avance acumulado del DRIVE y en avance físico 4 en la plataforma SENDA")</f>
        <v xml:space="preserve"> Reportar en avance acumulado del DRIVE y en avance físico 4 en la plataforma SENDA</v>
      </c>
      <c r="M197" s="88" t="str">
        <f ca="1">IFERROR(__xludf.DUMMYFUNCTION("""COMPUTED_VALUE""")," Sandra Cardona")</f>
        <v xml:space="preserve"> Sandra Cardona</v>
      </c>
      <c r="N197" s="88"/>
      <c r="O197" s="11"/>
      <c r="P197" s="88"/>
      <c r="Q197" s="88"/>
      <c r="R197" s="90"/>
      <c r="S197" s="90"/>
      <c r="T197" s="90"/>
      <c r="U197" s="90"/>
      <c r="V197" s="90"/>
      <c r="W197" s="90"/>
      <c r="X197" s="90"/>
      <c r="Y197" s="90"/>
      <c r="Z197" s="90"/>
      <c r="AA197" s="90"/>
      <c r="AB197" s="90"/>
      <c r="AC197" s="90"/>
      <c r="AD197" s="90"/>
      <c r="AE197" s="14"/>
      <c r="AF197" s="14"/>
      <c r="AG197" s="14"/>
      <c r="AH197" s="14"/>
      <c r="AI197" s="14"/>
      <c r="AJ197" s="60" t="s">
        <v>1180</v>
      </c>
    </row>
    <row r="198" spans="1:36" ht="14.25" hidden="1" customHeight="1">
      <c r="A198" s="95"/>
      <c r="B198" s="56" t="str">
        <f ca="1">IFERROR(__xludf.DUMMYFUNCTION("""COMPUTED_VALUE"""),"1. PROTEGER LA BELLEZA DE LA VIDA")</f>
        <v>1. PROTEGER LA BELLEZA DE LA VIDA</v>
      </c>
      <c r="C198" s="56" t="str">
        <f ca="1">IFERROR(__xludf.DUMMYFUNCTION("""COMPUTED_VALUE"""),"1.1 Fortalecimiento del SINAP")</f>
        <v>1.1 Fortalecimiento del SINAP</v>
      </c>
      <c r="D198"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198"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198" s="57" t="str">
        <f ca="1">IFERROR(__xludf.DUMMYFUNCTION("""COMPUTED_VALUE"""),"PAA")</f>
        <v>PAA</v>
      </c>
      <c r="G198" s="56" t="str">
        <f ca="1">IFERROR(__xludf.DUMMYFUNCTION("""COMPUTED_VALUE"""),"PNN La Paya")</f>
        <v>PNN La Paya</v>
      </c>
      <c r="H198" s="57" t="str">
        <f ca="1">IFERROR(__xludf.DUMMYFUNCTION("""COMPUTED_VALUE"""),"OTROS")</f>
        <v>OTROS</v>
      </c>
      <c r="I198" s="56" t="str">
        <f ca="1">IFERROR(__xludf.DUMMYFUNCTION("""COMPUTED_VALUE"""),"N/A")</f>
        <v>N/A</v>
      </c>
      <c r="J198" s="67">
        <f ca="1">IFERROR(__xludf.DUMMYFUNCTION("""COMPUTED_VALUE"""),1)</f>
        <v>1</v>
      </c>
      <c r="K198" s="59" t="str">
        <f ca="1">IFERROR(__xludf.DUMMYFUNCTION("""COMPUTED_VALUE""")," $ -")</f>
        <v xml:space="preserve"> $ -</v>
      </c>
      <c r="L198" s="88" t="str">
        <f ca="1">IFERROR(__xludf.DUMMYFUNCTION("""COMPUTED_VALUE""")," Reporte cualititativo indicando el cumplimiento de la meta")</f>
        <v xml:space="preserve"> Reporte cualititativo indicando el cumplimiento de la meta</v>
      </c>
      <c r="M198" s="88" t="str">
        <f ca="1">IFERROR(__xludf.DUMMYFUNCTION("""COMPUTED_VALUE""")," Sandra Cardona")</f>
        <v xml:space="preserve"> Sandra Cardona</v>
      </c>
      <c r="N198" s="88"/>
      <c r="O198" s="11"/>
      <c r="P198" s="88"/>
      <c r="Q198" s="88"/>
      <c r="R198" s="90"/>
      <c r="S198" s="90"/>
      <c r="T198" s="90"/>
      <c r="U198" s="90"/>
      <c r="V198" s="90"/>
      <c r="W198" s="90"/>
      <c r="X198" s="90"/>
      <c r="Y198" s="90"/>
      <c r="Z198" s="90"/>
      <c r="AA198" s="90"/>
      <c r="AB198" s="90"/>
      <c r="AC198" s="90"/>
      <c r="AD198" s="90"/>
      <c r="AE198" s="14"/>
      <c r="AF198" s="14"/>
      <c r="AG198" s="14"/>
      <c r="AH198" s="14"/>
      <c r="AI198" s="14"/>
      <c r="AJ198" s="60" t="s">
        <v>1180</v>
      </c>
    </row>
    <row r="199" spans="1:36" ht="14.25" hidden="1" customHeight="1">
      <c r="A199" s="1"/>
      <c r="B199" s="56" t="str">
        <f ca="1">IFERROR(__xludf.DUMMYFUNCTION("""COMPUTED_VALUE"""),"1. PROTEGER LA BELLEZA DE LA VIDA")</f>
        <v>1. PROTEGER LA BELLEZA DE LA VIDA</v>
      </c>
      <c r="C199" s="56" t="str">
        <f ca="1">IFERROR(__xludf.DUMMYFUNCTION("""COMPUTED_VALUE"""),"1.1 Fortalecimiento del SINAP")</f>
        <v>1.1 Fortalecimiento del SINAP</v>
      </c>
      <c r="D199"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199"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199" s="57" t="str">
        <f ca="1">IFERROR(__xludf.DUMMYFUNCTION("""COMPUTED_VALUE"""),"PAA")</f>
        <v>PAA</v>
      </c>
      <c r="G199" s="56" t="str">
        <f ca="1">IFERROR(__xludf.DUMMYFUNCTION("""COMPUTED_VALUE"""),"PNN La Paya")</f>
        <v>PNN La Paya</v>
      </c>
      <c r="H199" s="57" t="str">
        <f ca="1">IFERROR(__xludf.DUMMYFUNCTION("""COMPUTED_VALUE"""),"OTROS")</f>
        <v>OTROS</v>
      </c>
      <c r="I199" s="56" t="str">
        <f ca="1">IFERROR(__xludf.DUMMYFUNCTION("""COMPUTED_VALUE"""),"N/A")</f>
        <v>N/A</v>
      </c>
      <c r="J199" s="67">
        <f ca="1">IFERROR(__xludf.DUMMYFUNCTION("""COMPUTED_VALUE"""),3)</f>
        <v>3</v>
      </c>
      <c r="K199" s="59" t="str">
        <f ca="1">IFERROR(__xludf.DUMMYFUNCTION("""COMPUTED_VALUE""")," $ -")</f>
        <v xml:space="preserve"> $ -</v>
      </c>
      <c r="L199" s="88" t="str">
        <f ca="1">IFERROR(__xludf.DUMMYFUNCTION("""COMPUTED_VALUE""")," Reportar  en avance acumulado del DRIVE 1 yen avance físico 0,25 en la plataforma SENDA")</f>
        <v xml:space="preserve"> Reportar  en avance acumulado del DRIVE 1 yen avance físico 0,25 en la plataforma SENDA</v>
      </c>
      <c r="M199" s="88" t="str">
        <f ca="1">IFERROR(__xludf.DUMMYFUNCTION("""COMPUTED_VALUE""")," Sandra Cardona")</f>
        <v xml:space="preserve"> Sandra Cardona</v>
      </c>
      <c r="N199" s="88"/>
      <c r="O199" s="11"/>
      <c r="P199" s="56"/>
      <c r="Q199" s="56"/>
      <c r="R199" s="90"/>
      <c r="S199" s="90"/>
      <c r="T199" s="90"/>
      <c r="U199" s="90"/>
      <c r="V199" s="90"/>
      <c r="W199" s="90"/>
      <c r="X199" s="90"/>
      <c r="Y199" s="90"/>
      <c r="Z199" s="90"/>
      <c r="AA199" s="90"/>
      <c r="AB199" s="90"/>
      <c r="AC199" s="90"/>
      <c r="AD199" s="90"/>
      <c r="AE199" s="14"/>
      <c r="AF199" s="14"/>
      <c r="AG199" s="14"/>
      <c r="AH199" s="14"/>
      <c r="AI199" s="14"/>
      <c r="AJ199" s="60" t="s">
        <v>1180</v>
      </c>
    </row>
    <row r="200" spans="1:36" ht="14.25" hidden="1" customHeight="1">
      <c r="A200" s="1"/>
      <c r="B200" s="56" t="str">
        <f ca="1">IFERROR(__xludf.DUMMYFUNCTION("""COMPUTED_VALUE"""),"1. PROTEGER LA BELLEZA DE LA VIDA")</f>
        <v>1. PROTEGER LA BELLEZA DE LA VIDA</v>
      </c>
      <c r="C200" s="56" t="str">
        <f ca="1">IFERROR(__xludf.DUMMYFUNCTION("""COMPUTED_VALUE"""),"1.1 Fortalecimiento del SINAP")</f>
        <v>1.1 Fortalecimiento del SINAP</v>
      </c>
      <c r="D200" s="56" t="str">
        <f ca="1">IFERROR(__xludf.DUMMYFUNCTION("""COMPUTED_VALUE"""),"No de documentos técnicos de incidencia en políticas públicas elaborados y gestionados para lograr la integración de las áreas protegidas en instrumentos de planeación del desarrollo y ordenamiento territorial en las escalas nacional, regional, departamen"&amp;"tal y municipal.")</f>
        <v>No de documentos técnicos de incidencia en políticas públicas elaborados y gestionados para lograr la integración de las áreas protegidas en instrumentos de planeación del desarrollo y ordenamiento territorial en las escalas nacional, regional, departamental y municipal.</v>
      </c>
      <c r="E200" s="56" t="str">
        <f ca="1">IFERROR(__xludf.DUMMYFUNCTION("""COMPUTED_VALUE"""),"Elaboración y entrega oficial documentos síntesis y los de articulación de áreas protegidas a POT y a Planes de Desarrollo a entidades territoriales, conceptos técnicos, documentos revisados y retroalimentados (según demanda), reportes de avance y matrice"&amp;"s complementadas de manera oportuna sobre cumplimiento ordenes sobre OT en las sentencias (622/2016 Río Atrato Sujeto de Derechos, 4360/2018 Amazonía Sujeto de Derechos, 038/2019 Río Cauca Sujeto de Derechos, STL 10716 de 2020 Parque Nacional Natural Los "&amp;"Nevados Sujeto de Derechos, STC 3872 de 2020 Vía Parque Isla de Salamanca, STL 510/2021 Plan Especial de Protección del Parque Nacional Natural Las Hermosas), metas de CONPES (4050/2021 SINAP, 3990/2021 Colombia Potencia Bioceánica, 4007/2020 Sistema de A"&amp;"dministración del Territorio, 3958/2019 Catastro Multipropósito y 3915/2018 Macizo Colombiano), Pilar 1 PDET, POT/PBO/EOT, POTD, PD adoptados donde se integra las áreas protegidas, listados de asistencia, memorias o actas de reuniones, fotografías, videos"&amp;", documentos técnicos.")</f>
        <v>Elaboración y entrega oficial documentos síntesis y los de articulación de áreas protegidas a POT y a Planes de Desarrollo a entidades territoriales, conceptos técnicos, documentos revisados y retroalimentados (según demanda), reportes de avance y matrices complementadas de manera oportuna sobre cumplimiento ordenes sobre OT en las sentencias (622/2016 Río Atrato Sujeto de Derechos, 4360/2018 Amazonía Sujeto de Derechos, 038/2019 Río Cauca Sujeto de Derechos, STL 10716 de 2020 Parque Nacional Natural Los Nevados Sujeto de Derechos, STC 3872 de 2020 Vía Parque Isla de Salamanca, STL 510/2021 Plan Especial de Protección del Parque Nacional Natural Las Hermosas), metas de CONPES (4050/2021 SINAP, 3990/2021 Colombia Potencia Bioceánica, 4007/2020 Sistema de Administración del Territorio, 3958/2019 Catastro Multipropósito y 3915/2018 Macizo Colombiano), Pilar 1 PDET, POT/PBO/EOT, POTD, PD adoptados donde se integra las áreas protegidas, listados de asistencia, memorias o actas de reuniones, fotografías, videos, documentos técnicos.</v>
      </c>
      <c r="F200" s="57" t="str">
        <f ca="1">IFERROR(__xludf.DUMMYFUNCTION("""COMPUTED_VALUE"""),"PAA")</f>
        <v>PAA</v>
      </c>
      <c r="G200" s="56" t="str">
        <f ca="1">IFERROR(__xludf.DUMMYFUNCTION("""COMPUTED_VALUE"""),"PNN Río Puré")</f>
        <v>PNN Río Puré</v>
      </c>
      <c r="H200" s="57" t="str">
        <f ca="1">IFERROR(__xludf.DUMMYFUNCTION("""COMPUTED_VALUE"""),"GESTIÓN")</f>
        <v>GESTIÓN</v>
      </c>
      <c r="I200" s="56" t="str">
        <f ca="1">IFERROR(__xludf.DUMMYFUNCTION("""COMPUTED_VALUE"""),"N/A")</f>
        <v>N/A</v>
      </c>
      <c r="J200" s="67">
        <f ca="1">IFERROR(__xludf.DUMMYFUNCTION("""COMPUTED_VALUE"""),1)</f>
        <v>1</v>
      </c>
      <c r="K200" s="59" t="str">
        <f ca="1">IFERROR(__xludf.DUMMYFUNCTION("""COMPUTED_VALUE""")," $ -")</f>
        <v xml:space="preserve"> $ -</v>
      </c>
      <c r="L200" s="88" t="str">
        <f ca="1">IFERROR(__xludf.DUMMYFUNCTION("""COMPUTED_VALUE""")," Reportar en el avance acumulado del DRIVE 1 y en el avance físico de la plataforma SENDA 1")</f>
        <v xml:space="preserve"> Reportar en el avance acumulado del DRIVE 1 y en el avance físico de la plataforma SENDA 1</v>
      </c>
      <c r="M200" s="88" t="str">
        <f ca="1">IFERROR(__xludf.DUMMYFUNCTION("""COMPUTED_VALUE""")," Sandra Cardona")</f>
        <v xml:space="preserve"> Sandra Cardona</v>
      </c>
      <c r="N200" s="88"/>
      <c r="O200" s="11"/>
      <c r="P200" s="56"/>
      <c r="Q200" s="56"/>
      <c r="R200" s="90"/>
      <c r="S200" s="90"/>
      <c r="T200" s="90"/>
      <c r="U200" s="90"/>
      <c r="V200" s="90"/>
      <c r="W200" s="90"/>
      <c r="X200" s="90"/>
      <c r="Y200" s="90"/>
      <c r="Z200" s="90"/>
      <c r="AA200" s="90"/>
      <c r="AB200" s="90"/>
      <c r="AC200" s="90"/>
      <c r="AD200" s="90"/>
      <c r="AE200" s="14"/>
      <c r="AF200" s="14"/>
      <c r="AG200" s="14"/>
      <c r="AH200" s="14"/>
      <c r="AI200" s="14"/>
      <c r="AJ200" s="60" t="s">
        <v>1180</v>
      </c>
    </row>
    <row r="201" spans="1:36" ht="14.25" hidden="1" customHeight="1">
      <c r="A201" s="1"/>
      <c r="B201" s="56" t="str">
        <f ca="1">IFERROR(__xludf.DUMMYFUNCTION("""COMPUTED_VALUE"""),"1. PROTEGER LA BELLEZA DE LA VIDA")</f>
        <v>1. PROTEGER LA BELLEZA DE LA VIDA</v>
      </c>
      <c r="C201" s="56" t="str">
        <f ca="1">IFERROR(__xludf.DUMMYFUNCTION("""COMPUTED_VALUE"""),"1.1 Fortalecimiento del SINAP")</f>
        <v>1.1 Fortalecimiento del SINAP</v>
      </c>
      <c r="D201" s="56" t="str">
        <f ca="1">IFERROR(__xludf.DUMMYFUNCTION("""COMPUTED_VALUE"""),"N° de instancias interinstitucionales, intersectoriales y/o comunitarias con participación efectiva de PNNC para lograr incidencia en decisiones de políticas publicas de desarrollo y ordenamiento territorial")</f>
        <v>N° de instancias interinstitucionales, intersectoriales y/o comunitarias con participación efectiva de PNNC para lograr incidencia en decisiones de políticas publicas de desarrollo y ordenamiento territorial</v>
      </c>
      <c r="E201" s="56" t="str">
        <f ca="1">IFERROR(__xludf.DUMMYFUNCTION("""COMPUTED_VALUE"""),"Matriz diligenciada y actualizada semestralmente, listados de asistencia, memorias o actas de reuniones, fotografías, videos, documentos técnicos producto de la instancia. Documento corto (máximo 5 hojas) donde se caracterice la instancia especificando no"&amp;"mbre de la instancia, escala de actuación, actores que la conforman, principios de relacionamiento acordados, reglamento de la instancia, periodicidad de reunión, planes que articula, breve descripción del proceso de conformación y mecanismo de participac"&amp;"ión utilizados, productos generados y avances existentes en el proceso.")</f>
        <v>Matriz diligenciada y actualizada semestralmente, listados de asistencia, memorias o actas de reuniones, fotografías, videos, documentos técnicos producto de la instancia. Documento corto (máximo 5 hojas) donde se caracterice la instancia especificando nombre de la instancia, escala de actuación, actores que la conforman, principios de relacionamiento acordados, reglamento de la instancia, periodicidad de reunión, planes que articula, breve descripción del proceso de conformación y mecanismo de participación utilizados, productos generados y avances existentes en el proceso.</v>
      </c>
      <c r="F201" s="57" t="str">
        <f ca="1">IFERROR(__xludf.DUMMYFUNCTION("""COMPUTED_VALUE"""),"PAA")</f>
        <v>PAA</v>
      </c>
      <c r="G201" s="56" t="str">
        <f ca="1">IFERROR(__xludf.DUMMYFUNCTION("""COMPUTED_VALUE"""),"PNN Río Puré")</f>
        <v>PNN Río Puré</v>
      </c>
      <c r="H201" s="57" t="str">
        <f ca="1">IFERROR(__xludf.DUMMYFUNCTION("""COMPUTED_VALUE"""),"OTROS")</f>
        <v>OTROS</v>
      </c>
      <c r="I201" s="56" t="str">
        <f ca="1">IFERROR(__xludf.DUMMYFUNCTION("""COMPUTED_VALUE"""),"N/A")</f>
        <v>N/A</v>
      </c>
      <c r="J201" s="67">
        <f ca="1">IFERROR(__xludf.DUMMYFUNCTION("""COMPUTED_VALUE"""),3)</f>
        <v>3</v>
      </c>
      <c r="K201" s="59" t="str">
        <f ca="1">IFERROR(__xludf.DUMMYFUNCTION("""COMPUTED_VALUE""")," $ -")</f>
        <v xml:space="preserve"> $ -</v>
      </c>
      <c r="L201" s="88" t="str">
        <f ca="1">IFERROR(__xludf.DUMMYFUNCTION("""COMPUTED_VALUE""")," Reportar en avance acumulado del DRIVE y en avance físico 3 en la plataforma SENDA")</f>
        <v xml:space="preserve"> Reportar en avance acumulado del DRIVE y en avance físico 3 en la plataforma SENDA</v>
      </c>
      <c r="M201" s="88" t="str">
        <f ca="1">IFERROR(__xludf.DUMMYFUNCTION("""COMPUTED_VALUE""")," Sandra Cardona")</f>
        <v xml:space="preserve"> Sandra Cardona</v>
      </c>
      <c r="N201" s="88"/>
      <c r="O201" s="11"/>
      <c r="P201" s="56"/>
      <c r="Q201" s="56"/>
      <c r="R201" s="90"/>
      <c r="S201" s="90"/>
      <c r="T201" s="90"/>
      <c r="U201" s="90"/>
      <c r="V201" s="90"/>
      <c r="W201" s="90"/>
      <c r="X201" s="90"/>
      <c r="Y201" s="90"/>
      <c r="Z201" s="90"/>
      <c r="AA201" s="90"/>
      <c r="AB201" s="90"/>
      <c r="AC201" s="90"/>
      <c r="AD201" s="90"/>
      <c r="AE201" s="14"/>
      <c r="AF201" s="14"/>
      <c r="AG201" s="14"/>
      <c r="AH201" s="14"/>
      <c r="AI201" s="14"/>
      <c r="AJ201" s="60" t="s">
        <v>1180</v>
      </c>
    </row>
    <row r="202" spans="1:36" ht="14.25" hidden="1" customHeight="1">
      <c r="A202" s="1"/>
      <c r="B202" s="56" t="str">
        <f ca="1">IFERROR(__xludf.DUMMYFUNCTION("""COMPUTED_VALUE"""),"1. PROTEGER LA BELLEZA DE LA VIDA")</f>
        <v>1. PROTEGER LA BELLEZA DE LA VIDA</v>
      </c>
      <c r="C202" s="56" t="str">
        <f ca="1">IFERROR(__xludf.DUMMYFUNCTION("""COMPUTED_VALUE"""),"1.1 Fortalecimiento del SINAP")</f>
        <v>1.1 Fortalecimiento del SINAP</v>
      </c>
      <c r="D202" s="56" t="str">
        <f ca="1">IFERROR(__xludf.DUMMYFUNCTION("""COMPUTED_VALUE"""),"Áreas administradas")</f>
        <v>Áreas administradas</v>
      </c>
      <c r="E202" s="56" t="str">
        <f ca="1">IFERROR(__xludf.DUMMYFUNCTION("""COMPUTED_VALUE"""),"Reporte Cualitativo Mensual")</f>
        <v>Reporte Cualitativo Mensual</v>
      </c>
      <c r="F202" s="57" t="str">
        <f ca="1">IFERROR(__xludf.DUMMYFUNCTION("""COMPUTED_VALUE"""),"PAA")</f>
        <v>PAA</v>
      </c>
      <c r="G202" s="56" t="str">
        <f ca="1">IFERROR(__xludf.DUMMYFUNCTION("""COMPUTED_VALUE"""),"DTAM")</f>
        <v>DTAM</v>
      </c>
      <c r="H202" s="57" t="str">
        <f ca="1">IFERROR(__xludf.DUMMYFUNCTION("""COMPUTED_VALUE"""),"GESTIÓN")</f>
        <v>GESTIÓN</v>
      </c>
      <c r="I202" s="56" t="str">
        <f ca="1">IFERROR(__xludf.DUMMYFUNCTION("""COMPUTED_VALUE"""),"Gestión fronteriza Amazonía")</f>
        <v>Gestión fronteriza Amazonía</v>
      </c>
      <c r="J202" s="67">
        <f ca="1">IFERROR(__xludf.DUMMYFUNCTION("""COMPUTED_VALUE"""),0)</f>
        <v>0</v>
      </c>
      <c r="K202" s="59">
        <f ca="1">IFERROR(__xludf.DUMMYFUNCTION("""COMPUTED_VALUE"""),77158873)</f>
        <v>77158873</v>
      </c>
      <c r="L202" s="88" t="str">
        <f ca="1">IFERROR(__xludf.DUMMYFUNCTION("""COMPUTED_VALUE""")," Ordenamiento Territorial")</f>
        <v xml:space="preserve"> Ordenamiento Territorial</v>
      </c>
      <c r="M202" s="88" t="str">
        <f ca="1">IFERROR(__xludf.DUMMYFUNCTION("""COMPUTED_VALUE"""),"  Adriana Sining
 ")</f>
        <v xml:space="preserve">  Adriana Sining
 </v>
      </c>
      <c r="N202" s="88"/>
      <c r="O202" s="11"/>
      <c r="P202" s="56"/>
      <c r="Q202" s="56"/>
      <c r="R202" s="90"/>
      <c r="S202" s="90"/>
      <c r="T202" s="90"/>
      <c r="U202" s="90"/>
      <c r="V202" s="90"/>
      <c r="W202" s="90"/>
      <c r="X202" s="90"/>
      <c r="Y202" s="90"/>
      <c r="Z202" s="90"/>
      <c r="AA202" s="90"/>
      <c r="AB202" s="90"/>
      <c r="AC202" s="90"/>
      <c r="AD202" s="90"/>
      <c r="AE202" s="14"/>
      <c r="AF202" s="14"/>
      <c r="AG202" s="14"/>
      <c r="AH202" s="14"/>
      <c r="AI202" s="14"/>
      <c r="AJ202" s="60" t="s">
        <v>1180</v>
      </c>
    </row>
    <row r="203" spans="1:36" ht="14.25" hidden="1" customHeight="1">
      <c r="A203" s="1"/>
      <c r="B203" s="56" t="str">
        <f ca="1">IFERROR(__xludf.DUMMYFUNCTION("""COMPUTED_VALUE"""),"1. PROTEGER LA BELLEZA DE LA VIDA")</f>
        <v>1. PROTEGER LA BELLEZA DE LA VIDA</v>
      </c>
      <c r="C203" s="56" t="str">
        <f ca="1">IFERROR(__xludf.DUMMYFUNCTION("""COMPUTED_VALUE"""),"1.1 Fortalecimiento del SINAP")</f>
        <v>1.1 Fortalecimiento del SINAP</v>
      </c>
      <c r="D203" s="56" t="str">
        <f ca="1">IFERROR(__xludf.DUMMYFUNCTION("""COMPUTED_VALUE"""),"Áreas administradas")</f>
        <v>Áreas administradas</v>
      </c>
      <c r="E203" s="56" t="str">
        <f ca="1">IFERROR(__xludf.DUMMYFUNCTION("""COMPUTED_VALUE"""),"Reporte Cualitativo Mensual")</f>
        <v>Reporte Cualitativo Mensual</v>
      </c>
      <c r="F203" s="57" t="str">
        <f ca="1">IFERROR(__xludf.DUMMYFUNCTION("""COMPUTED_VALUE"""),"PAA-PI")</f>
        <v>PAA-PI</v>
      </c>
      <c r="G203" s="56" t="str">
        <f ca="1">IFERROR(__xludf.DUMMYFUNCTION("""COMPUTED_VALUE"""),"DTAM")</f>
        <v>DTAM</v>
      </c>
      <c r="H203" s="57" t="str">
        <f ca="1">IFERROR(__xludf.DUMMYFUNCTION("""COMPUTED_VALUE"""),"FONAM")</f>
        <v>FONAM</v>
      </c>
      <c r="I203" s="56" t="str">
        <f ca="1">IFERROR(__xludf.DUMMYFUNCTION("""COMPUTED_VALUE"""),"13. Fortalecer el proceso de integración de las Áreas Protegidas como determinantes ambientales en instrumentos de desarrollo y ordenamiento territorial.")</f>
        <v>13. Fortalecer el proceso de integración de las Áreas Protegidas como determinantes ambientales en instrumentos de desarrollo y ordenamiento territorial.</v>
      </c>
      <c r="J203" s="67">
        <f ca="1">IFERROR(__xludf.DUMMYFUNCTION("""COMPUTED_VALUE"""),0)</f>
        <v>0</v>
      </c>
      <c r="K203" s="59">
        <f ca="1">IFERROR(__xludf.DUMMYFUNCTION("""COMPUTED_VALUE"""),77158873)</f>
        <v>77158873</v>
      </c>
      <c r="L203" s="88" t="str">
        <f ca="1">IFERROR(__xludf.DUMMYFUNCTION("""COMPUTED_VALUE""")," Ordenamiento Territorial")</f>
        <v xml:space="preserve"> Ordenamiento Territorial</v>
      </c>
      <c r="M203" s="88" t="str">
        <f ca="1">IFERROR(__xludf.DUMMYFUNCTION("""COMPUTED_VALUE"""),"  Sandra Cardona
 ")</f>
        <v xml:space="preserve">  Sandra Cardona
 </v>
      </c>
      <c r="N203" s="88"/>
      <c r="O203" s="11"/>
      <c r="P203" s="56"/>
      <c r="Q203" s="56"/>
      <c r="R203" s="90"/>
      <c r="S203" s="90"/>
      <c r="T203" s="90"/>
      <c r="U203" s="90"/>
      <c r="V203" s="90"/>
      <c r="W203" s="90"/>
      <c r="X203" s="90"/>
      <c r="Y203" s="90"/>
      <c r="Z203" s="90"/>
      <c r="AA203" s="90"/>
      <c r="AB203" s="90"/>
      <c r="AC203" s="90"/>
      <c r="AD203" s="90"/>
      <c r="AE203" s="14"/>
      <c r="AF203" s="14"/>
      <c r="AG203" s="14"/>
      <c r="AH203" s="14"/>
      <c r="AI203" s="14"/>
      <c r="AJ203" s="60" t="s">
        <v>1180</v>
      </c>
    </row>
    <row r="204" spans="1:36" ht="14.25" hidden="1" customHeight="1">
      <c r="A204" s="1"/>
      <c r="B204" s="56" t="str">
        <f ca="1">IFERROR(__xludf.DUMMYFUNCTION("""COMPUTED_VALUE"""),"3. MODERNIZACIÓN INSTITUCIONAL EFICIENTE")</f>
        <v>3. MODERNIZACIÓN INSTITUCIONAL EFICIENTE</v>
      </c>
      <c r="C204" s="56" t="str">
        <f ca="1">IFERROR(__xludf.DUMMYFUNCTION("""COMPUTED_VALUE"""),"3.1.1 Gestión de Sistema Integrado")</f>
        <v>3.1.1 Gestión de Sistema Integrado</v>
      </c>
      <c r="D204" s="56" t="str">
        <f ca="1">IFERROR(__xludf.DUMMYFUNCTION("""COMPUTED_VALUE"""),"Áreas administradas")</f>
        <v>Áreas administradas</v>
      </c>
      <c r="E204" s="56" t="str">
        <f ca="1">IFERROR(__xludf.DUMMYFUNCTION("""COMPUTED_VALUE"""),"Formato DTAM reporte informe de gestión")</f>
        <v>Formato DTAM reporte informe de gestión</v>
      </c>
      <c r="F204" s="57" t="str">
        <f ca="1">IFERROR(__xludf.DUMMYFUNCTION("""COMPUTED_VALUE"""),"PI")</f>
        <v>PI</v>
      </c>
      <c r="G204" s="56" t="str">
        <f ca="1">IFERROR(__xludf.DUMMYFUNCTION("""COMPUTED_VALUE"""),"DTAM")</f>
        <v>DTAM</v>
      </c>
      <c r="H204" s="57" t="str">
        <f ca="1">IFERROR(__xludf.DUMMYFUNCTION("""COMPUTED_VALUE"""),"PGN")</f>
        <v>PGN</v>
      </c>
      <c r="I204" s="56" t="str">
        <f ca="1">IFERROR(__xludf.DUMMYFUNCTION("""COMPUTED_VALUE"""),"15. Fortalecer los procesos administrativos de las áreas del SPNNC.")</f>
        <v>15. Fortalecer los procesos administrativos de las áreas del SPNNC.</v>
      </c>
      <c r="J204" s="67">
        <f ca="1">IFERROR(__xludf.DUMMYFUNCTION("""COMPUTED_VALUE"""),1)</f>
        <v>1</v>
      </c>
      <c r="K204" s="59">
        <f ca="1">IFERROR(__xludf.DUMMYFUNCTION("""COMPUTED_VALUE"""),254225997)</f>
        <v>254225997</v>
      </c>
      <c r="L204" s="88" t="str">
        <f ca="1">IFERROR(__xludf.DUMMYFUNCTION("""COMPUTED_VALUE""")," Grupo Administrativo DTAM-Aps")</f>
        <v xml:space="preserve"> Grupo Administrativo DTAM-Aps</v>
      </c>
      <c r="M204" s="88" t="str">
        <f ca="1">IFERROR(__xludf.DUMMYFUNCTION("""COMPUTED_VALUE""")," Gloria Ortiz")</f>
        <v xml:space="preserve"> Gloria Ortiz</v>
      </c>
      <c r="N204" s="88"/>
      <c r="O204" s="11"/>
      <c r="P204" s="56"/>
      <c r="Q204" s="56"/>
      <c r="R204" s="90"/>
      <c r="S204" s="90"/>
      <c r="T204" s="90"/>
      <c r="U204" s="90"/>
      <c r="V204" s="90"/>
      <c r="W204" s="90"/>
      <c r="X204" s="90"/>
      <c r="Y204" s="90"/>
      <c r="Z204" s="90"/>
      <c r="AA204" s="90"/>
      <c r="AB204" s="90"/>
      <c r="AC204" s="90"/>
      <c r="AD204" s="90"/>
      <c r="AE204" s="14"/>
      <c r="AF204" s="14"/>
      <c r="AG204" s="14"/>
      <c r="AH204" s="14"/>
      <c r="AI204" s="14"/>
      <c r="AJ204" s="60" t="s">
        <v>1180</v>
      </c>
    </row>
    <row r="205" spans="1:36" ht="14.25" hidden="1" customHeight="1">
      <c r="A205" s="1"/>
      <c r="B205" s="56" t="str">
        <f ca="1">IFERROR(__xludf.DUMMYFUNCTION("""COMPUTED_VALUE"""),"3. MODERNIZACIÓN INSTITUCIONAL EFICIENTE")</f>
        <v>3. MODERNIZACIÓN INSTITUCIONAL EFICIENTE</v>
      </c>
      <c r="C205" s="56" t="str">
        <f ca="1">IFERROR(__xludf.DUMMYFUNCTION("""COMPUTED_VALUE"""),"3.1.1 Gestión de Sistema Integrado")</f>
        <v>3.1.1 Gestión de Sistema Integrado</v>
      </c>
      <c r="D205" s="56" t="str">
        <f ca="1">IFERROR(__xludf.DUMMYFUNCTION("""COMPUTED_VALUE"""),"Áreas administradas")</f>
        <v>Áreas administradas</v>
      </c>
      <c r="E205" s="56" t="str">
        <f ca="1">IFERROR(__xludf.DUMMYFUNCTION("""COMPUTED_VALUE"""),"Reporte Cualitativo Mensual")</f>
        <v>Reporte Cualitativo Mensual</v>
      </c>
      <c r="F205" s="57" t="str">
        <f ca="1">IFERROR(__xludf.DUMMYFUNCTION("""COMPUTED_VALUE"""),"PI")</f>
        <v>PI</v>
      </c>
      <c r="G205" s="56" t="str">
        <f ca="1">IFERROR(__xludf.DUMMYFUNCTION("""COMPUTED_VALUE"""),"DTAM")</f>
        <v>DTAM</v>
      </c>
      <c r="H205" s="57" t="str">
        <f ca="1">IFERROR(__xludf.DUMMYFUNCTION("""COMPUTED_VALUE"""),"FONAM")</f>
        <v>FONAM</v>
      </c>
      <c r="I205" s="56" t="str">
        <f ca="1">IFERROR(__xludf.DUMMYFUNCTION("""COMPUTED_VALUE"""),"15. Fortalecer los procesos administrativos de las áreas del SPNNC.")</f>
        <v>15. Fortalecer los procesos administrativos de las áreas del SPNNC.</v>
      </c>
      <c r="J205" s="67">
        <f ca="1">IFERROR(__xludf.DUMMYFUNCTION("""COMPUTED_VALUE"""),1)</f>
        <v>1</v>
      </c>
      <c r="K205" s="59">
        <f ca="1">IFERROR(__xludf.DUMMYFUNCTION("""COMPUTED_VALUE"""),891149729)</f>
        <v>891149729</v>
      </c>
      <c r="L205" s="88" t="str">
        <f ca="1">IFERROR(__xludf.DUMMYFUNCTION("""COMPUTED_VALUE""")," Grupo Administrativo DTAM-Aps")</f>
        <v xml:space="preserve"> Grupo Administrativo DTAM-Aps</v>
      </c>
      <c r="M205" s="88" t="str">
        <f ca="1">IFERROR(__xludf.DUMMYFUNCTION("""COMPUTED_VALUE""")," Gloria Ortiz")</f>
        <v xml:space="preserve"> Gloria Ortiz</v>
      </c>
      <c r="N205" s="88"/>
      <c r="O205" s="11"/>
      <c r="P205" s="56"/>
      <c r="Q205" s="56"/>
      <c r="R205" s="90"/>
      <c r="S205" s="90"/>
      <c r="T205" s="90"/>
      <c r="U205" s="90"/>
      <c r="V205" s="90"/>
      <c r="W205" s="90"/>
      <c r="X205" s="90"/>
      <c r="Y205" s="90"/>
      <c r="Z205" s="90"/>
      <c r="AA205" s="90"/>
      <c r="AB205" s="90"/>
      <c r="AC205" s="90"/>
      <c r="AD205" s="90"/>
      <c r="AE205" s="14"/>
      <c r="AF205" s="14"/>
      <c r="AG205" s="14"/>
      <c r="AH205" s="14"/>
      <c r="AI205" s="14"/>
      <c r="AJ205" s="60" t="s">
        <v>1180</v>
      </c>
    </row>
    <row r="206" spans="1:36" ht="14.25" hidden="1" customHeight="1">
      <c r="A206" s="1"/>
      <c r="B206" s="32"/>
      <c r="C206" s="32"/>
      <c r="D206" s="33"/>
      <c r="E206" s="1"/>
      <c r="F206" s="34"/>
      <c r="G206" s="32"/>
      <c r="H206" s="1"/>
      <c r="I206" s="35"/>
      <c r="J206" s="1"/>
      <c r="K206" s="1"/>
      <c r="L206" s="32"/>
      <c r="M206" s="32"/>
      <c r="N206" s="32"/>
      <c r="O206" s="32"/>
      <c r="P206" s="32"/>
      <c r="Q206" s="32"/>
      <c r="R206" s="32"/>
      <c r="S206" s="32"/>
      <c r="T206" s="32"/>
      <c r="U206" s="32"/>
      <c r="V206" s="32"/>
      <c r="W206" s="32"/>
      <c r="X206" s="32"/>
      <c r="Y206" s="32"/>
      <c r="Z206" s="32"/>
      <c r="AA206" s="32"/>
      <c r="AB206" s="1"/>
      <c r="AC206" s="1"/>
      <c r="AD206" s="1"/>
      <c r="AE206" s="1"/>
      <c r="AF206" s="1"/>
      <c r="AG206" s="1"/>
      <c r="AH206" s="1"/>
      <c r="AI206" s="1"/>
      <c r="AJ206" s="37"/>
    </row>
    <row r="207" spans="1:36" ht="14.25" customHeight="1">
      <c r="A207" s="1"/>
      <c r="B207" s="32"/>
      <c r="C207" s="32"/>
      <c r="D207" s="33"/>
      <c r="E207" s="1"/>
      <c r="F207" s="34"/>
      <c r="G207" s="32"/>
      <c r="H207" s="1"/>
      <c r="I207" s="35"/>
      <c r="J207" s="1"/>
      <c r="K207" s="1"/>
      <c r="L207" s="32"/>
      <c r="M207" s="32"/>
      <c r="N207" s="32"/>
      <c r="O207" s="32"/>
      <c r="P207" s="32"/>
      <c r="Q207" s="32"/>
      <c r="R207" s="32"/>
      <c r="S207" s="32"/>
      <c r="T207" s="32"/>
      <c r="U207" s="32"/>
      <c r="V207" s="32"/>
      <c r="W207" s="32"/>
      <c r="X207" s="32"/>
      <c r="Y207" s="32"/>
      <c r="Z207" s="32"/>
      <c r="AA207" s="32"/>
      <c r="AB207" s="1"/>
      <c r="AC207" s="1"/>
      <c r="AD207" s="1"/>
      <c r="AE207" s="1"/>
      <c r="AF207" s="1"/>
      <c r="AG207" s="1"/>
      <c r="AH207" s="1"/>
      <c r="AI207" s="1"/>
      <c r="AJ207" s="37"/>
    </row>
    <row r="208" spans="1:36" ht="14.25" customHeight="1">
      <c r="A208" s="1"/>
      <c r="B208" s="32"/>
      <c r="C208" s="32"/>
      <c r="D208" s="33"/>
      <c r="E208" s="1"/>
      <c r="F208" s="34"/>
      <c r="G208" s="32"/>
      <c r="H208" s="1"/>
      <c r="I208" s="35"/>
      <c r="J208" s="1"/>
      <c r="K208" s="1"/>
      <c r="L208" s="32"/>
      <c r="M208" s="32"/>
      <c r="N208" s="32"/>
      <c r="O208" s="32"/>
      <c r="P208" s="32"/>
      <c r="Q208" s="32"/>
      <c r="R208" s="32"/>
      <c r="S208" s="32"/>
      <c r="T208" s="32"/>
      <c r="U208" s="32"/>
      <c r="V208" s="32"/>
      <c r="W208" s="32"/>
      <c r="X208" s="32"/>
      <c r="Y208" s="32"/>
      <c r="Z208" s="32"/>
      <c r="AA208" s="32"/>
      <c r="AB208" s="1"/>
      <c r="AC208" s="1"/>
      <c r="AD208" s="1"/>
      <c r="AE208" s="1"/>
      <c r="AF208" s="1"/>
      <c r="AG208" s="1"/>
      <c r="AH208" s="1"/>
      <c r="AI208" s="1"/>
      <c r="AJ208" s="37"/>
    </row>
    <row r="209" spans="1:36" ht="14.25" customHeight="1">
      <c r="A209" s="1"/>
      <c r="B209" s="32"/>
      <c r="C209" s="32"/>
      <c r="D209" s="33"/>
      <c r="E209" s="1"/>
      <c r="F209" s="34"/>
      <c r="G209" s="32"/>
      <c r="H209" s="1"/>
      <c r="I209" s="35"/>
      <c r="J209" s="1"/>
      <c r="K209" s="1"/>
      <c r="L209" s="32"/>
      <c r="M209" s="32"/>
      <c r="N209" s="32"/>
      <c r="O209" s="32"/>
      <c r="P209" s="32"/>
      <c r="Q209" s="32"/>
      <c r="R209" s="32"/>
      <c r="S209" s="32"/>
      <c r="T209" s="32"/>
      <c r="U209" s="32"/>
      <c r="V209" s="32"/>
      <c r="W209" s="32"/>
      <c r="X209" s="32"/>
      <c r="Y209" s="32"/>
      <c r="Z209" s="32"/>
      <c r="AA209" s="32"/>
      <c r="AB209" s="1"/>
      <c r="AC209" s="1"/>
      <c r="AD209" s="1"/>
      <c r="AE209" s="1"/>
      <c r="AF209" s="1"/>
      <c r="AG209" s="1"/>
      <c r="AH209" s="1"/>
      <c r="AI209" s="1"/>
      <c r="AJ209" s="37"/>
    </row>
    <row r="210" spans="1:36" ht="14.25" customHeight="1">
      <c r="A210" s="1"/>
      <c r="B210" s="32"/>
      <c r="C210" s="32"/>
      <c r="D210" s="33"/>
      <c r="E210" s="1"/>
      <c r="F210" s="34"/>
      <c r="G210" s="32"/>
      <c r="H210" s="1"/>
      <c r="I210" s="35"/>
      <c r="J210" s="1"/>
      <c r="K210" s="1"/>
      <c r="L210" s="32"/>
      <c r="M210" s="32"/>
      <c r="N210" s="32"/>
      <c r="O210" s="32"/>
      <c r="P210" s="32"/>
      <c r="Q210" s="32"/>
      <c r="R210" s="32"/>
      <c r="S210" s="32"/>
      <c r="T210" s="32"/>
      <c r="U210" s="32"/>
      <c r="V210" s="32"/>
      <c r="W210" s="32"/>
      <c r="X210" s="32"/>
      <c r="Y210" s="32"/>
      <c r="Z210" s="32"/>
      <c r="AA210" s="32"/>
      <c r="AB210" s="1"/>
      <c r="AC210" s="1"/>
      <c r="AD210" s="1"/>
      <c r="AE210" s="1"/>
      <c r="AF210" s="1"/>
      <c r="AG210" s="1"/>
      <c r="AH210" s="1"/>
      <c r="AI210" s="1"/>
      <c r="AJ210" s="37"/>
    </row>
    <row r="211" spans="1:36" ht="14.25" customHeight="1">
      <c r="A211" s="1"/>
      <c r="B211" s="32"/>
      <c r="C211" s="32"/>
      <c r="D211" s="33"/>
      <c r="E211" s="1"/>
      <c r="F211" s="34"/>
      <c r="G211" s="32"/>
      <c r="H211" s="1"/>
      <c r="I211" s="35"/>
      <c r="J211" s="1"/>
      <c r="K211" s="1"/>
      <c r="L211" s="32"/>
      <c r="M211" s="32"/>
      <c r="N211" s="32"/>
      <c r="O211" s="32"/>
      <c r="P211" s="32"/>
      <c r="Q211" s="32"/>
      <c r="R211" s="32"/>
      <c r="S211" s="32"/>
      <c r="T211" s="32"/>
      <c r="U211" s="32"/>
      <c r="V211" s="32"/>
      <c r="W211" s="32"/>
      <c r="X211" s="32"/>
      <c r="Y211" s="32"/>
      <c r="Z211" s="32"/>
      <c r="AA211" s="32"/>
      <c r="AB211" s="1"/>
      <c r="AC211" s="1"/>
      <c r="AD211" s="1"/>
      <c r="AE211" s="1"/>
      <c r="AF211" s="1"/>
      <c r="AG211" s="1"/>
      <c r="AH211" s="1"/>
      <c r="AI211" s="1"/>
      <c r="AJ211" s="37"/>
    </row>
    <row r="212" spans="1:36" ht="14.25" customHeight="1">
      <c r="A212" s="1"/>
      <c r="B212" s="32"/>
      <c r="C212" s="32"/>
      <c r="D212" s="33"/>
      <c r="E212" s="1"/>
      <c r="F212" s="34"/>
      <c r="G212" s="32"/>
      <c r="H212" s="1"/>
      <c r="I212" s="35"/>
      <c r="J212" s="1"/>
      <c r="K212" s="1"/>
      <c r="L212" s="32"/>
      <c r="M212" s="32"/>
      <c r="N212" s="32"/>
      <c r="O212" s="32"/>
      <c r="P212" s="32"/>
      <c r="Q212" s="32"/>
      <c r="R212" s="32"/>
      <c r="S212" s="32"/>
      <c r="T212" s="32"/>
      <c r="U212" s="32"/>
      <c r="V212" s="32"/>
      <c r="W212" s="32"/>
      <c r="X212" s="32"/>
      <c r="Y212" s="32"/>
      <c r="Z212" s="32"/>
      <c r="AA212" s="32"/>
      <c r="AB212" s="1"/>
      <c r="AC212" s="1"/>
      <c r="AD212" s="1"/>
      <c r="AE212" s="1"/>
      <c r="AF212" s="1"/>
      <c r="AG212" s="1"/>
      <c r="AH212" s="1"/>
      <c r="AI212" s="1"/>
      <c r="AJ212" s="37"/>
    </row>
    <row r="213" spans="1:36" ht="14.25" customHeight="1">
      <c r="A213" s="1"/>
      <c r="B213" s="32"/>
      <c r="C213" s="32"/>
      <c r="D213" s="33"/>
      <c r="E213" s="1"/>
      <c r="F213" s="34"/>
      <c r="G213" s="32"/>
      <c r="H213" s="1"/>
      <c r="I213" s="35"/>
      <c r="J213" s="1"/>
      <c r="K213" s="1"/>
      <c r="L213" s="32"/>
      <c r="M213" s="32"/>
      <c r="N213" s="32"/>
      <c r="O213" s="32"/>
      <c r="P213" s="32"/>
      <c r="Q213" s="32"/>
      <c r="R213" s="32"/>
      <c r="S213" s="32"/>
      <c r="T213" s="32"/>
      <c r="U213" s="32"/>
      <c r="V213" s="32"/>
      <c r="W213" s="32"/>
      <c r="X213" s="32"/>
      <c r="Y213" s="32"/>
      <c r="Z213" s="32"/>
      <c r="AA213" s="32"/>
      <c r="AB213" s="1"/>
      <c r="AC213" s="1"/>
      <c r="AD213" s="1"/>
      <c r="AE213" s="1"/>
      <c r="AF213" s="1"/>
      <c r="AG213" s="1"/>
      <c r="AH213" s="1"/>
      <c r="AI213" s="1"/>
      <c r="AJ213" s="37"/>
    </row>
    <row r="214" spans="1:36" ht="14.25" customHeight="1">
      <c r="A214" s="1"/>
      <c r="B214" s="32"/>
      <c r="C214" s="32"/>
      <c r="D214" s="33"/>
      <c r="E214" s="1"/>
      <c r="F214" s="34"/>
      <c r="G214" s="32"/>
      <c r="H214" s="1"/>
      <c r="I214" s="35"/>
      <c r="J214" s="1"/>
      <c r="K214" s="1"/>
      <c r="L214" s="32"/>
      <c r="M214" s="32"/>
      <c r="N214" s="32"/>
      <c r="O214" s="32"/>
      <c r="P214" s="32"/>
      <c r="Q214" s="32"/>
      <c r="R214" s="32"/>
      <c r="S214" s="32"/>
      <c r="T214" s="32"/>
      <c r="U214" s="32"/>
      <c r="V214" s="32"/>
      <c r="W214" s="32"/>
      <c r="X214" s="32"/>
      <c r="Y214" s="32"/>
      <c r="Z214" s="32"/>
      <c r="AA214" s="32"/>
      <c r="AB214" s="1"/>
      <c r="AC214" s="1"/>
      <c r="AD214" s="1"/>
      <c r="AE214" s="1"/>
      <c r="AF214" s="1"/>
      <c r="AG214" s="1"/>
      <c r="AH214" s="1"/>
      <c r="AI214" s="1"/>
      <c r="AJ214" s="37"/>
    </row>
    <row r="215" spans="1:36" ht="14.25" customHeight="1">
      <c r="A215" s="1"/>
      <c r="B215" s="32"/>
      <c r="C215" s="32"/>
      <c r="D215" s="33"/>
      <c r="E215" s="1"/>
      <c r="F215" s="34"/>
      <c r="G215" s="32"/>
      <c r="H215" s="1"/>
      <c r="I215" s="35"/>
      <c r="J215" s="1"/>
      <c r="K215" s="1"/>
      <c r="L215" s="32"/>
      <c r="M215" s="32"/>
      <c r="N215" s="32"/>
      <c r="O215" s="32"/>
      <c r="P215" s="32"/>
      <c r="Q215" s="32"/>
      <c r="R215" s="32"/>
      <c r="S215" s="32"/>
      <c r="T215" s="32"/>
      <c r="U215" s="32"/>
      <c r="V215" s="32"/>
      <c r="W215" s="32"/>
      <c r="X215" s="32"/>
      <c r="Y215" s="32"/>
      <c r="Z215" s="32"/>
      <c r="AA215" s="32"/>
      <c r="AB215" s="1"/>
      <c r="AC215" s="1"/>
      <c r="AD215" s="1"/>
      <c r="AE215" s="1"/>
      <c r="AF215" s="1"/>
      <c r="AG215" s="1"/>
      <c r="AH215" s="1"/>
      <c r="AI215" s="1"/>
      <c r="AJ215" s="37"/>
    </row>
    <row r="216" spans="1:36" ht="14.25" customHeight="1">
      <c r="A216" s="1"/>
      <c r="B216" s="32"/>
      <c r="C216" s="32"/>
      <c r="D216" s="33"/>
      <c r="E216" s="1"/>
      <c r="F216" s="34"/>
      <c r="G216" s="32"/>
      <c r="H216" s="1"/>
      <c r="I216" s="35"/>
      <c r="J216" s="1"/>
      <c r="K216" s="1"/>
      <c r="L216" s="32"/>
      <c r="M216" s="32"/>
      <c r="N216" s="32"/>
      <c r="O216" s="32"/>
      <c r="P216" s="32"/>
      <c r="Q216" s="32"/>
      <c r="R216" s="32"/>
      <c r="S216" s="32"/>
      <c r="T216" s="32"/>
      <c r="U216" s="32"/>
      <c r="V216" s="32"/>
      <c r="W216" s="32"/>
      <c r="X216" s="32"/>
      <c r="Y216" s="32"/>
      <c r="Z216" s="32"/>
      <c r="AA216" s="32"/>
      <c r="AB216" s="1"/>
      <c r="AC216" s="1"/>
      <c r="AD216" s="1"/>
      <c r="AE216" s="1"/>
      <c r="AF216" s="1"/>
      <c r="AG216" s="1"/>
      <c r="AH216" s="1"/>
      <c r="AI216" s="1"/>
      <c r="AJ216" s="37"/>
    </row>
    <row r="217" spans="1:36" ht="14.25" customHeight="1">
      <c r="A217" s="1"/>
      <c r="B217" s="32"/>
      <c r="C217" s="32"/>
      <c r="D217" s="33"/>
      <c r="E217" s="1"/>
      <c r="F217" s="34"/>
      <c r="G217" s="32"/>
      <c r="H217" s="1"/>
      <c r="I217" s="35"/>
      <c r="J217" s="1"/>
      <c r="K217" s="1"/>
      <c r="L217" s="32"/>
      <c r="M217" s="32"/>
      <c r="N217" s="32"/>
      <c r="O217" s="32"/>
      <c r="P217" s="32"/>
      <c r="Q217" s="32"/>
      <c r="R217" s="32"/>
      <c r="S217" s="32"/>
      <c r="T217" s="32"/>
      <c r="U217" s="32"/>
      <c r="V217" s="32"/>
      <c r="W217" s="32"/>
      <c r="X217" s="32"/>
      <c r="Y217" s="32"/>
      <c r="Z217" s="32"/>
      <c r="AA217" s="32"/>
      <c r="AB217" s="1"/>
      <c r="AC217" s="1"/>
      <c r="AD217" s="1"/>
      <c r="AE217" s="1"/>
      <c r="AF217" s="1"/>
      <c r="AG217" s="1"/>
      <c r="AH217" s="1"/>
      <c r="AI217" s="1"/>
      <c r="AJ217" s="37"/>
    </row>
    <row r="218" spans="1:36" ht="14.25" customHeight="1">
      <c r="A218" s="1"/>
      <c r="B218" s="32"/>
      <c r="C218" s="32"/>
      <c r="D218" s="33"/>
      <c r="E218" s="1"/>
      <c r="F218" s="34"/>
      <c r="G218" s="32"/>
      <c r="H218" s="1"/>
      <c r="I218" s="35"/>
      <c r="J218" s="1"/>
      <c r="K218" s="1"/>
      <c r="L218" s="32"/>
      <c r="M218" s="32"/>
      <c r="N218" s="32"/>
      <c r="O218" s="32"/>
      <c r="P218" s="32"/>
      <c r="Q218" s="32"/>
      <c r="R218" s="32"/>
      <c r="S218" s="32"/>
      <c r="T218" s="32"/>
      <c r="U218" s="32"/>
      <c r="V218" s="32"/>
      <c r="W218" s="32"/>
      <c r="X218" s="32"/>
      <c r="Y218" s="32"/>
      <c r="Z218" s="32"/>
      <c r="AA218" s="32"/>
      <c r="AB218" s="1"/>
      <c r="AC218" s="1"/>
      <c r="AD218" s="1"/>
      <c r="AE218" s="1"/>
      <c r="AF218" s="1"/>
      <c r="AG218" s="1"/>
      <c r="AH218" s="1"/>
      <c r="AI218" s="1"/>
      <c r="AJ218" s="37"/>
    </row>
    <row r="219" spans="1:36" ht="14.25" customHeight="1">
      <c r="A219" s="1"/>
      <c r="B219" s="32"/>
      <c r="C219" s="32"/>
      <c r="D219" s="33"/>
      <c r="E219" s="1"/>
      <c r="F219" s="34"/>
      <c r="G219" s="32"/>
      <c r="H219" s="1"/>
      <c r="I219" s="35"/>
      <c r="J219" s="1"/>
      <c r="K219" s="1"/>
      <c r="L219" s="32"/>
      <c r="M219" s="32"/>
      <c r="N219" s="32"/>
      <c r="O219" s="32"/>
      <c r="P219" s="32"/>
      <c r="Q219" s="32"/>
      <c r="R219" s="32"/>
      <c r="S219" s="32"/>
      <c r="T219" s="32"/>
      <c r="U219" s="32"/>
      <c r="V219" s="32"/>
      <c r="W219" s="32"/>
      <c r="X219" s="32"/>
      <c r="Y219" s="32"/>
      <c r="Z219" s="32"/>
      <c r="AA219" s="32"/>
      <c r="AB219" s="1"/>
      <c r="AC219" s="1"/>
      <c r="AD219" s="1"/>
      <c r="AE219" s="1"/>
      <c r="AF219" s="1"/>
      <c r="AG219" s="1"/>
      <c r="AH219" s="1"/>
      <c r="AI219" s="1"/>
      <c r="AJ219" s="37"/>
    </row>
    <row r="220" spans="1:36" ht="14.25" customHeight="1">
      <c r="A220" s="1"/>
      <c r="B220" s="32"/>
      <c r="C220" s="32"/>
      <c r="D220" s="33"/>
      <c r="E220" s="1"/>
      <c r="F220" s="34"/>
      <c r="G220" s="32"/>
      <c r="H220" s="1"/>
      <c r="I220" s="35"/>
      <c r="J220" s="1"/>
      <c r="K220" s="1"/>
      <c r="L220" s="32"/>
      <c r="M220" s="32"/>
      <c r="N220" s="32"/>
      <c r="O220" s="32"/>
      <c r="P220" s="32"/>
      <c r="Q220" s="32"/>
      <c r="R220" s="32"/>
      <c r="S220" s="32"/>
      <c r="T220" s="32"/>
      <c r="U220" s="32"/>
      <c r="V220" s="32"/>
      <c r="W220" s="32"/>
      <c r="X220" s="32"/>
      <c r="Y220" s="32"/>
      <c r="Z220" s="32"/>
      <c r="AA220" s="32"/>
      <c r="AB220" s="1"/>
      <c r="AC220" s="1"/>
      <c r="AD220" s="1"/>
      <c r="AE220" s="1"/>
      <c r="AF220" s="1"/>
      <c r="AG220" s="1"/>
      <c r="AH220" s="1"/>
      <c r="AI220" s="1"/>
      <c r="AJ220" s="37"/>
    </row>
    <row r="221" spans="1:36" ht="14.25" customHeight="1">
      <c r="A221" s="1"/>
      <c r="B221" s="32"/>
      <c r="C221" s="32"/>
      <c r="D221" s="33"/>
      <c r="E221" s="1"/>
      <c r="F221" s="34"/>
      <c r="G221" s="32"/>
      <c r="H221" s="1"/>
      <c r="I221" s="35"/>
      <c r="J221" s="1"/>
      <c r="K221" s="1"/>
      <c r="L221" s="32"/>
      <c r="M221" s="32"/>
      <c r="N221" s="32"/>
      <c r="O221" s="32"/>
      <c r="P221" s="32"/>
      <c r="Q221" s="32"/>
      <c r="R221" s="32"/>
      <c r="S221" s="32"/>
      <c r="T221" s="32"/>
      <c r="U221" s="32"/>
      <c r="V221" s="32"/>
      <c r="W221" s="32"/>
      <c r="X221" s="32"/>
      <c r="Y221" s="32"/>
      <c r="Z221" s="32"/>
      <c r="AA221" s="32"/>
      <c r="AB221" s="1"/>
      <c r="AC221" s="1"/>
      <c r="AD221" s="1"/>
      <c r="AE221" s="1"/>
      <c r="AF221" s="1"/>
      <c r="AG221" s="1"/>
      <c r="AH221" s="1"/>
      <c r="AI221" s="1"/>
      <c r="AJ221" s="37"/>
    </row>
    <row r="222" spans="1:36" ht="14.25" customHeight="1">
      <c r="A222" s="1"/>
      <c r="B222" s="32"/>
      <c r="C222" s="32"/>
      <c r="D222" s="33"/>
      <c r="E222" s="1"/>
      <c r="F222" s="34"/>
      <c r="G222" s="32"/>
      <c r="H222" s="1"/>
      <c r="I222" s="35"/>
      <c r="J222" s="1"/>
      <c r="K222" s="1"/>
      <c r="L222" s="32"/>
      <c r="M222" s="32"/>
      <c r="N222" s="32"/>
      <c r="O222" s="32"/>
      <c r="P222" s="32"/>
      <c r="Q222" s="32"/>
      <c r="R222" s="32"/>
      <c r="S222" s="32"/>
      <c r="T222" s="32"/>
      <c r="U222" s="32"/>
      <c r="V222" s="32"/>
      <c r="W222" s="32"/>
      <c r="X222" s="32"/>
      <c r="Y222" s="32"/>
      <c r="Z222" s="32"/>
      <c r="AA222" s="32"/>
      <c r="AB222" s="1"/>
      <c r="AC222" s="1"/>
      <c r="AD222" s="1"/>
      <c r="AE222" s="1"/>
      <c r="AF222" s="1"/>
      <c r="AG222" s="1"/>
      <c r="AH222" s="1"/>
      <c r="AI222" s="1"/>
      <c r="AJ222" s="37"/>
    </row>
    <row r="223" spans="1:36" ht="14.25" customHeight="1">
      <c r="A223" s="1"/>
      <c r="B223" s="32"/>
      <c r="C223" s="32"/>
      <c r="D223" s="33"/>
      <c r="E223" s="1"/>
      <c r="F223" s="34"/>
      <c r="G223" s="32"/>
      <c r="H223" s="1"/>
      <c r="I223" s="35"/>
      <c r="J223" s="1"/>
      <c r="K223" s="1"/>
      <c r="L223" s="32"/>
      <c r="M223" s="32"/>
      <c r="N223" s="32"/>
      <c r="O223" s="32"/>
      <c r="P223" s="32"/>
      <c r="Q223" s="32"/>
      <c r="R223" s="32"/>
      <c r="S223" s="32"/>
      <c r="T223" s="32"/>
      <c r="U223" s="32"/>
      <c r="V223" s="32"/>
      <c r="W223" s="32"/>
      <c r="X223" s="32"/>
      <c r="Y223" s="32"/>
      <c r="Z223" s="32"/>
      <c r="AA223" s="32"/>
      <c r="AB223" s="1"/>
      <c r="AC223" s="1"/>
      <c r="AD223" s="1"/>
      <c r="AE223" s="1"/>
      <c r="AF223" s="1"/>
      <c r="AG223" s="1"/>
      <c r="AH223" s="1"/>
      <c r="AI223" s="1"/>
      <c r="AJ223" s="37"/>
    </row>
    <row r="224" spans="1:36" ht="14.25" customHeight="1">
      <c r="A224" s="1"/>
      <c r="B224" s="32"/>
      <c r="C224" s="32"/>
      <c r="D224" s="33"/>
      <c r="E224" s="1"/>
      <c r="F224" s="34"/>
      <c r="G224" s="32"/>
      <c r="H224" s="1"/>
      <c r="I224" s="35"/>
      <c r="J224" s="1"/>
      <c r="K224" s="1"/>
      <c r="L224" s="32"/>
      <c r="M224" s="32"/>
      <c r="N224" s="32"/>
      <c r="O224" s="32"/>
      <c r="P224" s="32"/>
      <c r="Q224" s="32"/>
      <c r="R224" s="32"/>
      <c r="S224" s="32"/>
      <c r="T224" s="32"/>
      <c r="U224" s="32"/>
      <c r="V224" s="32"/>
      <c r="W224" s="32"/>
      <c r="X224" s="32"/>
      <c r="Y224" s="32"/>
      <c r="Z224" s="32"/>
      <c r="AA224" s="32"/>
      <c r="AB224" s="1"/>
      <c r="AC224" s="1"/>
      <c r="AD224" s="1"/>
      <c r="AE224" s="1"/>
      <c r="AF224" s="1"/>
      <c r="AG224" s="1"/>
      <c r="AH224" s="1"/>
      <c r="AI224" s="1"/>
      <c r="AJ224" s="37"/>
    </row>
    <row r="225" spans="1:36" ht="14.25" customHeight="1">
      <c r="A225" s="1"/>
      <c r="B225" s="32"/>
      <c r="C225" s="32"/>
      <c r="D225" s="33"/>
      <c r="E225" s="1"/>
      <c r="F225" s="34"/>
      <c r="G225" s="32"/>
      <c r="H225" s="1"/>
      <c r="I225" s="35"/>
      <c r="J225" s="1"/>
      <c r="K225" s="1"/>
      <c r="L225" s="32"/>
      <c r="M225" s="32"/>
      <c r="N225" s="32"/>
      <c r="O225" s="32"/>
      <c r="P225" s="32"/>
      <c r="Q225" s="32"/>
      <c r="R225" s="32"/>
      <c r="S225" s="32"/>
      <c r="T225" s="32"/>
      <c r="U225" s="32"/>
      <c r="V225" s="32"/>
      <c r="W225" s="32"/>
      <c r="X225" s="32"/>
      <c r="Y225" s="32"/>
      <c r="Z225" s="32"/>
      <c r="AA225" s="32"/>
      <c r="AB225" s="1"/>
      <c r="AC225" s="1"/>
      <c r="AD225" s="1"/>
      <c r="AE225" s="1"/>
      <c r="AF225" s="1"/>
      <c r="AG225" s="1"/>
      <c r="AH225" s="1"/>
      <c r="AI225" s="1"/>
      <c r="AJ225" s="37"/>
    </row>
    <row r="226" spans="1:36" ht="14.25" customHeight="1">
      <c r="A226" s="1"/>
      <c r="B226" s="32"/>
      <c r="C226" s="32"/>
      <c r="D226" s="33"/>
      <c r="E226" s="1"/>
      <c r="F226" s="34"/>
      <c r="G226" s="32"/>
      <c r="H226" s="1"/>
      <c r="I226" s="35"/>
      <c r="J226" s="1"/>
      <c r="K226" s="1"/>
      <c r="L226" s="32"/>
      <c r="M226" s="32"/>
      <c r="N226" s="32"/>
      <c r="O226" s="32"/>
      <c r="P226" s="32"/>
      <c r="Q226" s="32"/>
      <c r="R226" s="32"/>
      <c r="S226" s="32"/>
      <c r="T226" s="32"/>
      <c r="U226" s="32"/>
      <c r="V226" s="32"/>
      <c r="W226" s="32"/>
      <c r="X226" s="32"/>
      <c r="Y226" s="32"/>
      <c r="Z226" s="32"/>
      <c r="AA226" s="32"/>
      <c r="AB226" s="1"/>
      <c r="AC226" s="1"/>
      <c r="AD226" s="1"/>
      <c r="AE226" s="1"/>
      <c r="AF226" s="1"/>
      <c r="AG226" s="1"/>
      <c r="AH226" s="1"/>
      <c r="AI226" s="1"/>
      <c r="AJ226" s="37"/>
    </row>
    <row r="227" spans="1:36" ht="14.25" customHeight="1">
      <c r="A227" s="1"/>
      <c r="B227" s="32"/>
      <c r="C227" s="32"/>
      <c r="D227" s="33"/>
      <c r="E227" s="1"/>
      <c r="F227" s="34"/>
      <c r="G227" s="32"/>
      <c r="H227" s="1"/>
      <c r="I227" s="35"/>
      <c r="J227" s="1"/>
      <c r="K227" s="1"/>
      <c r="L227" s="32"/>
      <c r="M227" s="32"/>
      <c r="N227" s="32"/>
      <c r="O227" s="32"/>
      <c r="P227" s="32"/>
      <c r="Q227" s="32"/>
      <c r="R227" s="32"/>
      <c r="S227" s="32"/>
      <c r="T227" s="32"/>
      <c r="U227" s="32"/>
      <c r="V227" s="32"/>
      <c r="W227" s="32"/>
      <c r="X227" s="32"/>
      <c r="Y227" s="32"/>
      <c r="Z227" s="32"/>
      <c r="AA227" s="32"/>
      <c r="AB227" s="1"/>
      <c r="AC227" s="1"/>
      <c r="AD227" s="1"/>
      <c r="AE227" s="1"/>
      <c r="AF227" s="1"/>
      <c r="AG227" s="1"/>
      <c r="AH227" s="1"/>
      <c r="AI227" s="1"/>
      <c r="AJ227" s="37"/>
    </row>
    <row r="228" spans="1:36" ht="14.25" customHeight="1">
      <c r="A228" s="1"/>
      <c r="B228" s="32"/>
      <c r="C228" s="32"/>
      <c r="D228" s="33"/>
      <c r="E228" s="1"/>
      <c r="F228" s="34"/>
      <c r="G228" s="32"/>
      <c r="H228" s="1"/>
      <c r="I228" s="35"/>
      <c r="J228" s="1"/>
      <c r="K228" s="1"/>
      <c r="L228" s="32"/>
      <c r="M228" s="32"/>
      <c r="N228" s="32"/>
      <c r="O228" s="32"/>
      <c r="P228" s="32"/>
      <c r="Q228" s="32"/>
      <c r="R228" s="32"/>
      <c r="S228" s="32"/>
      <c r="T228" s="32"/>
      <c r="U228" s="32"/>
      <c r="V228" s="32"/>
      <c r="W228" s="32"/>
      <c r="X228" s="32"/>
      <c r="Y228" s="32"/>
      <c r="Z228" s="32"/>
      <c r="AA228" s="32"/>
      <c r="AB228" s="1"/>
      <c r="AC228" s="1"/>
      <c r="AD228" s="1"/>
      <c r="AE228" s="1"/>
      <c r="AF228" s="1"/>
      <c r="AG228" s="1"/>
      <c r="AH228" s="1"/>
      <c r="AI228" s="1"/>
      <c r="AJ228" s="37"/>
    </row>
    <row r="229" spans="1:36" ht="14.25" customHeight="1">
      <c r="A229" s="1"/>
      <c r="B229" s="32"/>
      <c r="C229" s="32"/>
      <c r="D229" s="33"/>
      <c r="E229" s="1"/>
      <c r="F229" s="34"/>
      <c r="G229" s="32"/>
      <c r="H229" s="1"/>
      <c r="I229" s="35"/>
      <c r="J229" s="1"/>
      <c r="K229" s="1"/>
      <c r="L229" s="32"/>
      <c r="M229" s="32"/>
      <c r="N229" s="32"/>
      <c r="O229" s="32"/>
      <c r="P229" s="32"/>
      <c r="Q229" s="32"/>
      <c r="R229" s="32"/>
      <c r="S229" s="32"/>
      <c r="T229" s="32"/>
      <c r="U229" s="32"/>
      <c r="V229" s="32"/>
      <c r="W229" s="32"/>
      <c r="X229" s="32"/>
      <c r="Y229" s="32"/>
      <c r="Z229" s="32"/>
      <c r="AA229" s="32"/>
      <c r="AB229" s="1"/>
      <c r="AC229" s="1"/>
      <c r="AD229" s="1"/>
      <c r="AE229" s="1"/>
      <c r="AF229" s="1"/>
      <c r="AG229" s="1"/>
      <c r="AH229" s="1"/>
      <c r="AI229" s="1"/>
      <c r="AJ229" s="37"/>
    </row>
    <row r="230" spans="1:36" ht="14.25" customHeight="1">
      <c r="A230" s="1"/>
      <c r="B230" s="32"/>
      <c r="C230" s="32"/>
      <c r="D230" s="33"/>
      <c r="E230" s="1"/>
      <c r="F230" s="34"/>
      <c r="G230" s="32"/>
      <c r="H230" s="1"/>
      <c r="I230" s="35"/>
      <c r="J230" s="1"/>
      <c r="K230" s="1"/>
      <c r="L230" s="32"/>
      <c r="M230" s="32"/>
      <c r="N230" s="32"/>
      <c r="O230" s="32"/>
      <c r="P230" s="32"/>
      <c r="Q230" s="32"/>
      <c r="R230" s="32"/>
      <c r="S230" s="32"/>
      <c r="T230" s="32"/>
      <c r="U230" s="32"/>
      <c r="V230" s="32"/>
      <c r="W230" s="32"/>
      <c r="X230" s="32"/>
      <c r="Y230" s="32"/>
      <c r="Z230" s="32"/>
      <c r="AA230" s="32"/>
      <c r="AB230" s="1"/>
      <c r="AC230" s="1"/>
      <c r="AD230" s="1"/>
      <c r="AE230" s="1"/>
      <c r="AF230" s="1"/>
      <c r="AG230" s="1"/>
      <c r="AH230" s="1"/>
      <c r="AI230" s="1"/>
      <c r="AJ230" s="37"/>
    </row>
    <row r="231" spans="1:36" ht="14.25" customHeight="1">
      <c r="A231" s="1"/>
      <c r="B231" s="32"/>
      <c r="C231" s="32"/>
      <c r="D231" s="33"/>
      <c r="E231" s="1"/>
      <c r="F231" s="34"/>
      <c r="G231" s="32"/>
      <c r="H231" s="1"/>
      <c r="I231" s="35"/>
      <c r="J231" s="1"/>
      <c r="K231" s="1"/>
      <c r="L231" s="32"/>
      <c r="M231" s="32"/>
      <c r="N231" s="32"/>
      <c r="O231" s="32"/>
      <c r="P231" s="32"/>
      <c r="Q231" s="32"/>
      <c r="R231" s="32"/>
      <c r="S231" s="32"/>
      <c r="T231" s="32"/>
      <c r="U231" s="32"/>
      <c r="V231" s="32"/>
      <c r="W231" s="32"/>
      <c r="X231" s="32"/>
      <c r="Y231" s="32"/>
      <c r="Z231" s="32"/>
      <c r="AA231" s="32"/>
      <c r="AB231" s="1"/>
      <c r="AC231" s="1"/>
      <c r="AD231" s="1"/>
      <c r="AE231" s="1"/>
      <c r="AF231" s="1"/>
      <c r="AG231" s="1"/>
      <c r="AH231" s="1"/>
      <c r="AI231" s="1"/>
      <c r="AJ231" s="37"/>
    </row>
    <row r="232" spans="1:36" ht="14.25" customHeight="1">
      <c r="A232" s="1"/>
      <c r="B232" s="32"/>
      <c r="C232" s="32"/>
      <c r="D232" s="33"/>
      <c r="E232" s="1"/>
      <c r="F232" s="34"/>
      <c r="G232" s="32"/>
      <c r="H232" s="1"/>
      <c r="I232" s="35"/>
      <c r="J232" s="1"/>
      <c r="K232" s="1"/>
      <c r="L232" s="32"/>
      <c r="M232" s="32"/>
      <c r="N232" s="32"/>
      <c r="O232" s="32"/>
      <c r="P232" s="32"/>
      <c r="Q232" s="32"/>
      <c r="R232" s="32"/>
      <c r="S232" s="32"/>
      <c r="T232" s="32"/>
      <c r="U232" s="32"/>
      <c r="V232" s="32"/>
      <c r="W232" s="32"/>
      <c r="X232" s="32"/>
      <c r="Y232" s="32"/>
      <c r="Z232" s="32"/>
      <c r="AA232" s="32"/>
      <c r="AB232" s="1"/>
      <c r="AC232" s="1"/>
      <c r="AD232" s="1"/>
      <c r="AE232" s="1"/>
      <c r="AF232" s="1"/>
      <c r="AG232" s="1"/>
      <c r="AH232" s="1"/>
      <c r="AI232" s="1"/>
      <c r="AJ232" s="37"/>
    </row>
    <row r="233" spans="1:36" ht="14.25" customHeight="1">
      <c r="A233" s="1"/>
      <c r="B233" s="32"/>
      <c r="C233" s="32"/>
      <c r="D233" s="33"/>
      <c r="E233" s="1"/>
      <c r="F233" s="34"/>
      <c r="G233" s="32"/>
      <c r="H233" s="1"/>
      <c r="I233" s="35"/>
      <c r="J233" s="1"/>
      <c r="K233" s="1"/>
      <c r="L233" s="32"/>
      <c r="M233" s="32"/>
      <c r="N233" s="32"/>
      <c r="O233" s="32"/>
      <c r="P233" s="32"/>
      <c r="Q233" s="32"/>
      <c r="R233" s="32"/>
      <c r="S233" s="32"/>
      <c r="T233" s="32"/>
      <c r="U233" s="32"/>
      <c r="V233" s="32"/>
      <c r="W233" s="32"/>
      <c r="X233" s="32"/>
      <c r="Y233" s="32"/>
      <c r="Z233" s="32"/>
      <c r="AA233" s="32"/>
      <c r="AB233" s="1"/>
      <c r="AC233" s="1"/>
      <c r="AD233" s="1"/>
      <c r="AE233" s="1"/>
      <c r="AF233" s="1"/>
      <c r="AG233" s="1"/>
      <c r="AH233" s="1"/>
      <c r="AI233" s="1"/>
      <c r="AJ233" s="37"/>
    </row>
    <row r="234" spans="1:36" ht="14.25" customHeight="1">
      <c r="A234" s="1"/>
      <c r="B234" s="32"/>
      <c r="C234" s="32"/>
      <c r="D234" s="33"/>
      <c r="E234" s="1"/>
      <c r="F234" s="34"/>
      <c r="G234" s="32"/>
      <c r="H234" s="1"/>
      <c r="I234" s="35"/>
      <c r="J234" s="1"/>
      <c r="K234" s="1"/>
      <c r="L234" s="32"/>
      <c r="M234" s="32"/>
      <c r="N234" s="32"/>
      <c r="O234" s="32"/>
      <c r="P234" s="32"/>
      <c r="Q234" s="32"/>
      <c r="R234" s="32"/>
      <c r="S234" s="32"/>
      <c r="T234" s="32"/>
      <c r="U234" s="32"/>
      <c r="V234" s="32"/>
      <c r="W234" s="32"/>
      <c r="X234" s="32"/>
      <c r="Y234" s="32"/>
      <c r="Z234" s="32"/>
      <c r="AA234" s="32"/>
      <c r="AB234" s="1"/>
      <c r="AC234" s="1"/>
      <c r="AD234" s="1"/>
      <c r="AE234" s="1"/>
      <c r="AF234" s="1"/>
      <c r="AG234" s="1"/>
      <c r="AH234" s="1"/>
      <c r="AI234" s="1"/>
      <c r="AJ234" s="37"/>
    </row>
    <row r="235" spans="1:36" ht="14.25" customHeight="1">
      <c r="A235" s="1"/>
      <c r="B235" s="32"/>
      <c r="C235" s="32"/>
      <c r="D235" s="33"/>
      <c r="E235" s="1"/>
      <c r="F235" s="34"/>
      <c r="G235" s="32"/>
      <c r="H235" s="1"/>
      <c r="I235" s="35"/>
      <c r="J235" s="1"/>
      <c r="K235" s="1"/>
      <c r="L235" s="32"/>
      <c r="M235" s="32"/>
      <c r="N235" s="32"/>
      <c r="O235" s="32"/>
      <c r="P235" s="32"/>
      <c r="Q235" s="32"/>
      <c r="R235" s="32"/>
      <c r="S235" s="32"/>
      <c r="T235" s="32"/>
      <c r="U235" s="32"/>
      <c r="V235" s="32"/>
      <c r="W235" s="32"/>
      <c r="X235" s="32"/>
      <c r="Y235" s="32"/>
      <c r="Z235" s="32"/>
      <c r="AA235" s="32"/>
      <c r="AB235" s="1"/>
      <c r="AC235" s="1"/>
      <c r="AD235" s="1"/>
      <c r="AE235" s="1"/>
      <c r="AF235" s="1"/>
      <c r="AG235" s="1"/>
      <c r="AH235" s="1"/>
      <c r="AI235" s="1"/>
      <c r="AJ235" s="37"/>
    </row>
    <row r="236" spans="1:36" ht="14.25" customHeight="1">
      <c r="A236" s="1"/>
      <c r="B236" s="32"/>
      <c r="C236" s="32"/>
      <c r="D236" s="33"/>
      <c r="E236" s="1"/>
      <c r="F236" s="34"/>
      <c r="G236" s="32"/>
      <c r="H236" s="1"/>
      <c r="I236" s="35"/>
      <c r="J236" s="1"/>
      <c r="K236" s="1"/>
      <c r="L236" s="32"/>
      <c r="M236" s="32"/>
      <c r="N236" s="32"/>
      <c r="O236" s="32"/>
      <c r="P236" s="32"/>
      <c r="Q236" s="32"/>
      <c r="R236" s="32"/>
      <c r="S236" s="32"/>
      <c r="T236" s="32"/>
      <c r="U236" s="32"/>
      <c r="V236" s="32"/>
      <c r="W236" s="32"/>
      <c r="X236" s="32"/>
      <c r="Y236" s="32"/>
      <c r="Z236" s="32"/>
      <c r="AA236" s="32"/>
      <c r="AB236" s="1"/>
      <c r="AC236" s="1"/>
      <c r="AD236" s="1"/>
      <c r="AE236" s="1"/>
      <c r="AF236" s="1"/>
      <c r="AG236" s="1"/>
      <c r="AH236" s="1"/>
      <c r="AI236" s="1"/>
      <c r="AJ236" s="37"/>
    </row>
    <row r="237" spans="1:36" ht="14.25" customHeight="1">
      <c r="A237" s="1"/>
      <c r="B237" s="32"/>
      <c r="C237" s="32"/>
      <c r="D237" s="33"/>
      <c r="E237" s="1"/>
      <c r="F237" s="34"/>
      <c r="G237" s="32"/>
      <c r="H237" s="1"/>
      <c r="I237" s="35"/>
      <c r="J237" s="1"/>
      <c r="K237" s="1"/>
      <c r="L237" s="32"/>
      <c r="M237" s="32"/>
      <c r="N237" s="32"/>
      <c r="O237" s="32"/>
      <c r="P237" s="32"/>
      <c r="Q237" s="32"/>
      <c r="R237" s="32"/>
      <c r="S237" s="32"/>
      <c r="T237" s="32"/>
      <c r="U237" s="32"/>
      <c r="V237" s="32"/>
      <c r="W237" s="32"/>
      <c r="X237" s="32"/>
      <c r="Y237" s="32"/>
      <c r="Z237" s="32"/>
      <c r="AA237" s="32"/>
      <c r="AB237" s="1"/>
      <c r="AC237" s="1"/>
      <c r="AD237" s="1"/>
      <c r="AE237" s="1"/>
      <c r="AF237" s="1"/>
      <c r="AG237" s="1"/>
      <c r="AH237" s="1"/>
      <c r="AI237" s="1"/>
      <c r="AJ237" s="37"/>
    </row>
    <row r="238" spans="1:36" ht="14.25" customHeight="1">
      <c r="A238" s="1"/>
      <c r="B238" s="32"/>
      <c r="C238" s="32"/>
      <c r="D238" s="33"/>
      <c r="E238" s="1"/>
      <c r="F238" s="34"/>
      <c r="G238" s="32"/>
      <c r="H238" s="1"/>
      <c r="I238" s="35"/>
      <c r="J238" s="1"/>
      <c r="K238" s="1"/>
      <c r="L238" s="32"/>
      <c r="M238" s="32"/>
      <c r="N238" s="32"/>
      <c r="O238" s="32"/>
      <c r="P238" s="32"/>
      <c r="Q238" s="32"/>
      <c r="R238" s="32"/>
      <c r="S238" s="32"/>
      <c r="T238" s="32"/>
      <c r="U238" s="32"/>
      <c r="V238" s="32"/>
      <c r="W238" s="32"/>
      <c r="X238" s="32"/>
      <c r="Y238" s="32"/>
      <c r="Z238" s="32"/>
      <c r="AA238" s="32"/>
      <c r="AB238" s="1"/>
      <c r="AC238" s="1"/>
      <c r="AD238" s="1"/>
      <c r="AE238" s="1"/>
      <c r="AF238" s="1"/>
      <c r="AG238" s="1"/>
      <c r="AH238" s="1"/>
      <c r="AI238" s="1"/>
      <c r="AJ238" s="37"/>
    </row>
    <row r="239" spans="1:36" ht="14.25" customHeight="1">
      <c r="A239" s="1"/>
      <c r="B239" s="32"/>
      <c r="C239" s="32"/>
      <c r="D239" s="33"/>
      <c r="E239" s="1"/>
      <c r="F239" s="34"/>
      <c r="G239" s="32"/>
      <c r="H239" s="1"/>
      <c r="I239" s="35"/>
      <c r="J239" s="1"/>
      <c r="K239" s="1"/>
      <c r="L239" s="32"/>
      <c r="M239" s="32"/>
      <c r="N239" s="32"/>
      <c r="O239" s="32"/>
      <c r="P239" s="32"/>
      <c r="Q239" s="32"/>
      <c r="R239" s="32"/>
      <c r="S239" s="32"/>
      <c r="T239" s="32"/>
      <c r="U239" s="32"/>
      <c r="V239" s="32"/>
      <c r="W239" s="32"/>
      <c r="X239" s="32"/>
      <c r="Y239" s="32"/>
      <c r="Z239" s="32"/>
      <c r="AA239" s="32"/>
      <c r="AB239" s="1"/>
      <c r="AC239" s="1"/>
      <c r="AD239" s="1"/>
      <c r="AE239" s="1"/>
      <c r="AF239" s="1"/>
      <c r="AG239" s="1"/>
      <c r="AH239" s="1"/>
      <c r="AI239" s="1"/>
      <c r="AJ239" s="37"/>
    </row>
    <row r="240" spans="1:36" ht="14.25" customHeight="1">
      <c r="A240" s="1"/>
      <c r="B240" s="32"/>
      <c r="C240" s="32"/>
      <c r="D240" s="33"/>
      <c r="E240" s="1"/>
      <c r="F240" s="34"/>
      <c r="G240" s="32"/>
      <c r="H240" s="1"/>
      <c r="I240" s="35"/>
      <c r="J240" s="1"/>
      <c r="K240" s="1"/>
      <c r="L240" s="32"/>
      <c r="M240" s="32"/>
      <c r="N240" s="32"/>
      <c r="O240" s="32"/>
      <c r="P240" s="32"/>
      <c r="Q240" s="32"/>
      <c r="R240" s="32"/>
      <c r="S240" s="32"/>
      <c r="T240" s="32"/>
      <c r="U240" s="32"/>
      <c r="V240" s="32"/>
      <c r="W240" s="32"/>
      <c r="X240" s="32"/>
      <c r="Y240" s="32"/>
      <c r="Z240" s="32"/>
      <c r="AA240" s="32"/>
      <c r="AB240" s="1"/>
      <c r="AC240" s="1"/>
      <c r="AD240" s="1"/>
      <c r="AE240" s="1"/>
      <c r="AF240" s="1"/>
      <c r="AG240" s="1"/>
      <c r="AH240" s="1"/>
      <c r="AI240" s="1"/>
      <c r="AJ240" s="37"/>
    </row>
    <row r="241" spans="1:36" ht="14.25" customHeight="1">
      <c r="A241" s="1"/>
      <c r="B241" s="32"/>
      <c r="C241" s="32"/>
      <c r="D241" s="33"/>
      <c r="E241" s="1"/>
      <c r="F241" s="34"/>
      <c r="G241" s="32"/>
      <c r="H241" s="1"/>
      <c r="I241" s="35"/>
      <c r="J241" s="1"/>
      <c r="K241" s="1"/>
      <c r="L241" s="32"/>
      <c r="M241" s="32"/>
      <c r="N241" s="32"/>
      <c r="O241" s="32"/>
      <c r="P241" s="32"/>
      <c r="Q241" s="32"/>
      <c r="R241" s="32"/>
      <c r="S241" s="32"/>
      <c r="T241" s="32"/>
      <c r="U241" s="32"/>
      <c r="V241" s="32"/>
      <c r="W241" s="32"/>
      <c r="X241" s="32"/>
      <c r="Y241" s="32"/>
      <c r="Z241" s="32"/>
      <c r="AA241" s="32"/>
      <c r="AB241" s="1"/>
      <c r="AC241" s="1"/>
      <c r="AD241" s="1"/>
      <c r="AE241" s="1"/>
      <c r="AF241" s="1"/>
      <c r="AG241" s="1"/>
      <c r="AH241" s="1"/>
      <c r="AI241" s="1"/>
      <c r="AJ241" s="37"/>
    </row>
    <row r="242" spans="1:36" ht="14.25" customHeight="1">
      <c r="A242" s="1"/>
      <c r="B242" s="32"/>
      <c r="C242" s="32"/>
      <c r="D242" s="33"/>
      <c r="E242" s="1"/>
      <c r="F242" s="34"/>
      <c r="G242" s="32"/>
      <c r="H242" s="1"/>
      <c r="I242" s="35"/>
      <c r="J242" s="1"/>
      <c r="K242" s="1"/>
      <c r="L242" s="32"/>
      <c r="M242" s="32"/>
      <c r="N242" s="32"/>
      <c r="O242" s="32"/>
      <c r="P242" s="32"/>
      <c r="Q242" s="32"/>
      <c r="R242" s="32"/>
      <c r="S242" s="32"/>
      <c r="T242" s="32"/>
      <c r="U242" s="32"/>
      <c r="V242" s="32"/>
      <c r="W242" s="32"/>
      <c r="X242" s="32"/>
      <c r="Y242" s="32"/>
      <c r="Z242" s="32"/>
      <c r="AA242" s="32"/>
      <c r="AB242" s="1"/>
      <c r="AC242" s="1"/>
      <c r="AD242" s="1"/>
      <c r="AE242" s="1"/>
      <c r="AF242" s="1"/>
      <c r="AG242" s="1"/>
      <c r="AH242" s="1"/>
      <c r="AI242" s="1"/>
      <c r="AJ242" s="37"/>
    </row>
    <row r="243" spans="1:36" ht="14.25" customHeight="1">
      <c r="A243" s="1"/>
      <c r="B243" s="32"/>
      <c r="C243" s="32"/>
      <c r="D243" s="33"/>
      <c r="E243" s="1"/>
      <c r="F243" s="34"/>
      <c r="G243" s="32"/>
      <c r="H243" s="1"/>
      <c r="I243" s="35"/>
      <c r="J243" s="1"/>
      <c r="K243" s="1"/>
      <c r="L243" s="32"/>
      <c r="M243" s="32"/>
      <c r="N243" s="32"/>
      <c r="O243" s="32"/>
      <c r="P243" s="32"/>
      <c r="Q243" s="32"/>
      <c r="R243" s="32"/>
      <c r="S243" s="32"/>
      <c r="T243" s="32"/>
      <c r="U243" s="32"/>
      <c r="V243" s="32"/>
      <c r="W243" s="32"/>
      <c r="X243" s="32"/>
      <c r="Y243" s="32"/>
      <c r="Z243" s="32"/>
      <c r="AA243" s="32"/>
      <c r="AB243" s="1"/>
      <c r="AC243" s="1"/>
      <c r="AD243" s="1"/>
      <c r="AE243" s="1"/>
      <c r="AF243" s="1"/>
      <c r="AG243" s="1"/>
      <c r="AH243" s="1"/>
      <c r="AI243" s="1"/>
      <c r="AJ243" s="37"/>
    </row>
    <row r="244" spans="1:36" ht="14.25" customHeight="1">
      <c r="A244" s="1"/>
      <c r="B244" s="32"/>
      <c r="C244" s="32"/>
      <c r="D244" s="33"/>
      <c r="E244" s="1"/>
      <c r="F244" s="34"/>
      <c r="G244" s="32"/>
      <c r="H244" s="1"/>
      <c r="I244" s="35"/>
      <c r="J244" s="1"/>
      <c r="K244" s="1"/>
      <c r="L244" s="32"/>
      <c r="M244" s="32"/>
      <c r="N244" s="32"/>
      <c r="O244" s="32"/>
      <c r="P244" s="32"/>
      <c r="Q244" s="32"/>
      <c r="R244" s="32"/>
      <c r="S244" s="32"/>
      <c r="T244" s="32"/>
      <c r="U244" s="32"/>
      <c r="V244" s="32"/>
      <c r="W244" s="32"/>
      <c r="X244" s="32"/>
      <c r="Y244" s="32"/>
      <c r="Z244" s="32"/>
      <c r="AA244" s="32"/>
      <c r="AB244" s="1"/>
      <c r="AC244" s="1"/>
      <c r="AD244" s="1"/>
      <c r="AE244" s="1"/>
      <c r="AF244" s="1"/>
      <c r="AG244" s="1"/>
      <c r="AH244" s="1"/>
      <c r="AI244" s="1"/>
      <c r="AJ244" s="37"/>
    </row>
    <row r="245" spans="1:36" ht="14.25" customHeight="1">
      <c r="A245" s="1"/>
      <c r="B245" s="32"/>
      <c r="C245" s="32"/>
      <c r="D245" s="33"/>
      <c r="E245" s="1"/>
      <c r="F245" s="34"/>
      <c r="G245" s="32"/>
      <c r="H245" s="1"/>
      <c r="I245" s="35"/>
      <c r="J245" s="1"/>
      <c r="K245" s="1"/>
      <c r="L245" s="32"/>
      <c r="M245" s="32"/>
      <c r="N245" s="32"/>
      <c r="O245" s="32"/>
      <c r="P245" s="32"/>
      <c r="Q245" s="32"/>
      <c r="R245" s="32"/>
      <c r="S245" s="32"/>
      <c r="T245" s="32"/>
      <c r="U245" s="32"/>
      <c r="V245" s="32"/>
      <c r="W245" s="32"/>
      <c r="X245" s="32"/>
      <c r="Y245" s="32"/>
      <c r="Z245" s="32"/>
      <c r="AA245" s="32"/>
      <c r="AB245" s="1"/>
      <c r="AC245" s="1"/>
      <c r="AD245" s="1"/>
      <c r="AE245" s="1"/>
      <c r="AF245" s="1"/>
      <c r="AG245" s="1"/>
      <c r="AH245" s="1"/>
      <c r="AI245" s="1"/>
      <c r="AJ245" s="37"/>
    </row>
    <row r="246" spans="1:36" ht="14.25" customHeight="1">
      <c r="A246" s="1"/>
      <c r="B246" s="32"/>
      <c r="C246" s="32"/>
      <c r="D246" s="33"/>
      <c r="E246" s="1"/>
      <c r="F246" s="34"/>
      <c r="G246" s="32"/>
      <c r="H246" s="1"/>
      <c r="I246" s="35"/>
      <c r="J246" s="1"/>
      <c r="K246" s="1"/>
      <c r="L246" s="32"/>
      <c r="M246" s="32"/>
      <c r="N246" s="32"/>
      <c r="O246" s="32"/>
      <c r="P246" s="32"/>
      <c r="Q246" s="32"/>
      <c r="R246" s="32"/>
      <c r="S246" s="32"/>
      <c r="T246" s="32"/>
      <c r="U246" s="32"/>
      <c r="V246" s="32"/>
      <c r="W246" s="32"/>
      <c r="X246" s="32"/>
      <c r="Y246" s="32"/>
      <c r="Z246" s="32"/>
      <c r="AA246" s="32"/>
      <c r="AB246" s="1"/>
      <c r="AC246" s="1"/>
      <c r="AD246" s="1"/>
      <c r="AE246" s="1"/>
      <c r="AF246" s="1"/>
      <c r="AG246" s="1"/>
      <c r="AH246" s="1"/>
      <c r="AI246" s="1"/>
      <c r="AJ246" s="37"/>
    </row>
    <row r="247" spans="1:36" ht="14.25" customHeight="1">
      <c r="A247" s="1"/>
      <c r="B247" s="32"/>
      <c r="C247" s="32"/>
      <c r="D247" s="33"/>
      <c r="E247" s="1"/>
      <c r="F247" s="34"/>
      <c r="G247" s="32"/>
      <c r="H247" s="1"/>
      <c r="I247" s="35"/>
      <c r="J247" s="1"/>
      <c r="K247" s="1"/>
      <c r="L247" s="32"/>
      <c r="M247" s="32"/>
      <c r="N247" s="32"/>
      <c r="O247" s="32"/>
      <c r="P247" s="32"/>
      <c r="Q247" s="32"/>
      <c r="R247" s="32"/>
      <c r="S247" s="32"/>
      <c r="T247" s="32"/>
      <c r="U247" s="32"/>
      <c r="V247" s="32"/>
      <c r="W247" s="32"/>
      <c r="X247" s="32"/>
      <c r="Y247" s="32"/>
      <c r="Z247" s="32"/>
      <c r="AA247" s="32"/>
      <c r="AB247" s="1"/>
      <c r="AC247" s="1"/>
      <c r="AD247" s="1"/>
      <c r="AE247" s="1"/>
      <c r="AF247" s="1"/>
      <c r="AG247" s="1"/>
      <c r="AH247" s="1"/>
      <c r="AI247" s="1"/>
      <c r="AJ247" s="37"/>
    </row>
    <row r="248" spans="1:36" ht="14.25" customHeight="1">
      <c r="A248" s="1"/>
      <c r="B248" s="32"/>
      <c r="C248" s="32"/>
      <c r="D248" s="33"/>
      <c r="E248" s="1"/>
      <c r="F248" s="34"/>
      <c r="G248" s="32"/>
      <c r="H248" s="1"/>
      <c r="I248" s="35"/>
      <c r="J248" s="1"/>
      <c r="K248" s="1"/>
      <c r="L248" s="32"/>
      <c r="M248" s="32"/>
      <c r="N248" s="32"/>
      <c r="O248" s="32"/>
      <c r="P248" s="32"/>
      <c r="Q248" s="32"/>
      <c r="R248" s="32"/>
      <c r="S248" s="32"/>
      <c r="T248" s="32"/>
      <c r="U248" s="32"/>
      <c r="V248" s="32"/>
      <c r="W248" s="32"/>
      <c r="X248" s="32"/>
      <c r="Y248" s="32"/>
      <c r="Z248" s="32"/>
      <c r="AA248" s="32"/>
      <c r="AB248" s="1"/>
      <c r="AC248" s="1"/>
      <c r="AD248" s="1"/>
      <c r="AE248" s="1"/>
      <c r="AF248" s="1"/>
      <c r="AG248" s="1"/>
      <c r="AH248" s="1"/>
      <c r="AI248" s="1"/>
      <c r="AJ248" s="37"/>
    </row>
    <row r="249" spans="1:36" ht="14.25" customHeight="1">
      <c r="A249" s="1"/>
      <c r="B249" s="32"/>
      <c r="C249" s="32"/>
      <c r="D249" s="33"/>
      <c r="E249" s="1"/>
      <c r="F249" s="34"/>
      <c r="G249" s="32"/>
      <c r="H249" s="1"/>
      <c r="I249" s="35"/>
      <c r="J249" s="1"/>
      <c r="K249" s="1"/>
      <c r="L249" s="32"/>
      <c r="M249" s="32"/>
      <c r="N249" s="32"/>
      <c r="O249" s="32"/>
      <c r="P249" s="32"/>
      <c r="Q249" s="32"/>
      <c r="R249" s="32"/>
      <c r="S249" s="32"/>
      <c r="T249" s="32"/>
      <c r="U249" s="32"/>
      <c r="V249" s="32"/>
      <c r="W249" s="32"/>
      <c r="X249" s="32"/>
      <c r="Y249" s="32"/>
      <c r="Z249" s="32"/>
      <c r="AA249" s="32"/>
      <c r="AB249" s="1"/>
      <c r="AC249" s="1"/>
      <c r="AD249" s="1"/>
      <c r="AE249" s="1"/>
      <c r="AF249" s="1"/>
      <c r="AG249" s="1"/>
      <c r="AH249" s="1"/>
      <c r="AI249" s="1"/>
      <c r="AJ249" s="37"/>
    </row>
    <row r="250" spans="1:36" ht="14.25" customHeight="1">
      <c r="A250" s="1"/>
      <c r="B250" s="32"/>
      <c r="C250" s="32"/>
      <c r="D250" s="33"/>
      <c r="E250" s="1"/>
      <c r="F250" s="34"/>
      <c r="G250" s="32"/>
      <c r="H250" s="1"/>
      <c r="I250" s="35"/>
      <c r="J250" s="1"/>
      <c r="K250" s="1"/>
      <c r="L250" s="32"/>
      <c r="M250" s="32"/>
      <c r="N250" s="32"/>
      <c r="O250" s="32"/>
      <c r="P250" s="32"/>
      <c r="Q250" s="32"/>
      <c r="R250" s="32"/>
      <c r="S250" s="32"/>
      <c r="T250" s="32"/>
      <c r="U250" s="32"/>
      <c r="V250" s="32"/>
      <c r="W250" s="32"/>
      <c r="X250" s="32"/>
      <c r="Y250" s="32"/>
      <c r="Z250" s="32"/>
      <c r="AA250" s="32"/>
      <c r="AB250" s="1"/>
      <c r="AC250" s="1"/>
      <c r="AD250" s="1"/>
      <c r="AE250" s="1"/>
      <c r="AF250" s="1"/>
      <c r="AG250" s="1"/>
      <c r="AH250" s="1"/>
      <c r="AI250" s="1"/>
      <c r="AJ250" s="37"/>
    </row>
    <row r="251" spans="1:36" ht="14.25" customHeight="1">
      <c r="A251" s="1"/>
      <c r="B251" s="32"/>
      <c r="C251" s="32"/>
      <c r="D251" s="33"/>
      <c r="E251" s="1"/>
      <c r="F251" s="34"/>
      <c r="G251" s="32"/>
      <c r="H251" s="1"/>
      <c r="I251" s="35"/>
      <c r="J251" s="1"/>
      <c r="K251" s="1"/>
      <c r="L251" s="32"/>
      <c r="M251" s="32"/>
      <c r="N251" s="32"/>
      <c r="O251" s="32"/>
      <c r="P251" s="32"/>
      <c r="Q251" s="32"/>
      <c r="R251" s="32"/>
      <c r="S251" s="32"/>
      <c r="T251" s="32"/>
      <c r="U251" s="32"/>
      <c r="V251" s="32"/>
      <c r="W251" s="32"/>
      <c r="X251" s="32"/>
      <c r="Y251" s="32"/>
      <c r="Z251" s="32"/>
      <c r="AA251" s="32"/>
      <c r="AB251" s="1"/>
      <c r="AC251" s="1"/>
      <c r="AD251" s="1"/>
      <c r="AE251" s="1"/>
      <c r="AF251" s="1"/>
      <c r="AG251" s="1"/>
      <c r="AH251" s="1"/>
      <c r="AI251" s="1"/>
      <c r="AJ251" s="37"/>
    </row>
    <row r="252" spans="1:36" ht="14.25" customHeight="1">
      <c r="A252" s="1"/>
      <c r="B252" s="32"/>
      <c r="C252" s="32"/>
      <c r="D252" s="33"/>
      <c r="E252" s="1"/>
      <c r="F252" s="34"/>
      <c r="G252" s="32"/>
      <c r="H252" s="1"/>
      <c r="I252" s="35"/>
      <c r="J252" s="1"/>
      <c r="K252" s="1"/>
      <c r="L252" s="32"/>
      <c r="M252" s="32"/>
      <c r="N252" s="32"/>
      <c r="O252" s="32"/>
      <c r="P252" s="32"/>
      <c r="Q252" s="32"/>
      <c r="R252" s="32"/>
      <c r="S252" s="32"/>
      <c r="T252" s="32"/>
      <c r="U252" s="32"/>
      <c r="V252" s="32"/>
      <c r="W252" s="32"/>
      <c r="X252" s="32"/>
      <c r="Y252" s="32"/>
      <c r="Z252" s="32"/>
      <c r="AA252" s="32"/>
      <c r="AB252" s="1"/>
      <c r="AC252" s="1"/>
      <c r="AD252" s="1"/>
      <c r="AE252" s="1"/>
      <c r="AF252" s="1"/>
      <c r="AG252" s="1"/>
      <c r="AH252" s="1"/>
      <c r="AI252" s="1"/>
      <c r="AJ252" s="37"/>
    </row>
    <row r="253" spans="1:36" ht="14.25" customHeight="1">
      <c r="A253" s="1"/>
      <c r="B253" s="32"/>
      <c r="C253" s="32"/>
      <c r="D253" s="33"/>
      <c r="E253" s="1"/>
      <c r="F253" s="34"/>
      <c r="G253" s="32"/>
      <c r="H253" s="1"/>
      <c r="I253" s="35"/>
      <c r="J253" s="1"/>
      <c r="K253" s="1"/>
      <c r="L253" s="32"/>
      <c r="M253" s="32"/>
      <c r="N253" s="32"/>
      <c r="O253" s="32"/>
      <c r="P253" s="32"/>
      <c r="Q253" s="32"/>
      <c r="R253" s="32"/>
      <c r="S253" s="32"/>
      <c r="T253" s="32"/>
      <c r="U253" s="32"/>
      <c r="V253" s="32"/>
      <c r="W253" s="32"/>
      <c r="X253" s="32"/>
      <c r="Y253" s="32"/>
      <c r="Z253" s="32"/>
      <c r="AA253" s="32"/>
      <c r="AB253" s="1"/>
      <c r="AC253" s="1"/>
      <c r="AD253" s="1"/>
      <c r="AE253" s="1"/>
      <c r="AF253" s="1"/>
      <c r="AG253" s="1"/>
      <c r="AH253" s="1"/>
      <c r="AI253" s="1"/>
      <c r="AJ253" s="37"/>
    </row>
    <row r="254" spans="1:36" ht="14.25" customHeight="1">
      <c r="A254" s="1"/>
      <c r="B254" s="32"/>
      <c r="C254" s="32"/>
      <c r="D254" s="33"/>
      <c r="E254" s="1"/>
      <c r="F254" s="34"/>
      <c r="G254" s="32"/>
      <c r="H254" s="1"/>
      <c r="I254" s="35"/>
      <c r="J254" s="1"/>
      <c r="K254" s="1"/>
      <c r="L254" s="32"/>
      <c r="M254" s="32"/>
      <c r="N254" s="32"/>
      <c r="O254" s="32"/>
      <c r="P254" s="32"/>
      <c r="Q254" s="32"/>
      <c r="R254" s="32"/>
      <c r="S254" s="32"/>
      <c r="T254" s="32"/>
      <c r="U254" s="32"/>
      <c r="V254" s="32"/>
      <c r="W254" s="32"/>
      <c r="X254" s="32"/>
      <c r="Y254" s="32"/>
      <c r="Z254" s="32"/>
      <c r="AA254" s="32"/>
      <c r="AB254" s="1"/>
      <c r="AC254" s="1"/>
      <c r="AD254" s="1"/>
      <c r="AE254" s="1"/>
      <c r="AF254" s="1"/>
      <c r="AG254" s="1"/>
      <c r="AH254" s="1"/>
      <c r="AI254" s="1"/>
      <c r="AJ254" s="37"/>
    </row>
    <row r="255" spans="1:36" ht="14.25" customHeight="1">
      <c r="A255" s="1"/>
      <c r="B255" s="32"/>
      <c r="C255" s="32"/>
      <c r="D255" s="33"/>
      <c r="E255" s="1"/>
      <c r="F255" s="34"/>
      <c r="G255" s="32"/>
      <c r="H255" s="1"/>
      <c r="I255" s="35"/>
      <c r="J255" s="1"/>
      <c r="K255" s="1"/>
      <c r="L255" s="32"/>
      <c r="M255" s="32"/>
      <c r="N255" s="32"/>
      <c r="O255" s="32"/>
      <c r="P255" s="32"/>
      <c r="Q255" s="32"/>
      <c r="R255" s="32"/>
      <c r="S255" s="32"/>
      <c r="T255" s="32"/>
      <c r="U255" s="32"/>
      <c r="V255" s="32"/>
      <c r="W255" s="32"/>
      <c r="X255" s="32"/>
      <c r="Y255" s="32"/>
      <c r="Z255" s="32"/>
      <c r="AA255" s="32"/>
      <c r="AB255" s="1"/>
      <c r="AC255" s="1"/>
      <c r="AD255" s="1"/>
      <c r="AE255" s="1"/>
      <c r="AF255" s="1"/>
      <c r="AG255" s="1"/>
      <c r="AH255" s="1"/>
      <c r="AI255" s="1"/>
      <c r="AJ255" s="37"/>
    </row>
    <row r="256" spans="1:36" ht="14.25" customHeight="1">
      <c r="A256" s="1"/>
      <c r="B256" s="32"/>
      <c r="C256" s="32"/>
      <c r="D256" s="33"/>
      <c r="E256" s="1"/>
      <c r="F256" s="34"/>
      <c r="G256" s="32"/>
      <c r="H256" s="1"/>
      <c r="I256" s="35"/>
      <c r="J256" s="1"/>
      <c r="K256" s="1"/>
      <c r="L256" s="32"/>
      <c r="M256" s="32"/>
      <c r="N256" s="32"/>
      <c r="O256" s="32"/>
      <c r="P256" s="32"/>
      <c r="Q256" s="32"/>
      <c r="R256" s="32"/>
      <c r="S256" s="32"/>
      <c r="T256" s="32"/>
      <c r="U256" s="32"/>
      <c r="V256" s="32"/>
      <c r="W256" s="32"/>
      <c r="X256" s="32"/>
      <c r="Y256" s="32"/>
      <c r="Z256" s="32"/>
      <c r="AA256" s="32"/>
      <c r="AB256" s="1"/>
      <c r="AC256" s="1"/>
      <c r="AD256" s="1"/>
      <c r="AE256" s="1"/>
      <c r="AF256" s="1"/>
      <c r="AG256" s="1"/>
      <c r="AH256" s="1"/>
      <c r="AI256" s="1"/>
      <c r="AJ256" s="37"/>
    </row>
    <row r="257" spans="1:36" ht="14.25" customHeight="1">
      <c r="A257" s="1"/>
      <c r="B257" s="32"/>
      <c r="C257" s="32"/>
      <c r="D257" s="33"/>
      <c r="E257" s="1"/>
      <c r="F257" s="34"/>
      <c r="G257" s="32"/>
      <c r="H257" s="1"/>
      <c r="I257" s="35"/>
      <c r="J257" s="1"/>
      <c r="K257" s="1"/>
      <c r="L257" s="32"/>
      <c r="M257" s="32"/>
      <c r="N257" s="32"/>
      <c r="O257" s="32"/>
      <c r="P257" s="32"/>
      <c r="Q257" s="32"/>
      <c r="R257" s="32"/>
      <c r="S257" s="32"/>
      <c r="T257" s="32"/>
      <c r="U257" s="32"/>
      <c r="V257" s="32"/>
      <c r="W257" s="32"/>
      <c r="X257" s="32"/>
      <c r="Y257" s="32"/>
      <c r="Z257" s="32"/>
      <c r="AA257" s="32"/>
      <c r="AB257" s="1"/>
      <c r="AC257" s="1"/>
      <c r="AD257" s="1"/>
      <c r="AE257" s="1"/>
      <c r="AF257" s="1"/>
      <c r="AG257" s="1"/>
      <c r="AH257" s="1"/>
      <c r="AI257" s="1"/>
      <c r="AJ257" s="37"/>
    </row>
    <row r="258" spans="1:36" ht="14.25" customHeight="1">
      <c r="A258" s="1"/>
      <c r="B258" s="32"/>
      <c r="C258" s="32"/>
      <c r="D258" s="33"/>
      <c r="E258" s="1"/>
      <c r="F258" s="34"/>
      <c r="G258" s="32"/>
      <c r="H258" s="1"/>
      <c r="I258" s="35"/>
      <c r="J258" s="1"/>
      <c r="K258" s="1"/>
      <c r="L258" s="32"/>
      <c r="M258" s="32"/>
      <c r="N258" s="32"/>
      <c r="O258" s="32"/>
      <c r="P258" s="32"/>
      <c r="Q258" s="32"/>
      <c r="R258" s="32"/>
      <c r="S258" s="32"/>
      <c r="T258" s="32"/>
      <c r="U258" s="32"/>
      <c r="V258" s="32"/>
      <c r="W258" s="32"/>
      <c r="X258" s="32"/>
      <c r="Y258" s="32"/>
      <c r="Z258" s="32"/>
      <c r="AA258" s="32"/>
      <c r="AB258" s="1"/>
      <c r="AC258" s="1"/>
      <c r="AD258" s="1"/>
      <c r="AE258" s="1"/>
      <c r="AF258" s="1"/>
      <c r="AG258" s="1"/>
      <c r="AH258" s="1"/>
      <c r="AI258" s="1"/>
      <c r="AJ258" s="37"/>
    </row>
    <row r="259" spans="1:36" ht="14.25" customHeight="1">
      <c r="A259" s="1"/>
      <c r="B259" s="32"/>
      <c r="C259" s="32"/>
      <c r="D259" s="33"/>
      <c r="E259" s="1"/>
      <c r="F259" s="34"/>
      <c r="G259" s="32"/>
      <c r="H259" s="1"/>
      <c r="I259" s="35"/>
      <c r="J259" s="1"/>
      <c r="K259" s="1"/>
      <c r="L259" s="32"/>
      <c r="M259" s="32"/>
      <c r="N259" s="32"/>
      <c r="O259" s="32"/>
      <c r="P259" s="32"/>
      <c r="Q259" s="32"/>
      <c r="R259" s="32"/>
      <c r="S259" s="32"/>
      <c r="T259" s="32"/>
      <c r="U259" s="32"/>
      <c r="V259" s="32"/>
      <c r="W259" s="32"/>
      <c r="X259" s="32"/>
      <c r="Y259" s="32"/>
      <c r="Z259" s="32"/>
      <c r="AA259" s="32"/>
      <c r="AB259" s="1"/>
      <c r="AC259" s="1"/>
      <c r="AD259" s="1"/>
      <c r="AE259" s="1"/>
      <c r="AF259" s="1"/>
      <c r="AG259" s="1"/>
      <c r="AH259" s="1"/>
      <c r="AI259" s="1"/>
      <c r="AJ259" s="37"/>
    </row>
    <row r="260" spans="1:36" ht="14.25" customHeight="1">
      <c r="A260" s="1"/>
      <c r="B260" s="32"/>
      <c r="C260" s="32"/>
      <c r="D260" s="33"/>
      <c r="E260" s="1"/>
      <c r="F260" s="34"/>
      <c r="G260" s="32"/>
      <c r="H260" s="1"/>
      <c r="I260" s="35"/>
      <c r="J260" s="1"/>
      <c r="K260" s="1"/>
      <c r="L260" s="32"/>
      <c r="M260" s="32"/>
      <c r="N260" s="32"/>
      <c r="O260" s="32"/>
      <c r="P260" s="32"/>
      <c r="Q260" s="32"/>
      <c r="R260" s="32"/>
      <c r="S260" s="32"/>
      <c r="T260" s="32"/>
      <c r="U260" s="32"/>
      <c r="V260" s="32"/>
      <c r="W260" s="32"/>
      <c r="X260" s="32"/>
      <c r="Y260" s="32"/>
      <c r="Z260" s="32"/>
      <c r="AA260" s="32"/>
      <c r="AB260" s="1"/>
      <c r="AC260" s="1"/>
      <c r="AD260" s="1"/>
      <c r="AE260" s="1"/>
      <c r="AF260" s="1"/>
      <c r="AG260" s="1"/>
      <c r="AH260" s="1"/>
      <c r="AI260" s="1"/>
      <c r="AJ260" s="37"/>
    </row>
    <row r="261" spans="1:36" ht="14.25" customHeight="1">
      <c r="A261" s="1"/>
      <c r="B261" s="32"/>
      <c r="C261" s="32"/>
      <c r="D261" s="33"/>
      <c r="E261" s="1"/>
      <c r="F261" s="34"/>
      <c r="G261" s="32"/>
      <c r="H261" s="1"/>
      <c r="I261" s="35"/>
      <c r="J261" s="1"/>
      <c r="K261" s="1"/>
      <c r="L261" s="32"/>
      <c r="M261" s="32"/>
      <c r="N261" s="32"/>
      <c r="O261" s="32"/>
      <c r="P261" s="32"/>
      <c r="Q261" s="32"/>
      <c r="R261" s="32"/>
      <c r="S261" s="32"/>
      <c r="T261" s="32"/>
      <c r="U261" s="32"/>
      <c r="V261" s="32"/>
      <c r="W261" s="32"/>
      <c r="X261" s="32"/>
      <c r="Y261" s="32"/>
      <c r="Z261" s="32"/>
      <c r="AA261" s="32"/>
      <c r="AB261" s="1"/>
      <c r="AC261" s="1"/>
      <c r="AD261" s="1"/>
      <c r="AE261" s="1"/>
      <c r="AF261" s="1"/>
      <c r="AG261" s="1"/>
      <c r="AH261" s="1"/>
      <c r="AI261" s="1"/>
      <c r="AJ261" s="37"/>
    </row>
    <row r="262" spans="1:36" ht="14.25" customHeight="1">
      <c r="A262" s="1"/>
      <c r="B262" s="32"/>
      <c r="C262" s="32"/>
      <c r="D262" s="33"/>
      <c r="E262" s="1"/>
      <c r="F262" s="34"/>
      <c r="G262" s="32"/>
      <c r="H262" s="1"/>
      <c r="I262" s="35"/>
      <c r="J262" s="1"/>
      <c r="K262" s="1"/>
      <c r="L262" s="32"/>
      <c r="M262" s="32"/>
      <c r="N262" s="32"/>
      <c r="O262" s="32"/>
      <c r="P262" s="32"/>
      <c r="Q262" s="32"/>
      <c r="R262" s="32"/>
      <c r="S262" s="32"/>
      <c r="T262" s="32"/>
      <c r="U262" s="32"/>
      <c r="V262" s="32"/>
      <c r="W262" s="32"/>
      <c r="X262" s="32"/>
      <c r="Y262" s="32"/>
      <c r="Z262" s="32"/>
      <c r="AA262" s="32"/>
      <c r="AB262" s="1"/>
      <c r="AC262" s="1"/>
      <c r="AD262" s="1"/>
      <c r="AE262" s="1"/>
      <c r="AF262" s="1"/>
      <c r="AG262" s="1"/>
      <c r="AH262" s="1"/>
      <c r="AI262" s="1"/>
      <c r="AJ262" s="37"/>
    </row>
    <row r="263" spans="1:36" ht="14.25" customHeight="1">
      <c r="A263" s="1"/>
      <c r="B263" s="32"/>
      <c r="C263" s="32"/>
      <c r="D263" s="33"/>
      <c r="E263" s="1"/>
      <c r="F263" s="34"/>
      <c r="G263" s="32"/>
      <c r="H263" s="1"/>
      <c r="I263" s="35"/>
      <c r="J263" s="1"/>
      <c r="K263" s="1"/>
      <c r="L263" s="32"/>
      <c r="M263" s="32"/>
      <c r="N263" s="32"/>
      <c r="O263" s="32"/>
      <c r="P263" s="32"/>
      <c r="Q263" s="32"/>
      <c r="R263" s="32"/>
      <c r="S263" s="32"/>
      <c r="T263" s="32"/>
      <c r="U263" s="32"/>
      <c r="V263" s="32"/>
      <c r="W263" s="32"/>
      <c r="X263" s="32"/>
      <c r="Y263" s="32"/>
      <c r="Z263" s="32"/>
      <c r="AA263" s="32"/>
      <c r="AB263" s="1"/>
      <c r="AC263" s="1"/>
      <c r="AD263" s="1"/>
      <c r="AE263" s="1"/>
      <c r="AF263" s="1"/>
      <c r="AG263" s="1"/>
      <c r="AH263" s="1"/>
      <c r="AI263" s="1"/>
      <c r="AJ263" s="37"/>
    </row>
    <row r="264" spans="1:36" ht="14.25" customHeight="1">
      <c r="A264" s="1"/>
      <c r="B264" s="32"/>
      <c r="C264" s="32"/>
      <c r="D264" s="33"/>
      <c r="E264" s="1"/>
      <c r="F264" s="34"/>
      <c r="G264" s="32"/>
      <c r="H264" s="1"/>
      <c r="I264" s="35"/>
      <c r="J264" s="1"/>
      <c r="K264" s="1"/>
      <c r="L264" s="32"/>
      <c r="M264" s="32"/>
      <c r="N264" s="32"/>
      <c r="O264" s="32"/>
      <c r="P264" s="32"/>
      <c r="Q264" s="32"/>
      <c r="R264" s="32"/>
      <c r="S264" s="32"/>
      <c r="T264" s="32"/>
      <c r="U264" s="32"/>
      <c r="V264" s="32"/>
      <c r="W264" s="32"/>
      <c r="X264" s="32"/>
      <c r="Y264" s="32"/>
      <c r="Z264" s="32"/>
      <c r="AA264" s="32"/>
      <c r="AB264" s="1"/>
      <c r="AC264" s="1"/>
      <c r="AD264" s="1"/>
      <c r="AE264" s="1"/>
      <c r="AF264" s="1"/>
      <c r="AG264" s="1"/>
      <c r="AH264" s="1"/>
      <c r="AI264" s="1"/>
      <c r="AJ264" s="37"/>
    </row>
    <row r="265" spans="1:36" ht="14.25" customHeight="1">
      <c r="A265" s="1"/>
      <c r="B265" s="32"/>
      <c r="C265" s="32"/>
      <c r="D265" s="33"/>
      <c r="E265" s="1"/>
      <c r="F265" s="34"/>
      <c r="G265" s="32"/>
      <c r="H265" s="1"/>
      <c r="I265" s="35"/>
      <c r="J265" s="1"/>
      <c r="K265" s="1"/>
      <c r="L265" s="32"/>
      <c r="M265" s="32"/>
      <c r="N265" s="32"/>
      <c r="O265" s="32"/>
      <c r="P265" s="32"/>
      <c r="Q265" s="32"/>
      <c r="R265" s="32"/>
      <c r="S265" s="32"/>
      <c r="T265" s="32"/>
      <c r="U265" s="32"/>
      <c r="V265" s="32"/>
      <c r="W265" s="32"/>
      <c r="X265" s="32"/>
      <c r="Y265" s="32"/>
      <c r="Z265" s="32"/>
      <c r="AA265" s="32"/>
      <c r="AB265" s="1"/>
      <c r="AC265" s="1"/>
      <c r="AD265" s="1"/>
      <c r="AE265" s="1"/>
      <c r="AF265" s="1"/>
      <c r="AG265" s="1"/>
      <c r="AH265" s="1"/>
      <c r="AI265" s="1"/>
      <c r="AJ265" s="37"/>
    </row>
    <row r="266" spans="1:36" ht="14.25" customHeight="1">
      <c r="A266" s="1"/>
      <c r="B266" s="32"/>
      <c r="C266" s="32"/>
      <c r="D266" s="33"/>
      <c r="E266" s="1"/>
      <c r="F266" s="34"/>
      <c r="G266" s="32"/>
      <c r="H266" s="1"/>
      <c r="I266" s="35"/>
      <c r="J266" s="1"/>
      <c r="K266" s="1"/>
      <c r="L266" s="32"/>
      <c r="M266" s="32"/>
      <c r="N266" s="32"/>
      <c r="O266" s="32"/>
      <c r="P266" s="32"/>
      <c r="Q266" s="32"/>
      <c r="R266" s="32"/>
      <c r="S266" s="32"/>
      <c r="T266" s="32"/>
      <c r="U266" s="32"/>
      <c r="V266" s="32"/>
      <c r="W266" s="32"/>
      <c r="X266" s="32"/>
      <c r="Y266" s="32"/>
      <c r="Z266" s="32"/>
      <c r="AA266" s="32"/>
      <c r="AB266" s="1"/>
      <c r="AC266" s="1"/>
      <c r="AD266" s="1"/>
      <c r="AE266" s="1"/>
      <c r="AF266" s="1"/>
      <c r="AG266" s="1"/>
      <c r="AH266" s="1"/>
      <c r="AI266" s="1"/>
      <c r="AJ266" s="37"/>
    </row>
    <row r="267" spans="1:36" ht="14.25" customHeight="1">
      <c r="A267" s="1"/>
      <c r="B267" s="32"/>
      <c r="C267" s="32"/>
      <c r="D267" s="33"/>
      <c r="E267" s="1"/>
      <c r="F267" s="34"/>
      <c r="G267" s="32"/>
      <c r="H267" s="1"/>
      <c r="I267" s="35"/>
      <c r="J267" s="1"/>
      <c r="K267" s="1"/>
      <c r="L267" s="32"/>
      <c r="M267" s="32"/>
      <c r="N267" s="32"/>
      <c r="O267" s="32"/>
      <c r="P267" s="32"/>
      <c r="Q267" s="32"/>
      <c r="R267" s="32"/>
      <c r="S267" s="32"/>
      <c r="T267" s="32"/>
      <c r="U267" s="32"/>
      <c r="V267" s="32"/>
      <c r="W267" s="32"/>
      <c r="X267" s="32"/>
      <c r="Y267" s="32"/>
      <c r="Z267" s="32"/>
      <c r="AA267" s="32"/>
      <c r="AB267" s="1"/>
      <c r="AC267" s="1"/>
      <c r="AD267" s="1"/>
      <c r="AE267" s="1"/>
      <c r="AF267" s="1"/>
      <c r="AG267" s="1"/>
      <c r="AH267" s="1"/>
      <c r="AI267" s="1"/>
      <c r="AJ267" s="37"/>
    </row>
    <row r="268" spans="1:36" ht="14.25" customHeight="1">
      <c r="A268" s="1"/>
      <c r="B268" s="32"/>
      <c r="C268" s="32"/>
      <c r="D268" s="33"/>
      <c r="E268" s="1"/>
      <c r="F268" s="34"/>
      <c r="G268" s="32"/>
      <c r="H268" s="1"/>
      <c r="I268" s="35"/>
      <c r="J268" s="1"/>
      <c r="K268" s="1"/>
      <c r="L268" s="32"/>
      <c r="M268" s="32"/>
      <c r="N268" s="32"/>
      <c r="O268" s="32"/>
      <c r="P268" s="32"/>
      <c r="Q268" s="32"/>
      <c r="R268" s="32"/>
      <c r="S268" s="32"/>
      <c r="T268" s="32"/>
      <c r="U268" s="32"/>
      <c r="V268" s="32"/>
      <c r="W268" s="32"/>
      <c r="X268" s="32"/>
      <c r="Y268" s="32"/>
      <c r="Z268" s="32"/>
      <c r="AA268" s="32"/>
      <c r="AB268" s="1"/>
      <c r="AC268" s="1"/>
      <c r="AD268" s="1"/>
      <c r="AE268" s="1"/>
      <c r="AF268" s="1"/>
      <c r="AG268" s="1"/>
      <c r="AH268" s="1"/>
      <c r="AI268" s="1"/>
      <c r="AJ268" s="37"/>
    </row>
    <row r="269" spans="1:36" ht="14.25" customHeight="1">
      <c r="A269" s="1"/>
      <c r="B269" s="32"/>
      <c r="C269" s="32"/>
      <c r="D269" s="33"/>
      <c r="E269" s="1"/>
      <c r="F269" s="34"/>
      <c r="G269" s="32"/>
      <c r="H269" s="1"/>
      <c r="I269" s="35"/>
      <c r="J269" s="1"/>
      <c r="K269" s="1"/>
      <c r="L269" s="32"/>
      <c r="M269" s="32"/>
      <c r="N269" s="32"/>
      <c r="O269" s="32"/>
      <c r="P269" s="32"/>
      <c r="Q269" s="32"/>
      <c r="R269" s="32"/>
      <c r="S269" s="32"/>
      <c r="T269" s="32"/>
      <c r="U269" s="32"/>
      <c r="V269" s="32"/>
      <c r="W269" s="32"/>
      <c r="X269" s="32"/>
      <c r="Y269" s="32"/>
      <c r="Z269" s="32"/>
      <c r="AA269" s="32"/>
      <c r="AB269" s="1"/>
      <c r="AC269" s="1"/>
      <c r="AD269" s="1"/>
      <c r="AE269" s="1"/>
      <c r="AF269" s="1"/>
      <c r="AG269" s="1"/>
      <c r="AH269" s="1"/>
      <c r="AI269" s="1"/>
      <c r="AJ269" s="37"/>
    </row>
    <row r="270" spans="1:36" ht="14.25" customHeight="1">
      <c r="A270" s="1"/>
      <c r="B270" s="32"/>
      <c r="C270" s="32"/>
      <c r="D270" s="33"/>
      <c r="E270" s="1"/>
      <c r="F270" s="34"/>
      <c r="G270" s="32"/>
      <c r="H270" s="1"/>
      <c r="I270" s="35"/>
      <c r="J270" s="1"/>
      <c r="K270" s="1"/>
      <c r="L270" s="32"/>
      <c r="M270" s="32"/>
      <c r="N270" s="32"/>
      <c r="O270" s="32"/>
      <c r="P270" s="32"/>
      <c r="Q270" s="32"/>
      <c r="R270" s="32"/>
      <c r="S270" s="32"/>
      <c r="T270" s="32"/>
      <c r="U270" s="32"/>
      <c r="V270" s="32"/>
      <c r="W270" s="32"/>
      <c r="X270" s="32"/>
      <c r="Y270" s="32"/>
      <c r="Z270" s="32"/>
      <c r="AA270" s="32"/>
      <c r="AB270" s="1"/>
      <c r="AC270" s="1"/>
      <c r="AD270" s="1"/>
      <c r="AE270" s="1"/>
      <c r="AF270" s="1"/>
      <c r="AG270" s="1"/>
      <c r="AH270" s="1"/>
      <c r="AI270" s="1"/>
      <c r="AJ270" s="37"/>
    </row>
    <row r="271" spans="1:36" ht="14.25" customHeight="1">
      <c r="A271" s="1"/>
      <c r="B271" s="32"/>
      <c r="C271" s="32"/>
      <c r="D271" s="33"/>
      <c r="E271" s="1"/>
      <c r="F271" s="34"/>
      <c r="G271" s="32"/>
      <c r="H271" s="1"/>
      <c r="I271" s="35"/>
      <c r="J271" s="1"/>
      <c r="K271" s="1"/>
      <c r="L271" s="32"/>
      <c r="M271" s="32"/>
      <c r="N271" s="32"/>
      <c r="O271" s="32"/>
      <c r="P271" s="32"/>
      <c r="Q271" s="32"/>
      <c r="R271" s="32"/>
      <c r="S271" s="32"/>
      <c r="T271" s="32"/>
      <c r="U271" s="32"/>
      <c r="V271" s="32"/>
      <c r="W271" s="32"/>
      <c r="X271" s="32"/>
      <c r="Y271" s="32"/>
      <c r="Z271" s="32"/>
      <c r="AA271" s="32"/>
      <c r="AB271" s="1"/>
      <c r="AC271" s="1"/>
      <c r="AD271" s="1"/>
      <c r="AE271" s="1"/>
      <c r="AF271" s="1"/>
      <c r="AG271" s="1"/>
      <c r="AH271" s="1"/>
      <c r="AI271" s="1"/>
      <c r="AJ271" s="37"/>
    </row>
    <row r="272" spans="1:36" ht="14.25" customHeight="1">
      <c r="A272" s="1"/>
      <c r="B272" s="32"/>
      <c r="C272" s="32"/>
      <c r="D272" s="33"/>
      <c r="E272" s="1"/>
      <c r="F272" s="34"/>
      <c r="G272" s="32"/>
      <c r="H272" s="1"/>
      <c r="I272" s="35"/>
      <c r="J272" s="1"/>
      <c r="K272" s="1"/>
      <c r="L272" s="32"/>
      <c r="M272" s="32"/>
      <c r="N272" s="32"/>
      <c r="O272" s="32"/>
      <c r="P272" s="32"/>
      <c r="Q272" s="32"/>
      <c r="R272" s="32"/>
      <c r="S272" s="32"/>
      <c r="T272" s="32"/>
      <c r="U272" s="32"/>
      <c r="V272" s="32"/>
      <c r="W272" s="32"/>
      <c r="X272" s="32"/>
      <c r="Y272" s="32"/>
      <c r="Z272" s="32"/>
      <c r="AA272" s="32"/>
      <c r="AB272" s="1"/>
      <c r="AC272" s="1"/>
      <c r="AD272" s="1"/>
      <c r="AE272" s="1"/>
      <c r="AF272" s="1"/>
      <c r="AG272" s="1"/>
      <c r="AH272" s="1"/>
      <c r="AI272" s="1"/>
      <c r="AJ272" s="37"/>
    </row>
    <row r="273" spans="1:36" ht="14.25" customHeight="1">
      <c r="A273" s="1"/>
      <c r="B273" s="32"/>
      <c r="C273" s="32"/>
      <c r="D273" s="33"/>
      <c r="E273" s="1"/>
      <c r="F273" s="34"/>
      <c r="G273" s="32"/>
      <c r="H273" s="1"/>
      <c r="I273" s="35"/>
      <c r="J273" s="1"/>
      <c r="K273" s="1"/>
      <c r="L273" s="32"/>
      <c r="M273" s="32"/>
      <c r="N273" s="32"/>
      <c r="O273" s="32"/>
      <c r="P273" s="32"/>
      <c r="Q273" s="32"/>
      <c r="R273" s="32"/>
      <c r="S273" s="32"/>
      <c r="T273" s="32"/>
      <c r="U273" s="32"/>
      <c r="V273" s="32"/>
      <c r="W273" s="32"/>
      <c r="X273" s="32"/>
      <c r="Y273" s="32"/>
      <c r="Z273" s="32"/>
      <c r="AA273" s="32"/>
      <c r="AB273" s="1"/>
      <c r="AC273" s="1"/>
      <c r="AD273" s="1"/>
      <c r="AE273" s="1"/>
      <c r="AF273" s="1"/>
      <c r="AG273" s="1"/>
      <c r="AH273" s="1"/>
      <c r="AI273" s="1"/>
      <c r="AJ273" s="37"/>
    </row>
    <row r="274" spans="1:36" ht="14.25" customHeight="1">
      <c r="A274" s="1"/>
      <c r="B274" s="32"/>
      <c r="C274" s="32"/>
      <c r="D274" s="33"/>
      <c r="E274" s="1"/>
      <c r="F274" s="34"/>
      <c r="G274" s="32"/>
      <c r="H274" s="1"/>
      <c r="I274" s="35"/>
      <c r="J274" s="1"/>
      <c r="K274" s="1"/>
      <c r="L274" s="32"/>
      <c r="M274" s="32"/>
      <c r="N274" s="32"/>
      <c r="O274" s="32"/>
      <c r="P274" s="32"/>
      <c r="Q274" s="32"/>
      <c r="R274" s="32"/>
      <c r="S274" s="32"/>
      <c r="T274" s="32"/>
      <c r="U274" s="32"/>
      <c r="V274" s="32"/>
      <c r="W274" s="32"/>
      <c r="X274" s="32"/>
      <c r="Y274" s="32"/>
      <c r="Z274" s="32"/>
      <c r="AA274" s="32"/>
      <c r="AB274" s="1"/>
      <c r="AC274" s="1"/>
      <c r="AD274" s="1"/>
      <c r="AE274" s="1"/>
      <c r="AF274" s="1"/>
      <c r="AG274" s="1"/>
      <c r="AH274" s="1"/>
      <c r="AI274" s="1"/>
      <c r="AJ274" s="37"/>
    </row>
    <row r="275" spans="1:36" ht="14.25" customHeight="1">
      <c r="A275" s="1"/>
      <c r="B275" s="32"/>
      <c r="C275" s="32"/>
      <c r="D275" s="33"/>
      <c r="E275" s="1"/>
      <c r="F275" s="34"/>
      <c r="G275" s="32"/>
      <c r="H275" s="1"/>
      <c r="I275" s="35"/>
      <c r="J275" s="1"/>
      <c r="K275" s="1"/>
      <c r="L275" s="32"/>
      <c r="M275" s="32"/>
      <c r="N275" s="32"/>
      <c r="O275" s="32"/>
      <c r="P275" s="32"/>
      <c r="Q275" s="32"/>
      <c r="R275" s="32"/>
      <c r="S275" s="32"/>
      <c r="T275" s="32"/>
      <c r="U275" s="32"/>
      <c r="V275" s="32"/>
      <c r="W275" s="32"/>
      <c r="X275" s="32"/>
      <c r="Y275" s="32"/>
      <c r="Z275" s="32"/>
      <c r="AA275" s="32"/>
      <c r="AB275" s="1"/>
      <c r="AC275" s="1"/>
      <c r="AD275" s="1"/>
      <c r="AE275" s="1"/>
      <c r="AF275" s="1"/>
      <c r="AG275" s="1"/>
      <c r="AH275" s="1"/>
      <c r="AI275" s="1"/>
      <c r="AJ275" s="37"/>
    </row>
    <row r="276" spans="1:36" ht="14.25" customHeight="1">
      <c r="A276" s="1"/>
      <c r="B276" s="32"/>
      <c r="C276" s="32"/>
      <c r="D276" s="33"/>
      <c r="E276" s="1"/>
      <c r="F276" s="34"/>
      <c r="G276" s="32"/>
      <c r="H276" s="1"/>
      <c r="I276" s="35"/>
      <c r="J276" s="1"/>
      <c r="K276" s="1"/>
      <c r="L276" s="32"/>
      <c r="M276" s="32"/>
      <c r="N276" s="32"/>
      <c r="O276" s="32"/>
      <c r="P276" s="32"/>
      <c r="Q276" s="32"/>
      <c r="R276" s="32"/>
      <c r="S276" s="32"/>
      <c r="T276" s="32"/>
      <c r="U276" s="32"/>
      <c r="V276" s="32"/>
      <c r="W276" s="32"/>
      <c r="X276" s="32"/>
      <c r="Y276" s="32"/>
      <c r="Z276" s="32"/>
      <c r="AA276" s="32"/>
      <c r="AB276" s="1"/>
      <c r="AC276" s="1"/>
      <c r="AD276" s="1"/>
      <c r="AE276" s="1"/>
      <c r="AF276" s="1"/>
      <c r="AG276" s="1"/>
      <c r="AH276" s="1"/>
      <c r="AI276" s="1"/>
      <c r="AJ276" s="37"/>
    </row>
    <row r="277" spans="1:36" ht="14.25" customHeight="1">
      <c r="A277" s="1"/>
      <c r="B277" s="32"/>
      <c r="C277" s="32"/>
      <c r="D277" s="33"/>
      <c r="E277" s="1"/>
      <c r="F277" s="34"/>
      <c r="G277" s="32"/>
      <c r="H277" s="1"/>
      <c r="I277" s="35"/>
      <c r="J277" s="1"/>
      <c r="K277" s="1"/>
      <c r="L277" s="32"/>
      <c r="M277" s="32"/>
      <c r="N277" s="32"/>
      <c r="O277" s="32"/>
      <c r="P277" s="32"/>
      <c r="Q277" s="32"/>
      <c r="R277" s="32"/>
      <c r="S277" s="32"/>
      <c r="T277" s="32"/>
      <c r="U277" s="32"/>
      <c r="V277" s="32"/>
      <c r="W277" s="32"/>
      <c r="X277" s="32"/>
      <c r="Y277" s="32"/>
      <c r="Z277" s="32"/>
      <c r="AA277" s="32"/>
      <c r="AB277" s="1"/>
      <c r="AC277" s="1"/>
      <c r="AD277" s="1"/>
      <c r="AE277" s="1"/>
      <c r="AF277" s="1"/>
      <c r="AG277" s="1"/>
      <c r="AH277" s="1"/>
      <c r="AI277" s="1"/>
      <c r="AJ277" s="37"/>
    </row>
    <row r="278" spans="1:36" ht="14.25" customHeight="1">
      <c r="A278" s="1"/>
      <c r="B278" s="32"/>
      <c r="C278" s="32"/>
      <c r="D278" s="33"/>
      <c r="E278" s="1"/>
      <c r="F278" s="34"/>
      <c r="G278" s="32"/>
      <c r="H278" s="1"/>
      <c r="I278" s="35"/>
      <c r="J278" s="1"/>
      <c r="K278" s="1"/>
      <c r="L278" s="32"/>
      <c r="M278" s="32"/>
      <c r="N278" s="32"/>
      <c r="O278" s="32"/>
      <c r="P278" s="32"/>
      <c r="Q278" s="32"/>
      <c r="R278" s="32"/>
      <c r="S278" s="32"/>
      <c r="T278" s="32"/>
      <c r="U278" s="32"/>
      <c r="V278" s="32"/>
      <c r="W278" s="32"/>
      <c r="X278" s="32"/>
      <c r="Y278" s="32"/>
      <c r="Z278" s="32"/>
      <c r="AA278" s="32"/>
      <c r="AB278" s="1"/>
      <c r="AC278" s="1"/>
      <c r="AD278" s="1"/>
      <c r="AE278" s="1"/>
      <c r="AF278" s="1"/>
      <c r="AG278" s="1"/>
      <c r="AH278" s="1"/>
      <c r="AI278" s="1"/>
      <c r="AJ278" s="37"/>
    </row>
    <row r="279" spans="1:36" ht="14.25" customHeight="1">
      <c r="A279" s="1"/>
      <c r="B279" s="32"/>
      <c r="C279" s="32"/>
      <c r="D279" s="33"/>
      <c r="E279" s="1"/>
      <c r="F279" s="34"/>
      <c r="G279" s="32"/>
      <c r="H279" s="1"/>
      <c r="I279" s="35"/>
      <c r="J279" s="1"/>
      <c r="K279" s="1"/>
      <c r="L279" s="32"/>
      <c r="M279" s="32"/>
      <c r="N279" s="32"/>
      <c r="O279" s="32"/>
      <c r="P279" s="32"/>
      <c r="Q279" s="32"/>
      <c r="R279" s="32"/>
      <c r="S279" s="32"/>
      <c r="T279" s="32"/>
      <c r="U279" s="32"/>
      <c r="V279" s="32"/>
      <c r="W279" s="32"/>
      <c r="X279" s="32"/>
      <c r="Y279" s="32"/>
      <c r="Z279" s="32"/>
      <c r="AA279" s="32"/>
      <c r="AB279" s="1"/>
      <c r="AC279" s="1"/>
      <c r="AD279" s="1"/>
      <c r="AE279" s="1"/>
      <c r="AF279" s="1"/>
      <c r="AG279" s="1"/>
      <c r="AH279" s="1"/>
      <c r="AI279" s="1"/>
      <c r="AJ279" s="37"/>
    </row>
    <row r="280" spans="1:36" ht="14.25" customHeight="1">
      <c r="A280" s="1"/>
      <c r="B280" s="32"/>
      <c r="C280" s="32"/>
      <c r="D280" s="33"/>
      <c r="E280" s="1"/>
      <c r="F280" s="34"/>
      <c r="G280" s="32"/>
      <c r="H280" s="1"/>
      <c r="I280" s="35"/>
      <c r="J280" s="1"/>
      <c r="K280" s="1"/>
      <c r="L280" s="32"/>
      <c r="M280" s="32"/>
      <c r="N280" s="32"/>
      <c r="O280" s="32"/>
      <c r="P280" s="32"/>
      <c r="Q280" s="32"/>
      <c r="R280" s="32"/>
      <c r="S280" s="32"/>
      <c r="T280" s="32"/>
      <c r="U280" s="32"/>
      <c r="V280" s="32"/>
      <c r="W280" s="32"/>
      <c r="X280" s="32"/>
      <c r="Y280" s="32"/>
      <c r="Z280" s="32"/>
      <c r="AA280" s="32"/>
      <c r="AB280" s="1"/>
      <c r="AC280" s="1"/>
      <c r="AD280" s="1"/>
      <c r="AE280" s="1"/>
      <c r="AF280" s="1"/>
      <c r="AG280" s="1"/>
      <c r="AH280" s="1"/>
      <c r="AI280" s="1"/>
      <c r="AJ280" s="37"/>
    </row>
    <row r="281" spans="1:36" ht="14.25" customHeight="1">
      <c r="A281" s="1"/>
      <c r="B281" s="32"/>
      <c r="C281" s="32"/>
      <c r="D281" s="33"/>
      <c r="E281" s="1"/>
      <c r="F281" s="34"/>
      <c r="G281" s="32"/>
      <c r="H281" s="1"/>
      <c r="I281" s="35"/>
      <c r="J281" s="1"/>
      <c r="K281" s="1"/>
      <c r="L281" s="32"/>
      <c r="M281" s="32"/>
      <c r="N281" s="32"/>
      <c r="O281" s="32"/>
      <c r="P281" s="32"/>
      <c r="Q281" s="32"/>
      <c r="R281" s="32"/>
      <c r="S281" s="32"/>
      <c r="T281" s="32"/>
      <c r="U281" s="32"/>
      <c r="V281" s="32"/>
      <c r="W281" s="32"/>
      <c r="X281" s="32"/>
      <c r="Y281" s="32"/>
      <c r="Z281" s="32"/>
      <c r="AA281" s="32"/>
      <c r="AB281" s="1"/>
      <c r="AC281" s="1"/>
      <c r="AD281" s="1"/>
      <c r="AE281" s="1"/>
      <c r="AF281" s="1"/>
      <c r="AG281" s="1"/>
      <c r="AH281" s="1"/>
      <c r="AI281" s="1"/>
      <c r="AJ281" s="37"/>
    </row>
    <row r="282" spans="1:36" ht="14.25" customHeight="1">
      <c r="A282" s="1"/>
      <c r="B282" s="32"/>
      <c r="C282" s="32"/>
      <c r="D282" s="33"/>
      <c r="E282" s="1"/>
      <c r="F282" s="34"/>
      <c r="G282" s="32"/>
      <c r="H282" s="1"/>
      <c r="I282" s="35"/>
      <c r="J282" s="1"/>
      <c r="K282" s="1"/>
      <c r="L282" s="32"/>
      <c r="M282" s="32"/>
      <c r="N282" s="32"/>
      <c r="O282" s="32"/>
      <c r="P282" s="32"/>
      <c r="Q282" s="32"/>
      <c r="R282" s="32"/>
      <c r="S282" s="32"/>
      <c r="T282" s="32"/>
      <c r="U282" s="32"/>
      <c r="V282" s="32"/>
      <c r="W282" s="32"/>
      <c r="X282" s="32"/>
      <c r="Y282" s="32"/>
      <c r="Z282" s="32"/>
      <c r="AA282" s="32"/>
      <c r="AB282" s="1"/>
      <c r="AC282" s="1"/>
      <c r="AD282" s="1"/>
      <c r="AE282" s="1"/>
      <c r="AF282" s="1"/>
      <c r="AG282" s="1"/>
      <c r="AH282" s="1"/>
      <c r="AI282" s="1"/>
      <c r="AJ282" s="37"/>
    </row>
    <row r="283" spans="1:36" ht="14.25" customHeight="1">
      <c r="A283" s="1"/>
      <c r="B283" s="32"/>
      <c r="C283" s="32"/>
      <c r="D283" s="33"/>
      <c r="E283" s="1"/>
      <c r="F283" s="34"/>
      <c r="G283" s="32"/>
      <c r="H283" s="1"/>
      <c r="I283" s="35"/>
      <c r="J283" s="1"/>
      <c r="K283" s="1"/>
      <c r="L283" s="32"/>
      <c r="M283" s="32"/>
      <c r="N283" s="32"/>
      <c r="O283" s="32"/>
      <c r="P283" s="32"/>
      <c r="Q283" s="32"/>
      <c r="R283" s="32"/>
      <c r="S283" s="32"/>
      <c r="T283" s="32"/>
      <c r="U283" s="32"/>
      <c r="V283" s="32"/>
      <c r="W283" s="32"/>
      <c r="X283" s="32"/>
      <c r="Y283" s="32"/>
      <c r="Z283" s="32"/>
      <c r="AA283" s="32"/>
      <c r="AB283" s="1"/>
      <c r="AC283" s="1"/>
      <c r="AD283" s="1"/>
      <c r="AE283" s="1"/>
      <c r="AF283" s="1"/>
      <c r="AG283" s="1"/>
      <c r="AH283" s="1"/>
      <c r="AI283" s="1"/>
      <c r="AJ283" s="37"/>
    </row>
    <row r="284" spans="1:36" ht="14.25" customHeight="1">
      <c r="A284" s="1"/>
      <c r="B284" s="32"/>
      <c r="C284" s="32"/>
      <c r="D284" s="33"/>
      <c r="E284" s="1"/>
      <c r="F284" s="34"/>
      <c r="G284" s="32"/>
      <c r="H284" s="1"/>
      <c r="I284" s="35"/>
      <c r="J284" s="1"/>
      <c r="K284" s="1"/>
      <c r="L284" s="32"/>
      <c r="M284" s="32"/>
      <c r="N284" s="32"/>
      <c r="O284" s="32"/>
      <c r="P284" s="32"/>
      <c r="Q284" s="32"/>
      <c r="R284" s="32"/>
      <c r="S284" s="32"/>
      <c r="T284" s="32"/>
      <c r="U284" s="32"/>
      <c r="V284" s="32"/>
      <c r="W284" s="32"/>
      <c r="X284" s="32"/>
      <c r="Y284" s="32"/>
      <c r="Z284" s="32"/>
      <c r="AA284" s="32"/>
      <c r="AB284" s="1"/>
      <c r="AC284" s="1"/>
      <c r="AD284" s="1"/>
      <c r="AE284" s="1"/>
      <c r="AF284" s="1"/>
      <c r="AG284" s="1"/>
      <c r="AH284" s="1"/>
      <c r="AI284" s="1"/>
      <c r="AJ284" s="37"/>
    </row>
    <row r="285" spans="1:36" ht="14.25" customHeight="1">
      <c r="A285" s="1"/>
      <c r="B285" s="32"/>
      <c r="C285" s="32"/>
      <c r="D285" s="33"/>
      <c r="E285" s="1"/>
      <c r="F285" s="34"/>
      <c r="G285" s="32"/>
      <c r="H285" s="1"/>
      <c r="I285" s="35"/>
      <c r="J285" s="1"/>
      <c r="K285" s="1"/>
      <c r="L285" s="32"/>
      <c r="M285" s="32"/>
      <c r="N285" s="32"/>
      <c r="O285" s="32"/>
      <c r="P285" s="32"/>
      <c r="Q285" s="32"/>
      <c r="R285" s="32"/>
      <c r="S285" s="32"/>
      <c r="T285" s="32"/>
      <c r="U285" s="32"/>
      <c r="V285" s="32"/>
      <c r="W285" s="32"/>
      <c r="X285" s="32"/>
      <c r="Y285" s="32"/>
      <c r="Z285" s="32"/>
      <c r="AA285" s="32"/>
      <c r="AB285" s="1"/>
      <c r="AC285" s="1"/>
      <c r="AD285" s="1"/>
      <c r="AE285" s="1"/>
      <c r="AF285" s="1"/>
      <c r="AG285" s="1"/>
      <c r="AH285" s="1"/>
      <c r="AI285" s="1"/>
      <c r="AJ285" s="37"/>
    </row>
    <row r="286" spans="1:36" ht="14.25" customHeight="1">
      <c r="A286" s="1"/>
      <c r="B286" s="32"/>
      <c r="C286" s="32"/>
      <c r="D286" s="33"/>
      <c r="E286" s="1"/>
      <c r="F286" s="34"/>
      <c r="G286" s="32"/>
      <c r="H286" s="1"/>
      <c r="I286" s="35"/>
      <c r="J286" s="1"/>
      <c r="K286" s="1"/>
      <c r="L286" s="32"/>
      <c r="M286" s="32"/>
      <c r="N286" s="32"/>
      <c r="O286" s="32"/>
      <c r="P286" s="32"/>
      <c r="Q286" s="32"/>
      <c r="R286" s="32"/>
      <c r="S286" s="32"/>
      <c r="T286" s="32"/>
      <c r="U286" s="32"/>
      <c r="V286" s="32"/>
      <c r="W286" s="32"/>
      <c r="X286" s="32"/>
      <c r="Y286" s="32"/>
      <c r="Z286" s="32"/>
      <c r="AA286" s="32"/>
      <c r="AB286" s="1"/>
      <c r="AC286" s="1"/>
      <c r="AD286" s="1"/>
      <c r="AE286" s="1"/>
      <c r="AF286" s="1"/>
      <c r="AG286" s="1"/>
      <c r="AH286" s="1"/>
      <c r="AI286" s="1"/>
      <c r="AJ286" s="37"/>
    </row>
    <row r="287" spans="1:36" ht="14.25" customHeight="1">
      <c r="A287" s="1"/>
      <c r="B287" s="32"/>
      <c r="C287" s="32"/>
      <c r="D287" s="33"/>
      <c r="E287" s="1"/>
      <c r="F287" s="34"/>
      <c r="G287" s="32"/>
      <c r="H287" s="1"/>
      <c r="I287" s="35"/>
      <c r="J287" s="1"/>
      <c r="K287" s="1"/>
      <c r="L287" s="32"/>
      <c r="M287" s="32"/>
      <c r="N287" s="32"/>
      <c r="O287" s="32"/>
      <c r="P287" s="32"/>
      <c r="Q287" s="32"/>
      <c r="R287" s="32"/>
      <c r="S287" s="32"/>
      <c r="T287" s="32"/>
      <c r="U287" s="32"/>
      <c r="V287" s="32"/>
      <c r="W287" s="32"/>
      <c r="X287" s="32"/>
      <c r="Y287" s="32"/>
      <c r="Z287" s="32"/>
      <c r="AA287" s="32"/>
      <c r="AB287" s="1"/>
      <c r="AC287" s="1"/>
      <c r="AD287" s="1"/>
      <c r="AE287" s="1"/>
      <c r="AF287" s="1"/>
      <c r="AG287" s="1"/>
      <c r="AH287" s="1"/>
      <c r="AI287" s="1"/>
      <c r="AJ287" s="37"/>
    </row>
    <row r="288" spans="1:36" ht="14.25" customHeight="1">
      <c r="A288" s="1"/>
      <c r="B288" s="32"/>
      <c r="C288" s="32"/>
      <c r="D288" s="33"/>
      <c r="E288" s="1"/>
      <c r="F288" s="34"/>
      <c r="G288" s="32"/>
      <c r="H288" s="1"/>
      <c r="I288" s="35"/>
      <c r="J288" s="1"/>
      <c r="K288" s="1"/>
      <c r="L288" s="32"/>
      <c r="M288" s="32"/>
      <c r="N288" s="32"/>
      <c r="O288" s="32"/>
      <c r="P288" s="32"/>
      <c r="Q288" s="32"/>
      <c r="R288" s="32"/>
      <c r="S288" s="32"/>
      <c r="T288" s="32"/>
      <c r="U288" s="32"/>
      <c r="V288" s="32"/>
      <c r="W288" s="32"/>
      <c r="X288" s="32"/>
      <c r="Y288" s="32"/>
      <c r="Z288" s="32"/>
      <c r="AA288" s="32"/>
      <c r="AB288" s="1"/>
      <c r="AC288" s="1"/>
      <c r="AD288" s="1"/>
      <c r="AE288" s="1"/>
      <c r="AF288" s="1"/>
      <c r="AG288" s="1"/>
      <c r="AH288" s="1"/>
      <c r="AI288" s="1"/>
      <c r="AJ288" s="37"/>
    </row>
    <row r="289" spans="1:36" ht="14.25" customHeight="1">
      <c r="A289" s="1"/>
      <c r="B289" s="32"/>
      <c r="C289" s="32"/>
      <c r="D289" s="33"/>
      <c r="E289" s="1"/>
      <c r="F289" s="34"/>
      <c r="G289" s="32"/>
      <c r="H289" s="1"/>
      <c r="I289" s="35"/>
      <c r="J289" s="1"/>
      <c r="K289" s="1"/>
      <c r="L289" s="32"/>
      <c r="M289" s="32"/>
      <c r="N289" s="32"/>
      <c r="O289" s="32"/>
      <c r="P289" s="32"/>
      <c r="Q289" s="32"/>
      <c r="R289" s="32"/>
      <c r="S289" s="32"/>
      <c r="T289" s="32"/>
      <c r="U289" s="32"/>
      <c r="V289" s="32"/>
      <c r="W289" s="32"/>
      <c r="X289" s="32"/>
      <c r="Y289" s="32"/>
      <c r="Z289" s="32"/>
      <c r="AA289" s="32"/>
      <c r="AB289" s="1"/>
      <c r="AC289" s="1"/>
      <c r="AD289" s="1"/>
      <c r="AE289" s="1"/>
      <c r="AF289" s="1"/>
      <c r="AG289" s="1"/>
      <c r="AH289" s="1"/>
      <c r="AI289" s="1"/>
      <c r="AJ289" s="37"/>
    </row>
    <row r="290" spans="1:36" ht="14.25" customHeight="1">
      <c r="A290" s="1"/>
      <c r="B290" s="32"/>
      <c r="C290" s="32"/>
      <c r="D290" s="33"/>
      <c r="E290" s="1"/>
      <c r="F290" s="34"/>
      <c r="G290" s="32"/>
      <c r="H290" s="1"/>
      <c r="I290" s="35"/>
      <c r="J290" s="1"/>
      <c r="K290" s="1"/>
      <c r="L290" s="32"/>
      <c r="M290" s="32"/>
      <c r="N290" s="32"/>
      <c r="O290" s="32"/>
      <c r="P290" s="32"/>
      <c r="Q290" s="32"/>
      <c r="R290" s="32"/>
      <c r="S290" s="32"/>
      <c r="T290" s="32"/>
      <c r="U290" s="32"/>
      <c r="V290" s="32"/>
      <c r="W290" s="32"/>
      <c r="X290" s="32"/>
      <c r="Y290" s="32"/>
      <c r="Z290" s="32"/>
      <c r="AA290" s="32"/>
      <c r="AB290" s="1"/>
      <c r="AC290" s="1"/>
      <c r="AD290" s="1"/>
      <c r="AE290" s="1"/>
      <c r="AF290" s="1"/>
      <c r="AG290" s="1"/>
      <c r="AH290" s="1"/>
      <c r="AI290" s="1"/>
      <c r="AJ290" s="37"/>
    </row>
    <row r="291" spans="1:36" ht="14.25" customHeight="1">
      <c r="A291" s="1"/>
      <c r="B291" s="32"/>
      <c r="C291" s="32"/>
      <c r="D291" s="33"/>
      <c r="E291" s="1"/>
      <c r="F291" s="34"/>
      <c r="G291" s="32"/>
      <c r="H291" s="1"/>
      <c r="I291" s="35"/>
      <c r="J291" s="1"/>
      <c r="K291" s="1"/>
      <c r="L291" s="32"/>
      <c r="M291" s="32"/>
      <c r="N291" s="32"/>
      <c r="O291" s="32"/>
      <c r="P291" s="32"/>
      <c r="Q291" s="32"/>
      <c r="R291" s="32"/>
      <c r="S291" s="32"/>
      <c r="T291" s="32"/>
      <c r="U291" s="32"/>
      <c r="V291" s="32"/>
      <c r="W291" s="32"/>
      <c r="X291" s="32"/>
      <c r="Y291" s="32"/>
      <c r="Z291" s="32"/>
      <c r="AA291" s="32"/>
      <c r="AB291" s="1"/>
      <c r="AC291" s="1"/>
      <c r="AD291" s="1"/>
      <c r="AE291" s="1"/>
      <c r="AF291" s="1"/>
      <c r="AG291" s="1"/>
      <c r="AH291" s="1"/>
      <c r="AI291" s="1"/>
      <c r="AJ291" s="37"/>
    </row>
    <row r="292" spans="1:36" ht="14.25" customHeight="1">
      <c r="A292" s="1"/>
      <c r="B292" s="32"/>
      <c r="C292" s="32"/>
      <c r="D292" s="33"/>
      <c r="E292" s="1"/>
      <c r="F292" s="34"/>
      <c r="G292" s="32"/>
      <c r="H292" s="1"/>
      <c r="I292" s="35"/>
      <c r="J292" s="1"/>
      <c r="K292" s="1"/>
      <c r="L292" s="32"/>
      <c r="M292" s="32"/>
      <c r="N292" s="32"/>
      <c r="O292" s="32"/>
      <c r="P292" s="32"/>
      <c r="Q292" s="32"/>
      <c r="R292" s="32"/>
      <c r="S292" s="32"/>
      <c r="T292" s="32"/>
      <c r="U292" s="32"/>
      <c r="V292" s="32"/>
      <c r="W292" s="32"/>
      <c r="X292" s="32"/>
      <c r="Y292" s="32"/>
      <c r="Z292" s="32"/>
      <c r="AA292" s="32"/>
      <c r="AB292" s="1"/>
      <c r="AC292" s="1"/>
      <c r="AD292" s="1"/>
      <c r="AE292" s="1"/>
      <c r="AF292" s="1"/>
      <c r="AG292" s="1"/>
      <c r="AH292" s="1"/>
      <c r="AI292" s="1"/>
      <c r="AJ292" s="37"/>
    </row>
    <row r="293" spans="1:36" ht="14.25" customHeight="1">
      <c r="A293" s="1"/>
      <c r="B293" s="32"/>
      <c r="C293" s="32"/>
      <c r="D293" s="33"/>
      <c r="E293" s="1"/>
      <c r="F293" s="34"/>
      <c r="G293" s="32"/>
      <c r="H293" s="1"/>
      <c r="I293" s="35"/>
      <c r="J293" s="1"/>
      <c r="K293" s="1"/>
      <c r="L293" s="32"/>
      <c r="M293" s="32"/>
      <c r="N293" s="32"/>
      <c r="O293" s="32"/>
      <c r="P293" s="32"/>
      <c r="Q293" s="32"/>
      <c r="R293" s="32"/>
      <c r="S293" s="32"/>
      <c r="T293" s="32"/>
      <c r="U293" s="32"/>
      <c r="V293" s="32"/>
      <c r="W293" s="32"/>
      <c r="X293" s="32"/>
      <c r="Y293" s="32"/>
      <c r="Z293" s="32"/>
      <c r="AA293" s="32"/>
      <c r="AB293" s="1"/>
      <c r="AC293" s="1"/>
      <c r="AD293" s="1"/>
      <c r="AE293" s="1"/>
      <c r="AF293" s="1"/>
      <c r="AG293" s="1"/>
      <c r="AH293" s="1"/>
      <c r="AI293" s="1"/>
      <c r="AJ293" s="37"/>
    </row>
    <row r="294" spans="1:36" ht="14.25" customHeight="1">
      <c r="A294" s="1"/>
      <c r="B294" s="32"/>
      <c r="C294" s="32"/>
      <c r="D294" s="33"/>
      <c r="E294" s="1"/>
      <c r="F294" s="34"/>
      <c r="G294" s="32"/>
      <c r="H294" s="1"/>
      <c r="I294" s="35"/>
      <c r="J294" s="1"/>
      <c r="K294" s="1"/>
      <c r="L294" s="32"/>
      <c r="M294" s="32"/>
      <c r="N294" s="32"/>
      <c r="O294" s="32"/>
      <c r="P294" s="32"/>
      <c r="Q294" s="32"/>
      <c r="R294" s="32"/>
      <c r="S294" s="32"/>
      <c r="T294" s="32"/>
      <c r="U294" s="32"/>
      <c r="V294" s="32"/>
      <c r="W294" s="32"/>
      <c r="X294" s="32"/>
      <c r="Y294" s="32"/>
      <c r="Z294" s="32"/>
      <c r="AA294" s="32"/>
      <c r="AB294" s="1"/>
      <c r="AC294" s="1"/>
      <c r="AD294" s="1"/>
      <c r="AE294" s="1"/>
      <c r="AF294" s="1"/>
      <c r="AG294" s="1"/>
      <c r="AH294" s="1"/>
      <c r="AI294" s="1"/>
      <c r="AJ294" s="37"/>
    </row>
    <row r="295" spans="1:36" ht="14.25" customHeight="1">
      <c r="A295" s="1"/>
      <c r="B295" s="32"/>
      <c r="C295" s="32"/>
      <c r="D295" s="33"/>
      <c r="E295" s="1"/>
      <c r="F295" s="34"/>
      <c r="G295" s="32"/>
      <c r="H295" s="1"/>
      <c r="I295" s="35"/>
      <c r="J295" s="1"/>
      <c r="K295" s="1"/>
      <c r="L295" s="32"/>
      <c r="M295" s="32"/>
      <c r="N295" s="32"/>
      <c r="O295" s="32"/>
      <c r="P295" s="32"/>
      <c r="Q295" s="32"/>
      <c r="R295" s="32"/>
      <c r="S295" s="32"/>
      <c r="T295" s="32"/>
      <c r="U295" s="32"/>
      <c r="V295" s="32"/>
      <c r="W295" s="32"/>
      <c r="X295" s="32"/>
      <c r="Y295" s="32"/>
      <c r="Z295" s="32"/>
      <c r="AA295" s="32"/>
      <c r="AB295" s="1"/>
      <c r="AC295" s="1"/>
      <c r="AD295" s="1"/>
      <c r="AE295" s="1"/>
      <c r="AF295" s="1"/>
      <c r="AG295" s="1"/>
      <c r="AH295" s="1"/>
      <c r="AI295" s="1"/>
      <c r="AJ295" s="37"/>
    </row>
    <row r="296" spans="1:36" ht="14.25" customHeight="1">
      <c r="A296" s="1"/>
      <c r="B296" s="32"/>
      <c r="C296" s="32"/>
      <c r="D296" s="33"/>
      <c r="E296" s="1"/>
      <c r="F296" s="34"/>
      <c r="G296" s="32"/>
      <c r="H296" s="1"/>
      <c r="I296" s="35"/>
      <c r="J296" s="1"/>
      <c r="K296" s="1"/>
      <c r="L296" s="32"/>
      <c r="M296" s="32"/>
      <c r="N296" s="32"/>
      <c r="O296" s="32"/>
      <c r="P296" s="32"/>
      <c r="Q296" s="32"/>
      <c r="R296" s="32"/>
      <c r="S296" s="32"/>
      <c r="T296" s="32"/>
      <c r="U296" s="32"/>
      <c r="V296" s="32"/>
      <c r="W296" s="32"/>
      <c r="X296" s="32"/>
      <c r="Y296" s="32"/>
      <c r="Z296" s="32"/>
      <c r="AA296" s="32"/>
      <c r="AB296" s="1"/>
      <c r="AC296" s="1"/>
      <c r="AD296" s="1"/>
      <c r="AE296" s="1"/>
      <c r="AF296" s="1"/>
      <c r="AG296" s="1"/>
      <c r="AH296" s="1"/>
      <c r="AI296" s="1"/>
      <c r="AJ296" s="37"/>
    </row>
    <row r="297" spans="1:36" ht="14.25" customHeight="1">
      <c r="A297" s="1"/>
      <c r="B297" s="32"/>
      <c r="C297" s="32"/>
      <c r="D297" s="33"/>
      <c r="E297" s="1"/>
      <c r="F297" s="34"/>
      <c r="G297" s="32"/>
      <c r="H297" s="1"/>
      <c r="I297" s="35"/>
      <c r="J297" s="1"/>
      <c r="K297" s="1"/>
      <c r="L297" s="32"/>
      <c r="M297" s="32"/>
      <c r="N297" s="32"/>
      <c r="O297" s="32"/>
      <c r="P297" s="32"/>
      <c r="Q297" s="32"/>
      <c r="R297" s="32"/>
      <c r="S297" s="32"/>
      <c r="T297" s="32"/>
      <c r="U297" s="32"/>
      <c r="V297" s="32"/>
      <c r="W297" s="32"/>
      <c r="X297" s="32"/>
      <c r="Y297" s="32"/>
      <c r="Z297" s="32"/>
      <c r="AA297" s="32"/>
      <c r="AB297" s="1"/>
      <c r="AC297" s="1"/>
      <c r="AD297" s="1"/>
      <c r="AE297" s="1"/>
      <c r="AF297" s="1"/>
      <c r="AG297" s="1"/>
      <c r="AH297" s="1"/>
      <c r="AI297" s="1"/>
      <c r="AJ297" s="37"/>
    </row>
    <row r="298" spans="1:36" ht="14.25" customHeight="1">
      <c r="A298" s="1"/>
      <c r="B298" s="32"/>
      <c r="C298" s="32"/>
      <c r="D298" s="33"/>
      <c r="E298" s="1"/>
      <c r="F298" s="34"/>
      <c r="G298" s="32"/>
      <c r="H298" s="1"/>
      <c r="I298" s="35"/>
      <c r="J298" s="1"/>
      <c r="K298" s="1"/>
      <c r="L298" s="32"/>
      <c r="M298" s="32"/>
      <c r="N298" s="32"/>
      <c r="O298" s="32"/>
      <c r="P298" s="32"/>
      <c r="Q298" s="32"/>
      <c r="R298" s="32"/>
      <c r="S298" s="32"/>
      <c r="T298" s="32"/>
      <c r="U298" s="32"/>
      <c r="V298" s="32"/>
      <c r="W298" s="32"/>
      <c r="X298" s="32"/>
      <c r="Y298" s="32"/>
      <c r="Z298" s="32"/>
      <c r="AA298" s="32"/>
      <c r="AB298" s="1"/>
      <c r="AC298" s="1"/>
      <c r="AD298" s="1"/>
      <c r="AE298" s="1"/>
      <c r="AF298" s="1"/>
      <c r="AG298" s="1"/>
      <c r="AH298" s="1"/>
      <c r="AI298" s="1"/>
      <c r="AJ298" s="37"/>
    </row>
    <row r="299" spans="1:36" ht="14.25" customHeight="1">
      <c r="A299" s="1"/>
      <c r="B299" s="32"/>
      <c r="C299" s="32"/>
      <c r="D299" s="33"/>
      <c r="E299" s="1"/>
      <c r="F299" s="34"/>
      <c r="G299" s="32"/>
      <c r="H299" s="1"/>
      <c r="I299" s="35"/>
      <c r="J299" s="1"/>
      <c r="K299" s="1"/>
      <c r="L299" s="32"/>
      <c r="M299" s="32"/>
      <c r="N299" s="32"/>
      <c r="O299" s="32"/>
      <c r="P299" s="32"/>
      <c r="Q299" s="32"/>
      <c r="R299" s="32"/>
      <c r="S299" s="32"/>
      <c r="T299" s="32"/>
      <c r="U299" s="32"/>
      <c r="V299" s="32"/>
      <c r="W299" s="32"/>
      <c r="X299" s="32"/>
      <c r="Y299" s="32"/>
      <c r="Z299" s="32"/>
      <c r="AA299" s="32"/>
      <c r="AB299" s="1"/>
      <c r="AC299" s="1"/>
      <c r="AD299" s="1"/>
      <c r="AE299" s="1"/>
      <c r="AF299" s="1"/>
      <c r="AG299" s="1"/>
      <c r="AH299" s="1"/>
      <c r="AI299" s="1"/>
      <c r="AJ299" s="37"/>
    </row>
    <row r="300" spans="1:36" ht="14.25" customHeight="1">
      <c r="A300" s="1"/>
      <c r="B300" s="32"/>
      <c r="C300" s="32"/>
      <c r="D300" s="33"/>
      <c r="E300" s="1"/>
      <c r="F300" s="34"/>
      <c r="G300" s="32"/>
      <c r="H300" s="1"/>
      <c r="I300" s="35"/>
      <c r="J300" s="1"/>
      <c r="K300" s="1"/>
      <c r="L300" s="32"/>
      <c r="M300" s="32"/>
      <c r="N300" s="32"/>
      <c r="O300" s="32"/>
      <c r="P300" s="32"/>
      <c r="Q300" s="32"/>
      <c r="R300" s="32"/>
      <c r="S300" s="32"/>
      <c r="T300" s="32"/>
      <c r="U300" s="32"/>
      <c r="V300" s="32"/>
      <c r="W300" s="32"/>
      <c r="X300" s="32"/>
      <c r="Y300" s="32"/>
      <c r="Z300" s="32"/>
      <c r="AA300" s="32"/>
      <c r="AB300" s="1"/>
      <c r="AC300" s="1"/>
      <c r="AD300" s="1"/>
      <c r="AE300" s="1"/>
      <c r="AF300" s="1"/>
      <c r="AG300" s="1"/>
      <c r="AH300" s="1"/>
      <c r="AI300" s="1"/>
      <c r="AJ300" s="37"/>
    </row>
    <row r="301" spans="1:36" ht="14.25" customHeight="1">
      <c r="A301" s="1"/>
      <c r="B301" s="32"/>
      <c r="C301" s="32"/>
      <c r="D301" s="33"/>
      <c r="E301" s="1"/>
      <c r="F301" s="34"/>
      <c r="G301" s="32"/>
      <c r="H301" s="1"/>
      <c r="I301" s="35"/>
      <c r="J301" s="1"/>
      <c r="K301" s="1"/>
      <c r="L301" s="32"/>
      <c r="M301" s="32"/>
      <c r="N301" s="32"/>
      <c r="O301" s="32"/>
      <c r="P301" s="32"/>
      <c r="Q301" s="32"/>
      <c r="R301" s="32"/>
      <c r="S301" s="32"/>
      <c r="T301" s="32"/>
      <c r="U301" s="32"/>
      <c r="V301" s="32"/>
      <c r="W301" s="32"/>
      <c r="X301" s="32"/>
      <c r="Y301" s="32"/>
      <c r="Z301" s="32"/>
      <c r="AA301" s="32"/>
      <c r="AB301" s="1"/>
      <c r="AC301" s="1"/>
      <c r="AD301" s="1"/>
      <c r="AE301" s="1"/>
      <c r="AF301" s="1"/>
      <c r="AG301" s="1"/>
      <c r="AH301" s="1"/>
      <c r="AI301" s="1"/>
      <c r="AJ301" s="37"/>
    </row>
    <row r="302" spans="1:36" ht="14.25" customHeight="1">
      <c r="A302" s="1"/>
      <c r="B302" s="32"/>
      <c r="C302" s="32"/>
      <c r="D302" s="33"/>
      <c r="E302" s="1"/>
      <c r="F302" s="34"/>
      <c r="G302" s="32"/>
      <c r="H302" s="1"/>
      <c r="I302" s="35"/>
      <c r="J302" s="1"/>
      <c r="K302" s="1"/>
      <c r="L302" s="32"/>
      <c r="M302" s="32"/>
      <c r="N302" s="32"/>
      <c r="O302" s="32"/>
      <c r="P302" s="32"/>
      <c r="Q302" s="32"/>
      <c r="R302" s="32"/>
      <c r="S302" s="32"/>
      <c r="T302" s="32"/>
      <c r="U302" s="32"/>
      <c r="V302" s="32"/>
      <c r="W302" s="32"/>
      <c r="X302" s="32"/>
      <c r="Y302" s="32"/>
      <c r="Z302" s="32"/>
      <c r="AA302" s="32"/>
      <c r="AB302" s="1"/>
      <c r="AC302" s="1"/>
      <c r="AD302" s="1"/>
      <c r="AE302" s="1"/>
      <c r="AF302" s="1"/>
      <c r="AG302" s="1"/>
      <c r="AH302" s="1"/>
      <c r="AI302" s="1"/>
      <c r="AJ302" s="37"/>
    </row>
    <row r="303" spans="1:36" ht="14.25" customHeight="1">
      <c r="A303" s="1"/>
      <c r="B303" s="32"/>
      <c r="C303" s="32"/>
      <c r="D303" s="33"/>
      <c r="E303" s="1"/>
      <c r="F303" s="34"/>
      <c r="G303" s="32"/>
      <c r="H303" s="1"/>
      <c r="I303" s="35"/>
      <c r="J303" s="1"/>
      <c r="K303" s="1"/>
      <c r="L303" s="32"/>
      <c r="M303" s="32"/>
      <c r="N303" s="32"/>
      <c r="O303" s="32"/>
      <c r="P303" s="32"/>
      <c r="Q303" s="32"/>
      <c r="R303" s="32"/>
      <c r="S303" s="32"/>
      <c r="T303" s="32"/>
      <c r="U303" s="32"/>
      <c r="V303" s="32"/>
      <c r="W303" s="32"/>
      <c r="X303" s="32"/>
      <c r="Y303" s="32"/>
      <c r="Z303" s="32"/>
      <c r="AA303" s="32"/>
      <c r="AB303" s="1"/>
      <c r="AC303" s="1"/>
      <c r="AD303" s="1"/>
      <c r="AE303" s="1"/>
      <c r="AF303" s="1"/>
      <c r="AG303" s="1"/>
      <c r="AH303" s="1"/>
      <c r="AI303" s="1"/>
      <c r="AJ303" s="37"/>
    </row>
    <row r="304" spans="1:36" ht="14.25" customHeight="1">
      <c r="A304" s="1"/>
      <c r="B304" s="32"/>
      <c r="C304" s="32"/>
      <c r="D304" s="33"/>
      <c r="E304" s="1"/>
      <c r="F304" s="34"/>
      <c r="G304" s="32"/>
      <c r="H304" s="1"/>
      <c r="I304" s="35"/>
      <c r="J304" s="1"/>
      <c r="K304" s="1"/>
      <c r="L304" s="32"/>
      <c r="M304" s="32"/>
      <c r="N304" s="32"/>
      <c r="O304" s="32"/>
      <c r="P304" s="32"/>
      <c r="Q304" s="32"/>
      <c r="R304" s="32"/>
      <c r="S304" s="32"/>
      <c r="T304" s="32"/>
      <c r="U304" s="32"/>
      <c r="V304" s="32"/>
      <c r="W304" s="32"/>
      <c r="X304" s="32"/>
      <c r="Y304" s="32"/>
      <c r="Z304" s="32"/>
      <c r="AA304" s="32"/>
      <c r="AB304" s="1"/>
      <c r="AC304" s="1"/>
      <c r="AD304" s="1"/>
      <c r="AE304" s="1"/>
      <c r="AF304" s="1"/>
      <c r="AG304" s="1"/>
      <c r="AH304" s="1"/>
      <c r="AI304" s="1"/>
      <c r="AJ304" s="37"/>
    </row>
    <row r="305" spans="1:36" ht="14.25" customHeight="1">
      <c r="A305" s="1"/>
      <c r="B305" s="32"/>
      <c r="C305" s="32"/>
      <c r="D305" s="33"/>
      <c r="E305" s="1"/>
      <c r="F305" s="34"/>
      <c r="G305" s="32"/>
      <c r="H305" s="1"/>
      <c r="I305" s="35"/>
      <c r="J305" s="1"/>
      <c r="K305" s="1"/>
      <c r="L305" s="32"/>
      <c r="M305" s="32"/>
      <c r="N305" s="32"/>
      <c r="O305" s="32"/>
      <c r="P305" s="32"/>
      <c r="Q305" s="32"/>
      <c r="R305" s="32"/>
      <c r="S305" s="32"/>
      <c r="T305" s="32"/>
      <c r="U305" s="32"/>
      <c r="V305" s="32"/>
      <c r="W305" s="32"/>
      <c r="X305" s="32"/>
      <c r="Y305" s="32"/>
      <c r="Z305" s="32"/>
      <c r="AA305" s="32"/>
      <c r="AB305" s="1"/>
      <c r="AC305" s="1"/>
      <c r="AD305" s="1"/>
      <c r="AE305" s="1"/>
      <c r="AF305" s="1"/>
      <c r="AG305" s="1"/>
      <c r="AH305" s="1"/>
      <c r="AI305" s="1"/>
      <c r="AJ305" s="37"/>
    </row>
    <row r="306" spans="1:36" ht="14.25" customHeight="1">
      <c r="A306" s="1"/>
      <c r="B306" s="32"/>
      <c r="C306" s="32"/>
      <c r="D306" s="33"/>
      <c r="E306" s="1"/>
      <c r="F306" s="34"/>
      <c r="G306" s="32"/>
      <c r="H306" s="1"/>
      <c r="I306" s="35"/>
      <c r="J306" s="1"/>
      <c r="K306" s="1"/>
      <c r="L306" s="32"/>
      <c r="M306" s="32"/>
      <c r="N306" s="32"/>
      <c r="O306" s="32"/>
      <c r="P306" s="32"/>
      <c r="Q306" s="32"/>
      <c r="R306" s="32"/>
      <c r="S306" s="32"/>
      <c r="T306" s="32"/>
      <c r="U306" s="32"/>
      <c r="V306" s="32"/>
      <c r="W306" s="32"/>
      <c r="X306" s="32"/>
      <c r="Y306" s="32"/>
      <c r="Z306" s="32"/>
      <c r="AA306" s="32"/>
      <c r="AB306" s="1"/>
      <c r="AC306" s="1"/>
      <c r="AD306" s="1"/>
      <c r="AE306" s="1"/>
      <c r="AF306" s="1"/>
      <c r="AG306" s="1"/>
      <c r="AH306" s="1"/>
      <c r="AI306" s="1"/>
      <c r="AJ306" s="37"/>
    </row>
    <row r="307" spans="1:36" ht="14.25" customHeight="1">
      <c r="A307" s="1"/>
      <c r="B307" s="32"/>
      <c r="C307" s="32"/>
      <c r="D307" s="33"/>
      <c r="E307" s="1"/>
      <c r="F307" s="34"/>
      <c r="G307" s="32"/>
      <c r="H307" s="1"/>
      <c r="I307" s="35"/>
      <c r="J307" s="1"/>
      <c r="K307" s="1"/>
      <c r="L307" s="32"/>
      <c r="M307" s="32"/>
      <c r="N307" s="32"/>
      <c r="O307" s="32"/>
      <c r="P307" s="32"/>
      <c r="Q307" s="32"/>
      <c r="R307" s="32"/>
      <c r="S307" s="32"/>
      <c r="T307" s="32"/>
      <c r="U307" s="32"/>
      <c r="V307" s="32"/>
      <c r="W307" s="32"/>
      <c r="X307" s="32"/>
      <c r="Y307" s="32"/>
      <c r="Z307" s="32"/>
      <c r="AA307" s="32"/>
      <c r="AB307" s="1"/>
      <c r="AC307" s="1"/>
      <c r="AD307" s="1"/>
      <c r="AE307" s="1"/>
      <c r="AF307" s="1"/>
      <c r="AG307" s="1"/>
      <c r="AH307" s="1"/>
      <c r="AI307" s="1"/>
      <c r="AJ307" s="37"/>
    </row>
    <row r="308" spans="1:36" ht="14.25" customHeight="1">
      <c r="A308" s="1"/>
      <c r="B308" s="32"/>
      <c r="C308" s="32"/>
      <c r="D308" s="33"/>
      <c r="E308" s="1"/>
      <c r="F308" s="34"/>
      <c r="G308" s="32"/>
      <c r="H308" s="1"/>
      <c r="I308" s="35"/>
      <c r="J308" s="1"/>
      <c r="K308" s="1"/>
      <c r="L308" s="32"/>
      <c r="M308" s="32"/>
      <c r="N308" s="32"/>
      <c r="O308" s="32"/>
      <c r="P308" s="32"/>
      <c r="Q308" s="32"/>
      <c r="R308" s="32"/>
      <c r="S308" s="32"/>
      <c r="T308" s="32"/>
      <c r="U308" s="32"/>
      <c r="V308" s="32"/>
      <c r="W308" s="32"/>
      <c r="X308" s="32"/>
      <c r="Y308" s="32"/>
      <c r="Z308" s="32"/>
      <c r="AA308" s="32"/>
      <c r="AB308" s="1"/>
      <c r="AC308" s="1"/>
      <c r="AD308" s="1"/>
      <c r="AE308" s="1"/>
      <c r="AF308" s="1"/>
      <c r="AG308" s="1"/>
      <c r="AH308" s="1"/>
      <c r="AI308" s="1"/>
      <c r="AJ308" s="37"/>
    </row>
    <row r="309" spans="1:36" ht="14.25" customHeight="1">
      <c r="A309" s="1"/>
      <c r="B309" s="32"/>
      <c r="C309" s="32"/>
      <c r="D309" s="33"/>
      <c r="E309" s="1"/>
      <c r="F309" s="34"/>
      <c r="G309" s="32"/>
      <c r="H309" s="1"/>
      <c r="I309" s="35"/>
      <c r="J309" s="1"/>
      <c r="K309" s="1"/>
      <c r="L309" s="32"/>
      <c r="M309" s="32"/>
      <c r="N309" s="32"/>
      <c r="O309" s="32"/>
      <c r="P309" s="32"/>
      <c r="Q309" s="32"/>
      <c r="R309" s="32"/>
      <c r="S309" s="32"/>
      <c r="T309" s="32"/>
      <c r="U309" s="32"/>
      <c r="V309" s="32"/>
      <c r="W309" s="32"/>
      <c r="X309" s="32"/>
      <c r="Y309" s="32"/>
      <c r="Z309" s="32"/>
      <c r="AA309" s="32"/>
      <c r="AB309" s="1"/>
      <c r="AC309" s="1"/>
      <c r="AD309" s="1"/>
      <c r="AE309" s="1"/>
      <c r="AF309" s="1"/>
      <c r="AG309" s="1"/>
      <c r="AH309" s="1"/>
      <c r="AI309" s="1"/>
      <c r="AJ309" s="37"/>
    </row>
    <row r="310" spans="1:36" ht="14.25" customHeight="1">
      <c r="A310" s="1"/>
      <c r="B310" s="32"/>
      <c r="C310" s="32"/>
      <c r="D310" s="33"/>
      <c r="E310" s="1"/>
      <c r="F310" s="34"/>
      <c r="G310" s="32"/>
      <c r="H310" s="1"/>
      <c r="I310" s="35"/>
      <c r="J310" s="1"/>
      <c r="K310" s="1"/>
      <c r="L310" s="32"/>
      <c r="M310" s="32"/>
      <c r="N310" s="32"/>
      <c r="O310" s="32"/>
      <c r="P310" s="32"/>
      <c r="Q310" s="32"/>
      <c r="R310" s="32"/>
      <c r="S310" s="32"/>
      <c r="T310" s="32"/>
      <c r="U310" s="32"/>
      <c r="V310" s="32"/>
      <c r="W310" s="32"/>
      <c r="X310" s="32"/>
      <c r="Y310" s="32"/>
      <c r="Z310" s="32"/>
      <c r="AA310" s="32"/>
      <c r="AB310" s="1"/>
      <c r="AC310" s="1"/>
      <c r="AD310" s="1"/>
      <c r="AE310" s="1"/>
      <c r="AF310" s="1"/>
      <c r="AG310" s="1"/>
      <c r="AH310" s="1"/>
      <c r="AI310" s="1"/>
      <c r="AJ310" s="37"/>
    </row>
    <row r="311" spans="1:36" ht="14.25" customHeight="1">
      <c r="A311" s="1"/>
      <c r="B311" s="32"/>
      <c r="C311" s="32"/>
      <c r="D311" s="33"/>
      <c r="E311" s="1"/>
      <c r="F311" s="34"/>
      <c r="G311" s="32"/>
      <c r="H311" s="1"/>
      <c r="I311" s="35"/>
      <c r="J311" s="1"/>
      <c r="K311" s="1"/>
      <c r="L311" s="32"/>
      <c r="M311" s="32"/>
      <c r="N311" s="32"/>
      <c r="O311" s="32"/>
      <c r="P311" s="32"/>
      <c r="Q311" s="32"/>
      <c r="R311" s="32"/>
      <c r="S311" s="32"/>
      <c r="T311" s="32"/>
      <c r="U311" s="32"/>
      <c r="V311" s="32"/>
      <c r="W311" s="32"/>
      <c r="X311" s="32"/>
      <c r="Y311" s="32"/>
      <c r="Z311" s="32"/>
      <c r="AA311" s="32"/>
      <c r="AB311" s="1"/>
      <c r="AC311" s="1"/>
      <c r="AD311" s="1"/>
      <c r="AE311" s="1"/>
      <c r="AF311" s="1"/>
      <c r="AG311" s="1"/>
      <c r="AH311" s="1"/>
      <c r="AI311" s="1"/>
      <c r="AJ311" s="37"/>
    </row>
    <row r="312" spans="1:36" ht="14.25" customHeight="1">
      <c r="A312" s="1"/>
      <c r="B312" s="32"/>
      <c r="C312" s="32"/>
      <c r="D312" s="33"/>
      <c r="E312" s="1"/>
      <c r="F312" s="34"/>
      <c r="G312" s="32"/>
      <c r="H312" s="1"/>
      <c r="I312" s="35"/>
      <c r="J312" s="1"/>
      <c r="K312" s="1"/>
      <c r="L312" s="32"/>
      <c r="M312" s="32"/>
      <c r="N312" s="32"/>
      <c r="O312" s="32"/>
      <c r="P312" s="32"/>
      <c r="Q312" s="32"/>
      <c r="R312" s="32"/>
      <c r="S312" s="32"/>
      <c r="T312" s="32"/>
      <c r="U312" s="32"/>
      <c r="V312" s="32"/>
      <c r="W312" s="32"/>
      <c r="X312" s="32"/>
      <c r="Y312" s="32"/>
      <c r="Z312" s="32"/>
      <c r="AA312" s="32"/>
      <c r="AB312" s="1"/>
      <c r="AC312" s="1"/>
      <c r="AD312" s="1"/>
      <c r="AE312" s="1"/>
      <c r="AF312" s="1"/>
      <c r="AG312" s="1"/>
      <c r="AH312" s="1"/>
      <c r="AI312" s="1"/>
      <c r="AJ312" s="37"/>
    </row>
    <row r="313" spans="1:36" ht="14.25" customHeight="1">
      <c r="A313" s="1"/>
      <c r="B313" s="32"/>
      <c r="C313" s="32"/>
      <c r="D313" s="33"/>
      <c r="E313" s="1"/>
      <c r="F313" s="34"/>
      <c r="G313" s="32"/>
      <c r="H313" s="1"/>
      <c r="I313" s="35"/>
      <c r="J313" s="1"/>
      <c r="K313" s="1"/>
      <c r="L313" s="32"/>
      <c r="M313" s="32"/>
      <c r="N313" s="32"/>
      <c r="O313" s="32"/>
      <c r="P313" s="32"/>
      <c r="Q313" s="32"/>
      <c r="R313" s="32"/>
      <c r="S313" s="32"/>
      <c r="T313" s="32"/>
      <c r="U313" s="32"/>
      <c r="V313" s="32"/>
      <c r="W313" s="32"/>
      <c r="X313" s="32"/>
      <c r="Y313" s="32"/>
      <c r="Z313" s="32"/>
      <c r="AA313" s="32"/>
      <c r="AB313" s="1"/>
      <c r="AC313" s="1"/>
      <c r="AD313" s="1"/>
      <c r="AE313" s="1"/>
      <c r="AF313" s="1"/>
      <c r="AG313" s="1"/>
      <c r="AH313" s="1"/>
      <c r="AI313" s="1"/>
      <c r="AJ313" s="37"/>
    </row>
    <row r="314" spans="1:36" ht="14.25" customHeight="1">
      <c r="A314" s="1"/>
      <c r="B314" s="32"/>
      <c r="C314" s="32"/>
      <c r="D314" s="33"/>
      <c r="E314" s="1"/>
      <c r="F314" s="34"/>
      <c r="G314" s="32"/>
      <c r="H314" s="1"/>
      <c r="I314" s="35"/>
      <c r="J314" s="1"/>
      <c r="K314" s="1"/>
      <c r="L314" s="32"/>
      <c r="M314" s="32"/>
      <c r="N314" s="32"/>
      <c r="O314" s="32"/>
      <c r="P314" s="32"/>
      <c r="Q314" s="32"/>
      <c r="R314" s="32"/>
      <c r="S314" s="32"/>
      <c r="T314" s="32"/>
      <c r="U314" s="32"/>
      <c r="V314" s="32"/>
      <c r="W314" s="32"/>
      <c r="X314" s="32"/>
      <c r="Y314" s="32"/>
      <c r="Z314" s="32"/>
      <c r="AA314" s="32"/>
      <c r="AB314" s="1"/>
      <c r="AC314" s="1"/>
      <c r="AD314" s="1"/>
      <c r="AE314" s="1"/>
      <c r="AF314" s="1"/>
      <c r="AG314" s="1"/>
      <c r="AH314" s="1"/>
      <c r="AI314" s="1"/>
      <c r="AJ314" s="37"/>
    </row>
    <row r="315" spans="1:36" ht="14.25" customHeight="1">
      <c r="A315" s="1"/>
      <c r="B315" s="32"/>
      <c r="C315" s="32"/>
      <c r="D315" s="33"/>
      <c r="E315" s="1"/>
      <c r="F315" s="34"/>
      <c r="G315" s="32"/>
      <c r="H315" s="1"/>
      <c r="I315" s="35"/>
      <c r="J315" s="1"/>
      <c r="K315" s="1"/>
      <c r="L315" s="32"/>
      <c r="M315" s="32"/>
      <c r="N315" s="32"/>
      <c r="O315" s="32"/>
      <c r="P315" s="32"/>
      <c r="Q315" s="32"/>
      <c r="R315" s="32"/>
      <c r="S315" s="32"/>
      <c r="T315" s="32"/>
      <c r="U315" s="32"/>
      <c r="V315" s="32"/>
      <c r="W315" s="32"/>
      <c r="X315" s="32"/>
      <c r="Y315" s="32"/>
      <c r="Z315" s="32"/>
      <c r="AA315" s="32"/>
      <c r="AB315" s="1"/>
      <c r="AC315" s="1"/>
      <c r="AD315" s="1"/>
      <c r="AE315" s="1"/>
      <c r="AF315" s="1"/>
      <c r="AG315" s="1"/>
      <c r="AH315" s="1"/>
      <c r="AI315" s="1"/>
      <c r="AJ315" s="37"/>
    </row>
    <row r="316" spans="1:36" ht="14.25" customHeight="1">
      <c r="A316" s="1"/>
      <c r="B316" s="32"/>
      <c r="C316" s="32"/>
      <c r="D316" s="33"/>
      <c r="E316" s="1"/>
      <c r="F316" s="34"/>
      <c r="G316" s="32"/>
      <c r="H316" s="1"/>
      <c r="I316" s="35"/>
      <c r="J316" s="1"/>
      <c r="K316" s="1"/>
      <c r="L316" s="32"/>
      <c r="M316" s="32"/>
      <c r="N316" s="32"/>
      <c r="O316" s="32"/>
      <c r="P316" s="32"/>
      <c r="Q316" s="32"/>
      <c r="R316" s="32"/>
      <c r="S316" s="32"/>
      <c r="T316" s="32"/>
      <c r="U316" s="32"/>
      <c r="V316" s="32"/>
      <c r="W316" s="32"/>
      <c r="X316" s="32"/>
      <c r="Y316" s="32"/>
      <c r="Z316" s="32"/>
      <c r="AA316" s="32"/>
      <c r="AB316" s="1"/>
      <c r="AC316" s="1"/>
      <c r="AD316" s="1"/>
      <c r="AE316" s="1"/>
      <c r="AF316" s="1"/>
      <c r="AG316" s="1"/>
      <c r="AH316" s="1"/>
      <c r="AI316" s="1"/>
      <c r="AJ316" s="37"/>
    </row>
    <row r="317" spans="1:36" ht="14.25" customHeight="1">
      <c r="A317" s="1"/>
      <c r="B317" s="32"/>
      <c r="C317" s="32"/>
      <c r="D317" s="33"/>
      <c r="E317" s="1"/>
      <c r="F317" s="34"/>
      <c r="G317" s="32"/>
      <c r="H317" s="1"/>
      <c r="I317" s="35"/>
      <c r="J317" s="1"/>
      <c r="K317" s="1"/>
      <c r="L317" s="32"/>
      <c r="M317" s="32"/>
      <c r="N317" s="32"/>
      <c r="O317" s="32"/>
      <c r="P317" s="32"/>
      <c r="Q317" s="32"/>
      <c r="R317" s="32"/>
      <c r="S317" s="32"/>
      <c r="T317" s="32"/>
      <c r="U317" s="32"/>
      <c r="V317" s="32"/>
      <c r="W317" s="32"/>
      <c r="X317" s="32"/>
      <c r="Y317" s="32"/>
      <c r="Z317" s="32"/>
      <c r="AA317" s="32"/>
      <c r="AB317" s="1"/>
      <c r="AC317" s="1"/>
      <c r="AD317" s="1"/>
      <c r="AE317" s="1"/>
      <c r="AF317" s="1"/>
      <c r="AG317" s="1"/>
      <c r="AH317" s="1"/>
      <c r="AI317" s="1"/>
      <c r="AJ317" s="37"/>
    </row>
    <row r="318" spans="1:36" ht="14.25" customHeight="1">
      <c r="A318" s="1"/>
      <c r="B318" s="32"/>
      <c r="C318" s="32"/>
      <c r="D318" s="33"/>
      <c r="E318" s="1"/>
      <c r="F318" s="34"/>
      <c r="G318" s="32"/>
      <c r="H318" s="1"/>
      <c r="I318" s="35"/>
      <c r="J318" s="1"/>
      <c r="K318" s="1"/>
      <c r="L318" s="32"/>
      <c r="M318" s="32"/>
      <c r="N318" s="32"/>
      <c r="O318" s="32"/>
      <c r="P318" s="32"/>
      <c r="Q318" s="32"/>
      <c r="R318" s="32"/>
      <c r="S318" s="32"/>
      <c r="T318" s="32"/>
      <c r="U318" s="32"/>
      <c r="V318" s="32"/>
      <c r="W318" s="32"/>
      <c r="X318" s="32"/>
      <c r="Y318" s="32"/>
      <c r="Z318" s="32"/>
      <c r="AA318" s="32"/>
      <c r="AB318" s="1"/>
      <c r="AC318" s="1"/>
      <c r="AD318" s="1"/>
      <c r="AE318" s="1"/>
      <c r="AF318" s="1"/>
      <c r="AG318" s="1"/>
      <c r="AH318" s="1"/>
      <c r="AI318" s="1"/>
      <c r="AJ318" s="37"/>
    </row>
    <row r="319" spans="1:36" ht="14.25" customHeight="1">
      <c r="A319" s="1"/>
      <c r="B319" s="32"/>
      <c r="C319" s="32"/>
      <c r="D319" s="33"/>
      <c r="E319" s="1"/>
      <c r="F319" s="34"/>
      <c r="G319" s="32"/>
      <c r="H319" s="1"/>
      <c r="I319" s="35"/>
      <c r="J319" s="1"/>
      <c r="K319" s="1"/>
      <c r="L319" s="32"/>
      <c r="M319" s="32"/>
      <c r="N319" s="32"/>
      <c r="O319" s="32"/>
      <c r="P319" s="32"/>
      <c r="Q319" s="32"/>
      <c r="R319" s="32"/>
      <c r="S319" s="32"/>
      <c r="T319" s="32"/>
      <c r="U319" s="32"/>
      <c r="V319" s="32"/>
      <c r="W319" s="32"/>
      <c r="X319" s="32"/>
      <c r="Y319" s="32"/>
      <c r="Z319" s="32"/>
      <c r="AA319" s="32"/>
      <c r="AB319" s="1"/>
      <c r="AC319" s="1"/>
      <c r="AD319" s="1"/>
      <c r="AE319" s="1"/>
      <c r="AF319" s="1"/>
      <c r="AG319" s="1"/>
      <c r="AH319" s="1"/>
      <c r="AI319" s="1"/>
      <c r="AJ319" s="37"/>
    </row>
    <row r="320" spans="1:36" ht="14.25" customHeight="1">
      <c r="A320" s="1"/>
      <c r="B320" s="32"/>
      <c r="C320" s="32"/>
      <c r="D320" s="33"/>
      <c r="E320" s="1"/>
      <c r="F320" s="34"/>
      <c r="G320" s="32"/>
      <c r="H320" s="1"/>
      <c r="I320" s="35"/>
      <c r="J320" s="1"/>
      <c r="K320" s="1"/>
      <c r="L320" s="32"/>
      <c r="M320" s="32"/>
      <c r="N320" s="32"/>
      <c r="O320" s="32"/>
      <c r="P320" s="32"/>
      <c r="Q320" s="32"/>
      <c r="R320" s="32"/>
      <c r="S320" s="32"/>
      <c r="T320" s="32"/>
      <c r="U320" s="32"/>
      <c r="V320" s="32"/>
      <c r="W320" s="32"/>
      <c r="X320" s="32"/>
      <c r="Y320" s="32"/>
      <c r="Z320" s="32"/>
      <c r="AA320" s="32"/>
      <c r="AB320" s="1"/>
      <c r="AC320" s="1"/>
      <c r="AD320" s="1"/>
      <c r="AE320" s="1"/>
      <c r="AF320" s="1"/>
      <c r="AG320" s="1"/>
      <c r="AH320" s="1"/>
      <c r="AI320" s="1"/>
      <c r="AJ320" s="37"/>
    </row>
    <row r="321" spans="1:36" ht="14.25" customHeight="1">
      <c r="A321" s="1"/>
      <c r="B321" s="32"/>
      <c r="C321" s="32"/>
      <c r="D321" s="33"/>
      <c r="E321" s="1"/>
      <c r="F321" s="34"/>
      <c r="G321" s="32"/>
      <c r="H321" s="1"/>
      <c r="I321" s="35"/>
      <c r="J321" s="1"/>
      <c r="K321" s="1"/>
      <c r="L321" s="32"/>
      <c r="M321" s="32"/>
      <c r="N321" s="32"/>
      <c r="O321" s="32"/>
      <c r="P321" s="32"/>
      <c r="Q321" s="32"/>
      <c r="R321" s="32"/>
      <c r="S321" s="32"/>
      <c r="T321" s="32"/>
      <c r="U321" s="32"/>
      <c r="V321" s="32"/>
      <c r="W321" s="32"/>
      <c r="X321" s="32"/>
      <c r="Y321" s="32"/>
      <c r="Z321" s="32"/>
      <c r="AA321" s="32"/>
      <c r="AB321" s="1"/>
      <c r="AC321" s="1"/>
      <c r="AD321" s="1"/>
      <c r="AE321" s="1"/>
      <c r="AF321" s="1"/>
      <c r="AG321" s="1"/>
      <c r="AH321" s="1"/>
      <c r="AI321" s="1"/>
      <c r="AJ321" s="37"/>
    </row>
    <row r="322" spans="1:36" ht="14.25" customHeight="1">
      <c r="A322" s="1"/>
      <c r="B322" s="32"/>
      <c r="C322" s="32"/>
      <c r="D322" s="33"/>
      <c r="E322" s="1"/>
      <c r="F322" s="34"/>
      <c r="G322" s="32"/>
      <c r="H322" s="1"/>
      <c r="I322" s="35"/>
      <c r="J322" s="1"/>
      <c r="K322" s="1"/>
      <c r="L322" s="32"/>
      <c r="M322" s="32"/>
      <c r="N322" s="32"/>
      <c r="O322" s="32"/>
      <c r="P322" s="32"/>
      <c r="Q322" s="32"/>
      <c r="R322" s="32"/>
      <c r="S322" s="32"/>
      <c r="T322" s="32"/>
      <c r="U322" s="32"/>
      <c r="V322" s="32"/>
      <c r="W322" s="32"/>
      <c r="X322" s="32"/>
      <c r="Y322" s="32"/>
      <c r="Z322" s="32"/>
      <c r="AA322" s="32"/>
      <c r="AB322" s="1"/>
      <c r="AC322" s="1"/>
      <c r="AD322" s="1"/>
      <c r="AE322" s="1"/>
      <c r="AF322" s="1"/>
      <c r="AG322" s="1"/>
      <c r="AH322" s="1"/>
      <c r="AI322" s="1"/>
      <c r="AJ322" s="37"/>
    </row>
    <row r="323" spans="1:36" ht="14.25" customHeight="1">
      <c r="A323" s="1"/>
      <c r="B323" s="32"/>
      <c r="C323" s="32"/>
      <c r="D323" s="33"/>
      <c r="E323" s="1"/>
      <c r="F323" s="34"/>
      <c r="G323" s="32"/>
      <c r="H323" s="1"/>
      <c r="I323" s="35"/>
      <c r="J323" s="1"/>
      <c r="K323" s="1"/>
      <c r="L323" s="32"/>
      <c r="M323" s="32"/>
      <c r="N323" s="32"/>
      <c r="O323" s="32"/>
      <c r="P323" s="32"/>
      <c r="Q323" s="32"/>
      <c r="R323" s="32"/>
      <c r="S323" s="32"/>
      <c r="T323" s="32"/>
      <c r="U323" s="32"/>
      <c r="V323" s="32"/>
      <c r="W323" s="32"/>
      <c r="X323" s="32"/>
      <c r="Y323" s="32"/>
      <c r="Z323" s="32"/>
      <c r="AA323" s="32"/>
      <c r="AB323" s="1"/>
      <c r="AC323" s="1"/>
      <c r="AD323" s="1"/>
      <c r="AE323" s="1"/>
      <c r="AF323" s="1"/>
      <c r="AG323" s="1"/>
      <c r="AH323" s="1"/>
      <c r="AI323" s="1"/>
      <c r="AJ323" s="37"/>
    </row>
    <row r="324" spans="1:36" ht="14.25" customHeight="1">
      <c r="A324" s="1"/>
      <c r="B324" s="32"/>
      <c r="C324" s="32"/>
      <c r="D324" s="33"/>
      <c r="E324" s="1"/>
      <c r="F324" s="34"/>
      <c r="G324" s="32"/>
      <c r="H324" s="1"/>
      <c r="I324" s="35"/>
      <c r="J324" s="1"/>
      <c r="K324" s="1"/>
      <c r="L324" s="32"/>
      <c r="M324" s="32"/>
      <c r="N324" s="32"/>
      <c r="O324" s="32"/>
      <c r="P324" s="32"/>
      <c r="Q324" s="32"/>
      <c r="R324" s="32"/>
      <c r="S324" s="32"/>
      <c r="T324" s="32"/>
      <c r="U324" s="32"/>
      <c r="V324" s="32"/>
      <c r="W324" s="32"/>
      <c r="X324" s="32"/>
      <c r="Y324" s="32"/>
      <c r="Z324" s="32"/>
      <c r="AA324" s="32"/>
      <c r="AB324" s="1"/>
      <c r="AC324" s="1"/>
      <c r="AD324" s="1"/>
      <c r="AE324" s="1"/>
      <c r="AF324" s="1"/>
      <c r="AG324" s="1"/>
      <c r="AH324" s="1"/>
      <c r="AI324" s="1"/>
      <c r="AJ324" s="37"/>
    </row>
    <row r="325" spans="1:36" ht="14.25" customHeight="1">
      <c r="A325" s="1"/>
      <c r="B325" s="32"/>
      <c r="C325" s="32"/>
      <c r="D325" s="33"/>
      <c r="E325" s="1"/>
      <c r="F325" s="34"/>
      <c r="G325" s="32"/>
      <c r="H325" s="1"/>
      <c r="I325" s="35"/>
      <c r="J325" s="1"/>
      <c r="K325" s="1"/>
      <c r="L325" s="32"/>
      <c r="M325" s="32"/>
      <c r="N325" s="32"/>
      <c r="O325" s="32"/>
      <c r="P325" s="32"/>
      <c r="Q325" s="32"/>
      <c r="R325" s="32"/>
      <c r="S325" s="32"/>
      <c r="T325" s="32"/>
      <c r="U325" s="32"/>
      <c r="V325" s="32"/>
      <c r="W325" s="32"/>
      <c r="X325" s="32"/>
      <c r="Y325" s="32"/>
      <c r="Z325" s="32"/>
      <c r="AA325" s="32"/>
      <c r="AB325" s="1"/>
      <c r="AC325" s="1"/>
      <c r="AD325" s="1"/>
      <c r="AE325" s="1"/>
      <c r="AF325" s="1"/>
      <c r="AG325" s="1"/>
      <c r="AH325" s="1"/>
      <c r="AI325" s="1"/>
      <c r="AJ325" s="37"/>
    </row>
    <row r="326" spans="1:36" ht="14.25" customHeight="1">
      <c r="A326" s="1"/>
      <c r="B326" s="32"/>
      <c r="C326" s="32"/>
      <c r="D326" s="33"/>
      <c r="E326" s="1"/>
      <c r="F326" s="34"/>
      <c r="G326" s="32"/>
      <c r="H326" s="1"/>
      <c r="I326" s="35"/>
      <c r="J326" s="1"/>
      <c r="K326" s="1"/>
      <c r="L326" s="32"/>
      <c r="M326" s="32"/>
      <c r="N326" s="32"/>
      <c r="O326" s="32"/>
      <c r="P326" s="32"/>
      <c r="Q326" s="32"/>
      <c r="R326" s="32"/>
      <c r="S326" s="32"/>
      <c r="T326" s="32"/>
      <c r="U326" s="32"/>
      <c r="V326" s="32"/>
      <c r="W326" s="32"/>
      <c r="X326" s="32"/>
      <c r="Y326" s="32"/>
      <c r="Z326" s="32"/>
      <c r="AA326" s="32"/>
      <c r="AB326" s="1"/>
      <c r="AC326" s="1"/>
      <c r="AD326" s="1"/>
      <c r="AE326" s="1"/>
      <c r="AF326" s="1"/>
      <c r="AG326" s="1"/>
      <c r="AH326" s="1"/>
      <c r="AI326" s="1"/>
      <c r="AJ326" s="37"/>
    </row>
    <row r="327" spans="1:36" ht="14.25" customHeight="1">
      <c r="A327" s="1"/>
      <c r="B327" s="32"/>
      <c r="C327" s="32"/>
      <c r="D327" s="33"/>
      <c r="E327" s="1"/>
      <c r="F327" s="34"/>
      <c r="G327" s="32"/>
      <c r="H327" s="1"/>
      <c r="I327" s="35"/>
      <c r="J327" s="1"/>
      <c r="K327" s="1"/>
      <c r="L327" s="32"/>
      <c r="M327" s="32"/>
      <c r="N327" s="32"/>
      <c r="O327" s="32"/>
      <c r="P327" s="32"/>
      <c r="Q327" s="32"/>
      <c r="R327" s="32"/>
      <c r="S327" s="32"/>
      <c r="T327" s="32"/>
      <c r="U327" s="32"/>
      <c r="V327" s="32"/>
      <c r="W327" s="32"/>
      <c r="X327" s="32"/>
      <c r="Y327" s="32"/>
      <c r="Z327" s="32"/>
      <c r="AA327" s="32"/>
      <c r="AB327" s="1"/>
      <c r="AC327" s="1"/>
      <c r="AD327" s="1"/>
      <c r="AE327" s="1"/>
      <c r="AF327" s="1"/>
      <c r="AG327" s="1"/>
      <c r="AH327" s="1"/>
      <c r="AI327" s="1"/>
      <c r="AJ327" s="37"/>
    </row>
    <row r="328" spans="1:36" ht="14.25" customHeight="1">
      <c r="A328" s="1"/>
      <c r="B328" s="32"/>
      <c r="C328" s="32"/>
      <c r="D328" s="33"/>
      <c r="E328" s="1"/>
      <c r="F328" s="34"/>
      <c r="G328" s="32"/>
      <c r="H328" s="1"/>
      <c r="I328" s="35"/>
      <c r="J328" s="1"/>
      <c r="K328" s="1"/>
      <c r="L328" s="32"/>
      <c r="M328" s="32"/>
      <c r="N328" s="32"/>
      <c r="O328" s="32"/>
      <c r="P328" s="32"/>
      <c r="Q328" s="32"/>
      <c r="R328" s="32"/>
      <c r="S328" s="32"/>
      <c r="T328" s="32"/>
      <c r="U328" s="32"/>
      <c r="V328" s="32"/>
      <c r="W328" s="32"/>
      <c r="X328" s="32"/>
      <c r="Y328" s="32"/>
      <c r="Z328" s="32"/>
      <c r="AA328" s="32"/>
      <c r="AB328" s="1"/>
      <c r="AC328" s="1"/>
      <c r="AD328" s="1"/>
      <c r="AE328" s="1"/>
      <c r="AF328" s="1"/>
      <c r="AG328" s="1"/>
      <c r="AH328" s="1"/>
      <c r="AI328" s="1"/>
      <c r="AJ328" s="37"/>
    </row>
    <row r="329" spans="1:36" ht="14.25" customHeight="1">
      <c r="A329" s="1"/>
      <c r="B329" s="32"/>
      <c r="C329" s="32"/>
      <c r="D329" s="33"/>
      <c r="E329" s="1"/>
      <c r="F329" s="34"/>
      <c r="G329" s="32"/>
      <c r="H329" s="1"/>
      <c r="I329" s="35"/>
      <c r="J329" s="1"/>
      <c r="K329" s="1"/>
      <c r="L329" s="32"/>
      <c r="M329" s="32"/>
      <c r="N329" s="32"/>
      <c r="O329" s="32"/>
      <c r="P329" s="32"/>
      <c r="Q329" s="32"/>
      <c r="R329" s="32"/>
      <c r="S329" s="32"/>
      <c r="T329" s="32"/>
      <c r="U329" s="32"/>
      <c r="V329" s="32"/>
      <c r="W329" s="32"/>
      <c r="X329" s="32"/>
      <c r="Y329" s="32"/>
      <c r="Z329" s="32"/>
      <c r="AA329" s="32"/>
      <c r="AB329" s="1"/>
      <c r="AC329" s="1"/>
      <c r="AD329" s="1"/>
      <c r="AE329" s="1"/>
      <c r="AF329" s="1"/>
      <c r="AG329" s="1"/>
      <c r="AH329" s="1"/>
      <c r="AI329" s="1"/>
      <c r="AJ329" s="37"/>
    </row>
    <row r="330" spans="1:36" ht="14.25" customHeight="1">
      <c r="A330" s="1"/>
      <c r="B330" s="32"/>
      <c r="C330" s="32"/>
      <c r="D330" s="33"/>
      <c r="E330" s="1"/>
      <c r="F330" s="34"/>
      <c r="G330" s="32"/>
      <c r="H330" s="1"/>
      <c r="I330" s="35"/>
      <c r="J330" s="1"/>
      <c r="K330" s="1"/>
      <c r="L330" s="32"/>
      <c r="M330" s="32"/>
      <c r="N330" s="32"/>
      <c r="O330" s="32"/>
      <c r="P330" s="32"/>
      <c r="Q330" s="32"/>
      <c r="R330" s="32"/>
      <c r="S330" s="32"/>
      <c r="T330" s="32"/>
      <c r="U330" s="32"/>
      <c r="V330" s="32"/>
      <c r="W330" s="32"/>
      <c r="X330" s="32"/>
      <c r="Y330" s="32"/>
      <c r="Z330" s="32"/>
      <c r="AA330" s="32"/>
      <c r="AB330" s="1"/>
      <c r="AC330" s="1"/>
      <c r="AD330" s="1"/>
      <c r="AE330" s="1"/>
      <c r="AF330" s="1"/>
      <c r="AG330" s="1"/>
      <c r="AH330" s="1"/>
      <c r="AI330" s="1"/>
      <c r="AJ330" s="37"/>
    </row>
    <row r="331" spans="1:36" ht="14.25" customHeight="1">
      <c r="A331" s="1"/>
      <c r="B331" s="32"/>
      <c r="C331" s="32"/>
      <c r="D331" s="33"/>
      <c r="E331" s="1"/>
      <c r="F331" s="34"/>
      <c r="G331" s="32"/>
      <c r="H331" s="1"/>
      <c r="I331" s="35"/>
      <c r="J331" s="1"/>
      <c r="K331" s="1"/>
      <c r="L331" s="32"/>
      <c r="M331" s="32"/>
      <c r="N331" s="32"/>
      <c r="O331" s="32"/>
      <c r="P331" s="32"/>
      <c r="Q331" s="32"/>
      <c r="R331" s="32"/>
      <c r="S331" s="32"/>
      <c r="T331" s="32"/>
      <c r="U331" s="32"/>
      <c r="V331" s="32"/>
      <c r="W331" s="32"/>
      <c r="X331" s="32"/>
      <c r="Y331" s="32"/>
      <c r="Z331" s="32"/>
      <c r="AA331" s="32"/>
      <c r="AB331" s="1"/>
      <c r="AC331" s="1"/>
      <c r="AD331" s="1"/>
      <c r="AE331" s="1"/>
      <c r="AF331" s="1"/>
      <c r="AG331" s="1"/>
      <c r="AH331" s="1"/>
      <c r="AI331" s="1"/>
      <c r="AJ331" s="37"/>
    </row>
    <row r="332" spans="1:36" ht="14.25" customHeight="1">
      <c r="A332" s="1"/>
      <c r="B332" s="32"/>
      <c r="C332" s="32"/>
      <c r="D332" s="33"/>
      <c r="E332" s="1"/>
      <c r="F332" s="34"/>
      <c r="G332" s="32"/>
      <c r="H332" s="1"/>
      <c r="I332" s="35"/>
      <c r="J332" s="1"/>
      <c r="K332" s="1"/>
      <c r="L332" s="32"/>
      <c r="M332" s="32"/>
      <c r="N332" s="32"/>
      <c r="O332" s="32"/>
      <c r="P332" s="32"/>
      <c r="Q332" s="32"/>
      <c r="R332" s="32"/>
      <c r="S332" s="32"/>
      <c r="T332" s="32"/>
      <c r="U332" s="32"/>
      <c r="V332" s="32"/>
      <c r="W332" s="32"/>
      <c r="X332" s="32"/>
      <c r="Y332" s="32"/>
      <c r="Z332" s="32"/>
      <c r="AA332" s="32"/>
      <c r="AB332" s="1"/>
      <c r="AC332" s="1"/>
      <c r="AD332" s="1"/>
      <c r="AE332" s="1"/>
      <c r="AF332" s="1"/>
      <c r="AG332" s="1"/>
      <c r="AH332" s="1"/>
      <c r="AI332" s="1"/>
      <c r="AJ332" s="37"/>
    </row>
    <row r="333" spans="1:36" ht="14.25" customHeight="1">
      <c r="A333" s="1"/>
      <c r="B333" s="32"/>
      <c r="C333" s="32"/>
      <c r="D333" s="33"/>
      <c r="E333" s="1"/>
      <c r="F333" s="34"/>
      <c r="G333" s="32"/>
      <c r="H333" s="1"/>
      <c r="I333" s="35"/>
      <c r="J333" s="1"/>
      <c r="K333" s="1"/>
      <c r="L333" s="32"/>
      <c r="M333" s="32"/>
      <c r="N333" s="32"/>
      <c r="O333" s="32"/>
      <c r="P333" s="32"/>
      <c r="Q333" s="32"/>
      <c r="R333" s="32"/>
      <c r="S333" s="32"/>
      <c r="T333" s="32"/>
      <c r="U333" s="32"/>
      <c r="V333" s="32"/>
      <c r="W333" s="32"/>
      <c r="X333" s="32"/>
      <c r="Y333" s="32"/>
      <c r="Z333" s="32"/>
      <c r="AA333" s="32"/>
      <c r="AB333" s="1"/>
      <c r="AC333" s="1"/>
      <c r="AD333" s="1"/>
      <c r="AE333" s="1"/>
      <c r="AF333" s="1"/>
      <c r="AG333" s="1"/>
      <c r="AH333" s="1"/>
      <c r="AI333" s="1"/>
      <c r="AJ333" s="37"/>
    </row>
    <row r="334" spans="1:36" ht="14.25" customHeight="1">
      <c r="A334" s="1"/>
      <c r="B334" s="32"/>
      <c r="C334" s="32"/>
      <c r="D334" s="33"/>
      <c r="E334" s="1"/>
      <c r="F334" s="34"/>
      <c r="G334" s="32"/>
      <c r="H334" s="1"/>
      <c r="I334" s="35"/>
      <c r="J334" s="1"/>
      <c r="K334" s="1"/>
      <c r="L334" s="32"/>
      <c r="M334" s="32"/>
      <c r="N334" s="32"/>
      <c r="O334" s="32"/>
      <c r="P334" s="32"/>
      <c r="Q334" s="32"/>
      <c r="R334" s="32"/>
      <c r="S334" s="32"/>
      <c r="T334" s="32"/>
      <c r="U334" s="32"/>
      <c r="V334" s="32"/>
      <c r="W334" s="32"/>
      <c r="X334" s="32"/>
      <c r="Y334" s="32"/>
      <c r="Z334" s="32"/>
      <c r="AA334" s="32"/>
      <c r="AB334" s="1"/>
      <c r="AC334" s="1"/>
      <c r="AD334" s="1"/>
      <c r="AE334" s="1"/>
      <c r="AF334" s="1"/>
      <c r="AG334" s="1"/>
      <c r="AH334" s="1"/>
      <c r="AI334" s="1"/>
      <c r="AJ334" s="37"/>
    </row>
    <row r="335" spans="1:36" ht="14.25" customHeight="1">
      <c r="A335" s="1"/>
      <c r="B335" s="32"/>
      <c r="C335" s="32"/>
      <c r="D335" s="33"/>
      <c r="E335" s="1"/>
      <c r="F335" s="34"/>
      <c r="G335" s="32"/>
      <c r="H335" s="1"/>
      <c r="I335" s="35"/>
      <c r="J335" s="1"/>
      <c r="K335" s="1"/>
      <c r="L335" s="32"/>
      <c r="M335" s="32"/>
      <c r="N335" s="32"/>
      <c r="O335" s="32"/>
      <c r="P335" s="32"/>
      <c r="Q335" s="32"/>
      <c r="R335" s="32"/>
      <c r="S335" s="32"/>
      <c r="T335" s="32"/>
      <c r="U335" s="32"/>
      <c r="V335" s="32"/>
      <c r="W335" s="32"/>
      <c r="X335" s="32"/>
      <c r="Y335" s="32"/>
      <c r="Z335" s="32"/>
      <c r="AA335" s="32"/>
      <c r="AB335" s="1"/>
      <c r="AC335" s="1"/>
      <c r="AD335" s="1"/>
      <c r="AE335" s="1"/>
      <c r="AF335" s="1"/>
      <c r="AG335" s="1"/>
      <c r="AH335" s="1"/>
      <c r="AI335" s="1"/>
      <c r="AJ335" s="37"/>
    </row>
    <row r="336" spans="1:36" ht="14.25" customHeight="1">
      <c r="A336" s="1"/>
      <c r="B336" s="32"/>
      <c r="C336" s="32"/>
      <c r="D336" s="33"/>
      <c r="E336" s="1"/>
      <c r="F336" s="34"/>
      <c r="G336" s="32"/>
      <c r="H336" s="1"/>
      <c r="I336" s="35"/>
      <c r="J336" s="1"/>
      <c r="K336" s="1"/>
      <c r="L336" s="32"/>
      <c r="M336" s="32"/>
      <c r="N336" s="32"/>
      <c r="O336" s="32"/>
      <c r="P336" s="32"/>
      <c r="Q336" s="32"/>
      <c r="R336" s="32"/>
      <c r="S336" s="32"/>
      <c r="T336" s="32"/>
      <c r="U336" s="32"/>
      <c r="V336" s="32"/>
      <c r="W336" s="32"/>
      <c r="X336" s="32"/>
      <c r="Y336" s="32"/>
      <c r="Z336" s="32"/>
      <c r="AA336" s="32"/>
      <c r="AB336" s="1"/>
      <c r="AC336" s="1"/>
      <c r="AD336" s="1"/>
      <c r="AE336" s="1"/>
      <c r="AF336" s="1"/>
      <c r="AG336" s="1"/>
      <c r="AH336" s="1"/>
      <c r="AI336" s="1"/>
      <c r="AJ336" s="37"/>
    </row>
    <row r="337" spans="1:36" ht="14.25" customHeight="1">
      <c r="A337" s="1"/>
      <c r="B337" s="32"/>
      <c r="C337" s="32"/>
      <c r="D337" s="33"/>
      <c r="E337" s="1"/>
      <c r="F337" s="34"/>
      <c r="G337" s="32"/>
      <c r="H337" s="1"/>
      <c r="I337" s="35"/>
      <c r="J337" s="1"/>
      <c r="K337" s="1"/>
      <c r="L337" s="32"/>
      <c r="M337" s="32"/>
      <c r="N337" s="32"/>
      <c r="O337" s="32"/>
      <c r="P337" s="32"/>
      <c r="Q337" s="32"/>
      <c r="R337" s="32"/>
      <c r="S337" s="32"/>
      <c r="T337" s="32"/>
      <c r="U337" s="32"/>
      <c r="V337" s="32"/>
      <c r="W337" s="32"/>
      <c r="X337" s="32"/>
      <c r="Y337" s="32"/>
      <c r="Z337" s="32"/>
      <c r="AA337" s="32"/>
      <c r="AB337" s="1"/>
      <c r="AC337" s="1"/>
      <c r="AD337" s="1"/>
      <c r="AE337" s="1"/>
      <c r="AF337" s="1"/>
      <c r="AG337" s="1"/>
      <c r="AH337" s="1"/>
      <c r="AI337" s="1"/>
      <c r="AJ337" s="37"/>
    </row>
    <row r="338" spans="1:36" ht="14.25" customHeight="1">
      <c r="A338" s="1"/>
      <c r="B338" s="32"/>
      <c r="C338" s="32"/>
      <c r="D338" s="33"/>
      <c r="E338" s="1"/>
      <c r="F338" s="34"/>
      <c r="G338" s="32"/>
      <c r="H338" s="1"/>
      <c r="I338" s="35"/>
      <c r="J338" s="1"/>
      <c r="K338" s="1"/>
      <c r="L338" s="32"/>
      <c r="M338" s="32"/>
      <c r="N338" s="32"/>
      <c r="O338" s="32"/>
      <c r="P338" s="32"/>
      <c r="Q338" s="32"/>
      <c r="R338" s="32"/>
      <c r="S338" s="32"/>
      <c r="T338" s="32"/>
      <c r="U338" s="32"/>
      <c r="V338" s="32"/>
      <c r="W338" s="32"/>
      <c r="X338" s="32"/>
      <c r="Y338" s="32"/>
      <c r="Z338" s="32"/>
      <c r="AA338" s="32"/>
      <c r="AB338" s="1"/>
      <c r="AC338" s="1"/>
      <c r="AD338" s="1"/>
      <c r="AE338" s="1"/>
      <c r="AF338" s="1"/>
      <c r="AG338" s="1"/>
      <c r="AH338" s="1"/>
      <c r="AI338" s="1"/>
      <c r="AJ338" s="37"/>
    </row>
    <row r="339" spans="1:36" ht="14.25" customHeight="1">
      <c r="A339" s="1"/>
      <c r="B339" s="32"/>
      <c r="C339" s="32"/>
      <c r="D339" s="33"/>
      <c r="E339" s="1"/>
      <c r="F339" s="34"/>
      <c r="G339" s="32"/>
      <c r="H339" s="1"/>
      <c r="I339" s="35"/>
      <c r="J339" s="1"/>
      <c r="K339" s="1"/>
      <c r="L339" s="32"/>
      <c r="M339" s="32"/>
      <c r="N339" s="32"/>
      <c r="O339" s="32"/>
      <c r="P339" s="32"/>
      <c r="Q339" s="32"/>
      <c r="R339" s="32"/>
      <c r="S339" s="32"/>
      <c r="T339" s="32"/>
      <c r="U339" s="32"/>
      <c r="V339" s="32"/>
      <c r="W339" s="32"/>
      <c r="X339" s="32"/>
      <c r="Y339" s="32"/>
      <c r="Z339" s="32"/>
      <c r="AA339" s="32"/>
      <c r="AB339" s="1"/>
      <c r="AC339" s="1"/>
      <c r="AD339" s="1"/>
      <c r="AE339" s="1"/>
      <c r="AF339" s="1"/>
      <c r="AG339" s="1"/>
      <c r="AH339" s="1"/>
      <c r="AI339" s="1"/>
      <c r="AJ339" s="37"/>
    </row>
    <row r="340" spans="1:36" ht="14.25" customHeight="1">
      <c r="A340" s="1"/>
      <c r="B340" s="32"/>
      <c r="C340" s="32"/>
      <c r="D340" s="33"/>
      <c r="E340" s="1"/>
      <c r="F340" s="34"/>
      <c r="G340" s="32"/>
      <c r="H340" s="1"/>
      <c r="I340" s="35"/>
      <c r="J340" s="1"/>
      <c r="K340" s="1"/>
      <c r="L340" s="32"/>
      <c r="M340" s="32"/>
      <c r="N340" s="32"/>
      <c r="O340" s="32"/>
      <c r="P340" s="32"/>
      <c r="Q340" s="32"/>
      <c r="R340" s="32"/>
      <c r="S340" s="32"/>
      <c r="T340" s="32"/>
      <c r="U340" s="32"/>
      <c r="V340" s="32"/>
      <c r="W340" s="32"/>
      <c r="X340" s="32"/>
      <c r="Y340" s="32"/>
      <c r="Z340" s="32"/>
      <c r="AA340" s="32"/>
      <c r="AB340" s="1"/>
      <c r="AC340" s="1"/>
      <c r="AD340" s="1"/>
      <c r="AE340" s="1"/>
      <c r="AF340" s="1"/>
      <c r="AG340" s="1"/>
      <c r="AH340" s="1"/>
      <c r="AI340" s="1"/>
      <c r="AJ340" s="37"/>
    </row>
    <row r="341" spans="1:36" ht="14.25" customHeight="1">
      <c r="A341" s="1"/>
      <c r="B341" s="32"/>
      <c r="C341" s="32"/>
      <c r="D341" s="33"/>
      <c r="E341" s="1"/>
      <c r="F341" s="34"/>
      <c r="G341" s="32"/>
      <c r="H341" s="1"/>
      <c r="I341" s="35"/>
      <c r="J341" s="1"/>
      <c r="K341" s="1"/>
      <c r="L341" s="32"/>
      <c r="M341" s="32"/>
      <c r="N341" s="32"/>
      <c r="O341" s="32"/>
      <c r="P341" s="32"/>
      <c r="Q341" s="32"/>
      <c r="R341" s="32"/>
      <c r="S341" s="32"/>
      <c r="T341" s="32"/>
      <c r="U341" s="32"/>
      <c r="V341" s="32"/>
      <c r="W341" s="32"/>
      <c r="X341" s="32"/>
      <c r="Y341" s="32"/>
      <c r="Z341" s="32"/>
      <c r="AA341" s="32"/>
      <c r="AB341" s="1"/>
      <c r="AC341" s="1"/>
      <c r="AD341" s="1"/>
      <c r="AE341" s="1"/>
      <c r="AF341" s="1"/>
      <c r="AG341" s="1"/>
      <c r="AH341" s="1"/>
      <c r="AI341" s="1"/>
      <c r="AJ341" s="37"/>
    </row>
    <row r="342" spans="1:36" ht="14.25" customHeight="1">
      <c r="A342" s="1"/>
      <c r="B342" s="32"/>
      <c r="C342" s="32"/>
      <c r="D342" s="33"/>
      <c r="E342" s="1"/>
      <c r="F342" s="34"/>
      <c r="G342" s="32"/>
      <c r="H342" s="1"/>
      <c r="I342" s="35"/>
      <c r="J342" s="1"/>
      <c r="K342" s="1"/>
      <c r="L342" s="32"/>
      <c r="M342" s="32"/>
      <c r="N342" s="32"/>
      <c r="O342" s="32"/>
      <c r="P342" s="32"/>
      <c r="Q342" s="32"/>
      <c r="R342" s="32"/>
      <c r="S342" s="32"/>
      <c r="T342" s="32"/>
      <c r="U342" s="32"/>
      <c r="V342" s="32"/>
      <c r="W342" s="32"/>
      <c r="X342" s="32"/>
      <c r="Y342" s="32"/>
      <c r="Z342" s="32"/>
      <c r="AA342" s="32"/>
      <c r="AB342" s="1"/>
      <c r="AC342" s="1"/>
      <c r="AD342" s="1"/>
      <c r="AE342" s="1"/>
      <c r="AF342" s="1"/>
      <c r="AG342" s="1"/>
      <c r="AH342" s="1"/>
      <c r="AI342" s="1"/>
      <c r="AJ342" s="37"/>
    </row>
    <row r="343" spans="1:36" ht="14.25" customHeight="1">
      <c r="A343" s="1"/>
      <c r="B343" s="32"/>
      <c r="C343" s="32"/>
      <c r="D343" s="33"/>
      <c r="E343" s="1"/>
      <c r="F343" s="34"/>
      <c r="G343" s="32"/>
      <c r="H343" s="1"/>
      <c r="I343" s="35"/>
      <c r="J343" s="1"/>
      <c r="K343" s="1"/>
      <c r="L343" s="32"/>
      <c r="M343" s="32"/>
      <c r="N343" s="32"/>
      <c r="O343" s="32"/>
      <c r="P343" s="32"/>
      <c r="Q343" s="32"/>
      <c r="R343" s="32"/>
      <c r="S343" s="32"/>
      <c r="T343" s="32"/>
      <c r="U343" s="32"/>
      <c r="V343" s="32"/>
      <c r="W343" s="32"/>
      <c r="X343" s="32"/>
      <c r="Y343" s="32"/>
      <c r="Z343" s="32"/>
      <c r="AA343" s="32"/>
      <c r="AB343" s="1"/>
      <c r="AC343" s="1"/>
      <c r="AD343" s="1"/>
      <c r="AE343" s="1"/>
      <c r="AF343" s="1"/>
      <c r="AG343" s="1"/>
      <c r="AH343" s="1"/>
      <c r="AI343" s="1"/>
      <c r="AJ343" s="37"/>
    </row>
    <row r="344" spans="1:36" ht="14.25" customHeight="1">
      <c r="A344" s="1"/>
      <c r="B344" s="32"/>
      <c r="C344" s="32"/>
      <c r="D344" s="33"/>
      <c r="E344" s="1"/>
      <c r="F344" s="34"/>
      <c r="G344" s="32"/>
      <c r="H344" s="1"/>
      <c r="I344" s="35"/>
      <c r="J344" s="1"/>
      <c r="K344" s="1"/>
      <c r="L344" s="32"/>
      <c r="M344" s="32"/>
      <c r="N344" s="32"/>
      <c r="O344" s="32"/>
      <c r="P344" s="32"/>
      <c r="Q344" s="32"/>
      <c r="R344" s="32"/>
      <c r="S344" s="32"/>
      <c r="T344" s="32"/>
      <c r="U344" s="32"/>
      <c r="V344" s="32"/>
      <c r="W344" s="32"/>
      <c r="X344" s="32"/>
      <c r="Y344" s="32"/>
      <c r="Z344" s="32"/>
      <c r="AA344" s="32"/>
      <c r="AB344" s="1"/>
      <c r="AC344" s="1"/>
      <c r="AD344" s="1"/>
      <c r="AE344" s="1"/>
      <c r="AF344" s="1"/>
      <c r="AG344" s="1"/>
      <c r="AH344" s="1"/>
      <c r="AI344" s="1"/>
      <c r="AJ344" s="37"/>
    </row>
    <row r="345" spans="1:36" ht="14.25" customHeight="1">
      <c r="A345" s="1"/>
      <c r="B345" s="32"/>
      <c r="C345" s="32"/>
      <c r="D345" s="33"/>
      <c r="E345" s="1"/>
      <c r="F345" s="34"/>
      <c r="G345" s="32"/>
      <c r="H345" s="1"/>
      <c r="I345" s="35"/>
      <c r="J345" s="1"/>
      <c r="K345" s="1"/>
      <c r="L345" s="32"/>
      <c r="M345" s="32"/>
      <c r="N345" s="32"/>
      <c r="O345" s="32"/>
      <c r="P345" s="32"/>
      <c r="Q345" s="32"/>
      <c r="R345" s="32"/>
      <c r="S345" s="32"/>
      <c r="T345" s="32"/>
      <c r="U345" s="32"/>
      <c r="V345" s="32"/>
      <c r="W345" s="32"/>
      <c r="X345" s="32"/>
      <c r="Y345" s="32"/>
      <c r="Z345" s="32"/>
      <c r="AA345" s="32"/>
      <c r="AB345" s="1"/>
      <c r="AC345" s="1"/>
      <c r="AD345" s="1"/>
      <c r="AE345" s="1"/>
      <c r="AF345" s="1"/>
      <c r="AG345" s="1"/>
      <c r="AH345" s="1"/>
      <c r="AI345" s="1"/>
      <c r="AJ345" s="37"/>
    </row>
    <row r="346" spans="1:36" ht="14.25" customHeight="1">
      <c r="A346" s="1"/>
      <c r="B346" s="32"/>
      <c r="C346" s="32"/>
      <c r="D346" s="33"/>
      <c r="E346" s="1"/>
      <c r="F346" s="34"/>
      <c r="G346" s="32"/>
      <c r="H346" s="1"/>
      <c r="I346" s="35"/>
      <c r="J346" s="1"/>
      <c r="K346" s="1"/>
      <c r="L346" s="32"/>
      <c r="M346" s="32"/>
      <c r="N346" s="32"/>
      <c r="O346" s="32"/>
      <c r="P346" s="32"/>
      <c r="Q346" s="32"/>
      <c r="R346" s="32"/>
      <c r="S346" s="32"/>
      <c r="T346" s="32"/>
      <c r="U346" s="32"/>
      <c r="V346" s="32"/>
      <c r="W346" s="32"/>
      <c r="X346" s="32"/>
      <c r="Y346" s="32"/>
      <c r="Z346" s="32"/>
      <c r="AA346" s="32"/>
      <c r="AB346" s="1"/>
      <c r="AC346" s="1"/>
      <c r="AD346" s="1"/>
      <c r="AE346" s="1"/>
      <c r="AF346" s="1"/>
      <c r="AG346" s="1"/>
      <c r="AH346" s="1"/>
      <c r="AI346" s="1"/>
      <c r="AJ346" s="37"/>
    </row>
    <row r="347" spans="1:36" ht="14.25" customHeight="1">
      <c r="A347" s="1"/>
      <c r="B347" s="32"/>
      <c r="C347" s="32"/>
      <c r="D347" s="33"/>
      <c r="E347" s="1"/>
      <c r="F347" s="34"/>
      <c r="G347" s="32"/>
      <c r="H347" s="1"/>
      <c r="I347" s="35"/>
      <c r="J347" s="1"/>
      <c r="K347" s="1"/>
      <c r="L347" s="32"/>
      <c r="M347" s="32"/>
      <c r="N347" s="32"/>
      <c r="O347" s="32"/>
      <c r="P347" s="32"/>
      <c r="Q347" s="32"/>
      <c r="R347" s="32"/>
      <c r="S347" s="32"/>
      <c r="T347" s="32"/>
      <c r="U347" s="32"/>
      <c r="V347" s="32"/>
      <c r="W347" s="32"/>
      <c r="X347" s="32"/>
      <c r="Y347" s="32"/>
      <c r="Z347" s="32"/>
      <c r="AA347" s="32"/>
      <c r="AB347" s="1"/>
      <c r="AC347" s="1"/>
      <c r="AD347" s="1"/>
      <c r="AE347" s="1"/>
      <c r="AF347" s="1"/>
      <c r="AG347" s="1"/>
      <c r="AH347" s="1"/>
      <c r="AI347" s="1"/>
      <c r="AJ347" s="37"/>
    </row>
    <row r="348" spans="1:36" ht="14.25" customHeight="1">
      <c r="A348" s="1"/>
      <c r="B348" s="32"/>
      <c r="C348" s="32"/>
      <c r="D348" s="33"/>
      <c r="E348" s="1"/>
      <c r="F348" s="34"/>
      <c r="G348" s="32"/>
      <c r="H348" s="1"/>
      <c r="I348" s="35"/>
      <c r="J348" s="1"/>
      <c r="K348" s="1"/>
      <c r="L348" s="32"/>
      <c r="M348" s="32"/>
      <c r="N348" s="32"/>
      <c r="O348" s="32"/>
      <c r="P348" s="32"/>
      <c r="Q348" s="32"/>
      <c r="R348" s="32"/>
      <c r="S348" s="32"/>
      <c r="T348" s="32"/>
      <c r="U348" s="32"/>
      <c r="V348" s="32"/>
      <c r="W348" s="32"/>
      <c r="X348" s="32"/>
      <c r="Y348" s="32"/>
      <c r="Z348" s="32"/>
      <c r="AA348" s="32"/>
      <c r="AB348" s="1"/>
      <c r="AC348" s="1"/>
      <c r="AD348" s="1"/>
      <c r="AE348" s="1"/>
      <c r="AF348" s="1"/>
      <c r="AG348" s="1"/>
      <c r="AH348" s="1"/>
      <c r="AI348" s="1"/>
      <c r="AJ348" s="37"/>
    </row>
    <row r="349" spans="1:36" ht="14.25" customHeight="1">
      <c r="A349" s="1"/>
      <c r="B349" s="32"/>
      <c r="C349" s="32"/>
      <c r="D349" s="33"/>
      <c r="E349" s="1"/>
      <c r="F349" s="34"/>
      <c r="G349" s="32"/>
      <c r="H349" s="1"/>
      <c r="I349" s="35"/>
      <c r="J349" s="1"/>
      <c r="K349" s="1"/>
      <c r="L349" s="32"/>
      <c r="M349" s="32"/>
      <c r="N349" s="32"/>
      <c r="O349" s="32"/>
      <c r="P349" s="32"/>
      <c r="Q349" s="32"/>
      <c r="R349" s="32"/>
      <c r="S349" s="32"/>
      <c r="T349" s="32"/>
      <c r="U349" s="32"/>
      <c r="V349" s="32"/>
      <c r="W349" s="32"/>
      <c r="X349" s="32"/>
      <c r="Y349" s="32"/>
      <c r="Z349" s="32"/>
      <c r="AA349" s="32"/>
      <c r="AB349" s="1"/>
      <c r="AC349" s="1"/>
      <c r="AD349" s="1"/>
      <c r="AE349" s="1"/>
      <c r="AF349" s="1"/>
      <c r="AG349" s="1"/>
      <c r="AH349" s="1"/>
      <c r="AI349" s="1"/>
      <c r="AJ349" s="37"/>
    </row>
    <row r="350" spans="1:36" ht="14.25" customHeight="1">
      <c r="A350" s="1"/>
      <c r="B350" s="32"/>
      <c r="C350" s="32"/>
      <c r="D350" s="33"/>
      <c r="E350" s="1"/>
      <c r="F350" s="34"/>
      <c r="G350" s="32"/>
      <c r="H350" s="1"/>
      <c r="I350" s="35"/>
      <c r="J350" s="1"/>
      <c r="K350" s="1"/>
      <c r="L350" s="32"/>
      <c r="M350" s="32"/>
      <c r="N350" s="32"/>
      <c r="O350" s="32"/>
      <c r="P350" s="32"/>
      <c r="Q350" s="32"/>
      <c r="R350" s="32"/>
      <c r="S350" s="32"/>
      <c r="T350" s="32"/>
      <c r="U350" s="32"/>
      <c r="V350" s="32"/>
      <c r="W350" s="32"/>
      <c r="X350" s="32"/>
      <c r="Y350" s="32"/>
      <c r="Z350" s="32"/>
      <c r="AA350" s="32"/>
      <c r="AB350" s="1"/>
      <c r="AC350" s="1"/>
      <c r="AD350" s="1"/>
      <c r="AE350" s="1"/>
      <c r="AF350" s="1"/>
      <c r="AG350" s="1"/>
      <c r="AH350" s="1"/>
      <c r="AI350" s="1"/>
      <c r="AJ350" s="37"/>
    </row>
    <row r="351" spans="1:36" ht="14.25" customHeight="1">
      <c r="A351" s="1"/>
      <c r="B351" s="32"/>
      <c r="C351" s="32"/>
      <c r="D351" s="33"/>
      <c r="E351" s="1"/>
      <c r="F351" s="34"/>
      <c r="G351" s="32"/>
      <c r="H351" s="1"/>
      <c r="I351" s="35"/>
      <c r="J351" s="1"/>
      <c r="K351" s="1"/>
      <c r="L351" s="32"/>
      <c r="M351" s="32"/>
      <c r="N351" s="32"/>
      <c r="O351" s="32"/>
      <c r="P351" s="32"/>
      <c r="Q351" s="32"/>
      <c r="R351" s="32"/>
      <c r="S351" s="32"/>
      <c r="T351" s="32"/>
      <c r="U351" s="32"/>
      <c r="V351" s="32"/>
      <c r="W351" s="32"/>
      <c r="X351" s="32"/>
      <c r="Y351" s="32"/>
      <c r="Z351" s="32"/>
      <c r="AA351" s="32"/>
      <c r="AB351" s="1"/>
      <c r="AC351" s="1"/>
      <c r="AD351" s="1"/>
      <c r="AE351" s="1"/>
      <c r="AF351" s="1"/>
      <c r="AG351" s="1"/>
      <c r="AH351" s="1"/>
      <c r="AI351" s="1"/>
      <c r="AJ351" s="37"/>
    </row>
    <row r="352" spans="1:36" ht="14.25" customHeight="1">
      <c r="A352" s="1"/>
      <c r="B352" s="32"/>
      <c r="C352" s="32"/>
      <c r="D352" s="33"/>
      <c r="E352" s="1"/>
      <c r="F352" s="34"/>
      <c r="G352" s="32"/>
      <c r="H352" s="1"/>
      <c r="I352" s="35"/>
      <c r="J352" s="1"/>
      <c r="K352" s="1"/>
      <c r="L352" s="32"/>
      <c r="M352" s="32"/>
      <c r="N352" s="32"/>
      <c r="O352" s="32"/>
      <c r="P352" s="32"/>
      <c r="Q352" s="32"/>
      <c r="R352" s="32"/>
      <c r="S352" s="32"/>
      <c r="T352" s="32"/>
      <c r="U352" s="32"/>
      <c r="V352" s="32"/>
      <c r="W352" s="32"/>
      <c r="X352" s="32"/>
      <c r="Y352" s="32"/>
      <c r="Z352" s="32"/>
      <c r="AA352" s="32"/>
      <c r="AB352" s="1"/>
      <c r="AC352" s="1"/>
      <c r="AD352" s="1"/>
      <c r="AE352" s="1"/>
      <c r="AF352" s="1"/>
      <c r="AG352" s="1"/>
      <c r="AH352" s="1"/>
      <c r="AI352" s="1"/>
      <c r="AJ352" s="37"/>
    </row>
    <row r="353" spans="1:36" ht="14.25" customHeight="1">
      <c r="A353" s="1"/>
      <c r="B353" s="32"/>
      <c r="C353" s="32"/>
      <c r="D353" s="33"/>
      <c r="E353" s="1"/>
      <c r="F353" s="34"/>
      <c r="G353" s="32"/>
      <c r="H353" s="1"/>
      <c r="I353" s="35"/>
      <c r="J353" s="1"/>
      <c r="K353" s="1"/>
      <c r="L353" s="32"/>
      <c r="M353" s="32"/>
      <c r="N353" s="32"/>
      <c r="O353" s="32"/>
      <c r="P353" s="32"/>
      <c r="Q353" s="32"/>
      <c r="R353" s="32"/>
      <c r="S353" s="32"/>
      <c r="T353" s="32"/>
      <c r="U353" s="32"/>
      <c r="V353" s="32"/>
      <c r="W353" s="32"/>
      <c r="X353" s="32"/>
      <c r="Y353" s="32"/>
      <c r="Z353" s="32"/>
      <c r="AA353" s="32"/>
      <c r="AB353" s="1"/>
      <c r="AC353" s="1"/>
      <c r="AD353" s="1"/>
      <c r="AE353" s="1"/>
      <c r="AF353" s="1"/>
      <c r="AG353" s="1"/>
      <c r="AH353" s="1"/>
      <c r="AI353" s="1"/>
      <c r="AJ353" s="37"/>
    </row>
    <row r="354" spans="1:36" ht="14.25" customHeight="1">
      <c r="A354" s="1"/>
      <c r="B354" s="32"/>
      <c r="C354" s="32"/>
      <c r="D354" s="33"/>
      <c r="E354" s="1"/>
      <c r="F354" s="34"/>
      <c r="G354" s="32"/>
      <c r="H354" s="1"/>
      <c r="I354" s="35"/>
      <c r="J354" s="1"/>
      <c r="K354" s="1"/>
      <c r="L354" s="32"/>
      <c r="M354" s="32"/>
      <c r="N354" s="32"/>
      <c r="O354" s="32"/>
      <c r="P354" s="32"/>
      <c r="Q354" s="32"/>
      <c r="R354" s="32"/>
      <c r="S354" s="32"/>
      <c r="T354" s="32"/>
      <c r="U354" s="32"/>
      <c r="V354" s="32"/>
      <c r="W354" s="32"/>
      <c r="X354" s="32"/>
      <c r="Y354" s="32"/>
      <c r="Z354" s="32"/>
      <c r="AA354" s="32"/>
      <c r="AB354" s="1"/>
      <c r="AC354" s="1"/>
      <c r="AD354" s="1"/>
      <c r="AE354" s="1"/>
      <c r="AF354" s="1"/>
      <c r="AG354" s="1"/>
      <c r="AH354" s="1"/>
      <c r="AI354" s="1"/>
      <c r="AJ354" s="37"/>
    </row>
    <row r="355" spans="1:36" ht="14.25" customHeight="1">
      <c r="A355" s="1"/>
      <c r="B355" s="32"/>
      <c r="C355" s="32"/>
      <c r="D355" s="33"/>
      <c r="E355" s="1"/>
      <c r="F355" s="34"/>
      <c r="G355" s="32"/>
      <c r="H355" s="1"/>
      <c r="I355" s="35"/>
      <c r="J355" s="1"/>
      <c r="K355" s="1"/>
      <c r="L355" s="32"/>
      <c r="M355" s="32"/>
      <c r="N355" s="32"/>
      <c r="O355" s="32"/>
      <c r="P355" s="32"/>
      <c r="Q355" s="32"/>
      <c r="R355" s="32"/>
      <c r="S355" s="32"/>
      <c r="T355" s="32"/>
      <c r="U355" s="32"/>
      <c r="V355" s="32"/>
      <c r="W355" s="32"/>
      <c r="X355" s="32"/>
      <c r="Y355" s="32"/>
      <c r="Z355" s="32"/>
      <c r="AA355" s="32"/>
      <c r="AB355" s="1"/>
      <c r="AC355" s="1"/>
      <c r="AD355" s="1"/>
      <c r="AE355" s="1"/>
      <c r="AF355" s="1"/>
      <c r="AG355" s="1"/>
      <c r="AH355" s="1"/>
      <c r="AI355" s="1"/>
      <c r="AJ355" s="37"/>
    </row>
    <row r="356" spans="1:36" ht="14.25" customHeight="1">
      <c r="A356" s="1"/>
      <c r="B356" s="32"/>
      <c r="C356" s="32"/>
      <c r="D356" s="33"/>
      <c r="E356" s="1"/>
      <c r="F356" s="34"/>
      <c r="G356" s="32"/>
      <c r="H356" s="1"/>
      <c r="I356" s="35"/>
      <c r="J356" s="1"/>
      <c r="K356" s="1"/>
      <c r="L356" s="32"/>
      <c r="M356" s="32"/>
      <c r="N356" s="32"/>
      <c r="O356" s="32"/>
      <c r="P356" s="32"/>
      <c r="Q356" s="32"/>
      <c r="R356" s="32"/>
      <c r="S356" s="32"/>
      <c r="T356" s="32"/>
      <c r="U356" s="32"/>
      <c r="V356" s="32"/>
      <c r="W356" s="32"/>
      <c r="X356" s="32"/>
      <c r="Y356" s="32"/>
      <c r="Z356" s="32"/>
      <c r="AA356" s="32"/>
      <c r="AB356" s="1"/>
      <c r="AC356" s="1"/>
      <c r="AD356" s="1"/>
      <c r="AE356" s="1"/>
      <c r="AF356" s="1"/>
      <c r="AG356" s="1"/>
      <c r="AH356" s="1"/>
      <c r="AI356" s="1"/>
      <c r="AJ356" s="37"/>
    </row>
    <row r="357" spans="1:36" ht="14.25" customHeight="1">
      <c r="A357" s="1"/>
      <c r="B357" s="32"/>
      <c r="C357" s="32"/>
      <c r="D357" s="33"/>
      <c r="E357" s="1"/>
      <c r="F357" s="34"/>
      <c r="G357" s="32"/>
      <c r="H357" s="1"/>
      <c r="I357" s="35"/>
      <c r="J357" s="1"/>
      <c r="K357" s="1"/>
      <c r="L357" s="32"/>
      <c r="M357" s="32"/>
      <c r="N357" s="32"/>
      <c r="O357" s="32"/>
      <c r="P357" s="32"/>
      <c r="Q357" s="32"/>
      <c r="R357" s="32"/>
      <c r="S357" s="32"/>
      <c r="T357" s="32"/>
      <c r="U357" s="32"/>
      <c r="V357" s="32"/>
      <c r="W357" s="32"/>
      <c r="X357" s="32"/>
      <c r="Y357" s="32"/>
      <c r="Z357" s="32"/>
      <c r="AA357" s="32"/>
      <c r="AB357" s="1"/>
      <c r="AC357" s="1"/>
      <c r="AD357" s="1"/>
      <c r="AE357" s="1"/>
      <c r="AF357" s="1"/>
      <c r="AG357" s="1"/>
      <c r="AH357" s="1"/>
      <c r="AI357" s="1"/>
      <c r="AJ357" s="37"/>
    </row>
    <row r="358" spans="1:36" ht="14.25" customHeight="1">
      <c r="A358" s="1"/>
      <c r="B358" s="32"/>
      <c r="C358" s="32"/>
      <c r="D358" s="33"/>
      <c r="E358" s="1"/>
      <c r="F358" s="34"/>
      <c r="G358" s="32"/>
      <c r="H358" s="1"/>
      <c r="I358" s="35"/>
      <c r="J358" s="1"/>
      <c r="K358" s="1"/>
      <c r="L358" s="32"/>
      <c r="M358" s="32"/>
      <c r="N358" s="32"/>
      <c r="O358" s="32"/>
      <c r="P358" s="32"/>
      <c r="Q358" s="32"/>
      <c r="R358" s="32"/>
      <c r="S358" s="32"/>
      <c r="T358" s="32"/>
      <c r="U358" s="32"/>
      <c r="V358" s="32"/>
      <c r="W358" s="32"/>
      <c r="X358" s="32"/>
      <c r="Y358" s="32"/>
      <c r="Z358" s="32"/>
      <c r="AA358" s="32"/>
      <c r="AB358" s="1"/>
      <c r="AC358" s="1"/>
      <c r="AD358" s="1"/>
      <c r="AE358" s="1"/>
      <c r="AF358" s="1"/>
      <c r="AG358" s="1"/>
      <c r="AH358" s="1"/>
      <c r="AI358" s="1"/>
      <c r="AJ358" s="37"/>
    </row>
    <row r="359" spans="1:36" ht="14.25" customHeight="1">
      <c r="A359" s="1"/>
      <c r="B359" s="32"/>
      <c r="C359" s="32"/>
      <c r="D359" s="33"/>
      <c r="E359" s="1"/>
      <c r="F359" s="34"/>
      <c r="G359" s="32"/>
      <c r="H359" s="1"/>
      <c r="I359" s="35"/>
      <c r="J359" s="1"/>
      <c r="K359" s="1"/>
      <c r="L359" s="32"/>
      <c r="M359" s="32"/>
      <c r="N359" s="32"/>
      <c r="O359" s="32"/>
      <c r="P359" s="32"/>
      <c r="Q359" s="32"/>
      <c r="R359" s="32"/>
      <c r="S359" s="32"/>
      <c r="T359" s="32"/>
      <c r="U359" s="32"/>
      <c r="V359" s="32"/>
      <c r="W359" s="32"/>
      <c r="X359" s="32"/>
      <c r="Y359" s="32"/>
      <c r="Z359" s="32"/>
      <c r="AA359" s="32"/>
      <c r="AB359" s="1"/>
      <c r="AC359" s="1"/>
      <c r="AD359" s="1"/>
      <c r="AE359" s="1"/>
      <c r="AF359" s="1"/>
      <c r="AG359" s="1"/>
      <c r="AH359" s="1"/>
      <c r="AI359" s="1"/>
      <c r="AJ359" s="37"/>
    </row>
    <row r="360" spans="1:36" ht="14.25" customHeight="1">
      <c r="A360" s="1"/>
      <c r="B360" s="32"/>
      <c r="C360" s="32"/>
      <c r="D360" s="33"/>
      <c r="E360" s="1"/>
      <c r="F360" s="34"/>
      <c r="G360" s="32"/>
      <c r="H360" s="1"/>
      <c r="I360" s="35"/>
      <c r="J360" s="1"/>
      <c r="K360" s="1"/>
      <c r="L360" s="32"/>
      <c r="M360" s="32"/>
      <c r="N360" s="32"/>
      <c r="O360" s="32"/>
      <c r="P360" s="32"/>
      <c r="Q360" s="32"/>
      <c r="R360" s="32"/>
      <c r="S360" s="32"/>
      <c r="T360" s="32"/>
      <c r="U360" s="32"/>
      <c r="V360" s="32"/>
      <c r="W360" s="32"/>
      <c r="X360" s="32"/>
      <c r="Y360" s="32"/>
      <c r="Z360" s="32"/>
      <c r="AA360" s="32"/>
      <c r="AB360" s="1"/>
      <c r="AC360" s="1"/>
      <c r="AD360" s="1"/>
      <c r="AE360" s="1"/>
      <c r="AF360" s="1"/>
      <c r="AG360" s="1"/>
      <c r="AH360" s="1"/>
      <c r="AI360" s="1"/>
      <c r="AJ360" s="37"/>
    </row>
    <row r="361" spans="1:36" ht="14.25" customHeight="1">
      <c r="A361" s="1"/>
      <c r="B361" s="32"/>
      <c r="C361" s="32"/>
      <c r="D361" s="33"/>
      <c r="E361" s="1"/>
      <c r="F361" s="34"/>
      <c r="G361" s="32"/>
      <c r="H361" s="1"/>
      <c r="I361" s="35"/>
      <c r="J361" s="1"/>
      <c r="K361" s="1"/>
      <c r="L361" s="32"/>
      <c r="M361" s="32"/>
      <c r="N361" s="32"/>
      <c r="O361" s="32"/>
      <c r="P361" s="32"/>
      <c r="Q361" s="32"/>
      <c r="R361" s="32"/>
      <c r="S361" s="32"/>
      <c r="T361" s="32"/>
      <c r="U361" s="32"/>
      <c r="V361" s="32"/>
      <c r="W361" s="32"/>
      <c r="X361" s="32"/>
      <c r="Y361" s="32"/>
      <c r="Z361" s="32"/>
      <c r="AA361" s="32"/>
      <c r="AB361" s="1"/>
      <c r="AC361" s="1"/>
      <c r="AD361" s="1"/>
      <c r="AE361" s="1"/>
      <c r="AF361" s="1"/>
      <c r="AG361" s="1"/>
      <c r="AH361" s="1"/>
      <c r="AI361" s="1"/>
      <c r="AJ361" s="37"/>
    </row>
    <row r="362" spans="1:36" ht="14.25" customHeight="1">
      <c r="A362" s="1"/>
      <c r="B362" s="32"/>
      <c r="C362" s="32"/>
      <c r="D362" s="33"/>
      <c r="E362" s="1"/>
      <c r="F362" s="34"/>
      <c r="G362" s="32"/>
      <c r="H362" s="1"/>
      <c r="I362" s="35"/>
      <c r="J362" s="1"/>
      <c r="K362" s="1"/>
      <c r="L362" s="32"/>
      <c r="M362" s="32"/>
      <c r="N362" s="32"/>
      <c r="O362" s="32"/>
      <c r="P362" s="32"/>
      <c r="Q362" s="32"/>
      <c r="R362" s="32"/>
      <c r="S362" s="32"/>
      <c r="T362" s="32"/>
      <c r="U362" s="32"/>
      <c r="V362" s="32"/>
      <c r="W362" s="32"/>
      <c r="X362" s="32"/>
      <c r="Y362" s="32"/>
      <c r="Z362" s="32"/>
      <c r="AA362" s="32"/>
      <c r="AB362" s="1"/>
      <c r="AC362" s="1"/>
      <c r="AD362" s="1"/>
      <c r="AE362" s="1"/>
      <c r="AF362" s="1"/>
      <c r="AG362" s="1"/>
      <c r="AH362" s="1"/>
      <c r="AI362" s="1"/>
      <c r="AJ362" s="37"/>
    </row>
    <row r="363" spans="1:36" ht="14.25" customHeight="1">
      <c r="A363" s="1"/>
      <c r="B363" s="32"/>
      <c r="C363" s="32"/>
      <c r="D363" s="33"/>
      <c r="E363" s="1"/>
      <c r="F363" s="34"/>
      <c r="G363" s="32"/>
      <c r="H363" s="1"/>
      <c r="I363" s="35"/>
      <c r="J363" s="1"/>
      <c r="K363" s="1"/>
      <c r="L363" s="32"/>
      <c r="M363" s="32"/>
      <c r="N363" s="32"/>
      <c r="O363" s="32"/>
      <c r="P363" s="32"/>
      <c r="Q363" s="32"/>
      <c r="R363" s="32"/>
      <c r="S363" s="32"/>
      <c r="T363" s="32"/>
      <c r="U363" s="32"/>
      <c r="V363" s="32"/>
      <c r="W363" s="32"/>
      <c r="X363" s="32"/>
      <c r="Y363" s="32"/>
      <c r="Z363" s="32"/>
      <c r="AA363" s="32"/>
      <c r="AB363" s="1"/>
      <c r="AC363" s="1"/>
      <c r="AD363" s="1"/>
      <c r="AE363" s="1"/>
      <c r="AF363" s="1"/>
      <c r="AG363" s="1"/>
      <c r="AH363" s="1"/>
      <c r="AI363" s="1"/>
      <c r="AJ363" s="37"/>
    </row>
    <row r="364" spans="1:36" ht="14.25" customHeight="1">
      <c r="A364" s="1"/>
      <c r="B364" s="32"/>
      <c r="C364" s="32"/>
      <c r="D364" s="33"/>
      <c r="E364" s="1"/>
      <c r="F364" s="34"/>
      <c r="G364" s="32"/>
      <c r="H364" s="1"/>
      <c r="I364" s="35"/>
      <c r="J364" s="1"/>
      <c r="K364" s="1"/>
      <c r="L364" s="32"/>
      <c r="M364" s="32"/>
      <c r="N364" s="32"/>
      <c r="O364" s="32"/>
      <c r="P364" s="32"/>
      <c r="Q364" s="32"/>
      <c r="R364" s="32"/>
      <c r="S364" s="32"/>
      <c r="T364" s="32"/>
      <c r="U364" s="32"/>
      <c r="V364" s="32"/>
      <c r="W364" s="32"/>
      <c r="X364" s="32"/>
      <c r="Y364" s="32"/>
      <c r="Z364" s="32"/>
      <c r="AA364" s="32"/>
      <c r="AB364" s="1"/>
      <c r="AC364" s="1"/>
      <c r="AD364" s="1"/>
      <c r="AE364" s="1"/>
      <c r="AF364" s="1"/>
      <c r="AG364" s="1"/>
      <c r="AH364" s="1"/>
      <c r="AI364" s="1"/>
      <c r="AJ364" s="37"/>
    </row>
    <row r="365" spans="1:36" ht="14.25" customHeight="1">
      <c r="A365" s="1"/>
      <c r="B365" s="32"/>
      <c r="C365" s="32"/>
      <c r="D365" s="33"/>
      <c r="E365" s="1"/>
      <c r="F365" s="34"/>
      <c r="G365" s="32"/>
      <c r="H365" s="1"/>
      <c r="I365" s="35"/>
      <c r="J365" s="1"/>
      <c r="K365" s="1"/>
      <c r="L365" s="32"/>
      <c r="M365" s="32"/>
      <c r="N365" s="32"/>
      <c r="O365" s="32"/>
      <c r="P365" s="32"/>
      <c r="Q365" s="32"/>
      <c r="R365" s="32"/>
      <c r="S365" s="32"/>
      <c r="T365" s="32"/>
      <c r="U365" s="32"/>
      <c r="V365" s="32"/>
      <c r="W365" s="32"/>
      <c r="X365" s="32"/>
      <c r="Y365" s="32"/>
      <c r="Z365" s="32"/>
      <c r="AA365" s="32"/>
      <c r="AB365" s="1"/>
      <c r="AC365" s="1"/>
      <c r="AD365" s="1"/>
      <c r="AE365" s="1"/>
      <c r="AF365" s="1"/>
      <c r="AG365" s="1"/>
      <c r="AH365" s="1"/>
      <c r="AI365" s="1"/>
      <c r="AJ365" s="37"/>
    </row>
    <row r="366" spans="1:36" ht="14.25" customHeight="1">
      <c r="A366" s="1"/>
      <c r="B366" s="32"/>
      <c r="C366" s="32"/>
      <c r="D366" s="33"/>
      <c r="E366" s="1"/>
      <c r="F366" s="34"/>
      <c r="G366" s="32"/>
      <c r="H366" s="1"/>
      <c r="I366" s="35"/>
      <c r="J366" s="1"/>
      <c r="K366" s="1"/>
      <c r="L366" s="32"/>
      <c r="M366" s="32"/>
      <c r="N366" s="32"/>
      <c r="O366" s="32"/>
      <c r="P366" s="32"/>
      <c r="Q366" s="32"/>
      <c r="R366" s="32"/>
      <c r="S366" s="32"/>
      <c r="T366" s="32"/>
      <c r="U366" s="32"/>
      <c r="V366" s="32"/>
      <c r="W366" s="32"/>
      <c r="X366" s="32"/>
      <c r="Y366" s="32"/>
      <c r="Z366" s="32"/>
      <c r="AA366" s="32"/>
      <c r="AB366" s="1"/>
      <c r="AC366" s="1"/>
      <c r="AD366" s="1"/>
      <c r="AE366" s="1"/>
      <c r="AF366" s="1"/>
      <c r="AG366" s="1"/>
      <c r="AH366" s="1"/>
      <c r="AI366" s="1"/>
      <c r="AJ366" s="37"/>
    </row>
    <row r="367" spans="1:36" ht="14.25" customHeight="1">
      <c r="A367" s="1"/>
      <c r="B367" s="32"/>
      <c r="C367" s="32"/>
      <c r="D367" s="33"/>
      <c r="E367" s="1"/>
      <c r="F367" s="34"/>
      <c r="G367" s="32"/>
      <c r="H367" s="1"/>
      <c r="I367" s="35"/>
      <c r="J367" s="1"/>
      <c r="K367" s="1"/>
      <c r="L367" s="32"/>
      <c r="M367" s="32"/>
      <c r="N367" s="32"/>
      <c r="O367" s="32"/>
      <c r="P367" s="32"/>
      <c r="Q367" s="32"/>
      <c r="R367" s="32"/>
      <c r="S367" s="32"/>
      <c r="T367" s="32"/>
      <c r="U367" s="32"/>
      <c r="V367" s="32"/>
      <c r="W367" s="32"/>
      <c r="X367" s="32"/>
      <c r="Y367" s="32"/>
      <c r="Z367" s="32"/>
      <c r="AA367" s="32"/>
      <c r="AB367" s="1"/>
      <c r="AC367" s="1"/>
      <c r="AD367" s="1"/>
      <c r="AE367" s="1"/>
      <c r="AF367" s="1"/>
      <c r="AG367" s="1"/>
      <c r="AH367" s="1"/>
      <c r="AI367" s="1"/>
      <c r="AJ367" s="37"/>
    </row>
    <row r="368" spans="1:36" ht="14.25" customHeight="1">
      <c r="A368" s="1"/>
      <c r="B368" s="32"/>
      <c r="C368" s="32"/>
      <c r="D368" s="33"/>
      <c r="E368" s="1"/>
      <c r="F368" s="34"/>
      <c r="G368" s="32"/>
      <c r="H368" s="1"/>
      <c r="I368" s="35"/>
      <c r="J368" s="1"/>
      <c r="K368" s="1"/>
      <c r="L368" s="32"/>
      <c r="M368" s="32"/>
      <c r="N368" s="32"/>
      <c r="O368" s="32"/>
      <c r="P368" s="32"/>
      <c r="Q368" s="32"/>
      <c r="R368" s="32"/>
      <c r="S368" s="32"/>
      <c r="T368" s="32"/>
      <c r="U368" s="32"/>
      <c r="V368" s="32"/>
      <c r="W368" s="32"/>
      <c r="X368" s="32"/>
      <c r="Y368" s="32"/>
      <c r="Z368" s="32"/>
      <c r="AA368" s="32"/>
      <c r="AB368" s="1"/>
      <c r="AC368" s="1"/>
      <c r="AD368" s="1"/>
      <c r="AE368" s="1"/>
      <c r="AF368" s="1"/>
      <c r="AG368" s="1"/>
      <c r="AH368" s="1"/>
      <c r="AI368" s="1"/>
      <c r="AJ368" s="37"/>
    </row>
    <row r="369" spans="1:36" ht="14.25" customHeight="1">
      <c r="A369" s="1"/>
      <c r="B369" s="32"/>
      <c r="C369" s="32"/>
      <c r="D369" s="33"/>
      <c r="E369" s="1"/>
      <c r="F369" s="34"/>
      <c r="G369" s="32"/>
      <c r="H369" s="1"/>
      <c r="I369" s="35"/>
      <c r="J369" s="1"/>
      <c r="K369" s="1"/>
      <c r="L369" s="32"/>
      <c r="M369" s="32"/>
      <c r="N369" s="32"/>
      <c r="O369" s="32"/>
      <c r="P369" s="32"/>
      <c r="Q369" s="32"/>
      <c r="R369" s="32"/>
      <c r="S369" s="32"/>
      <c r="T369" s="32"/>
      <c r="U369" s="32"/>
      <c r="V369" s="32"/>
      <c r="W369" s="32"/>
      <c r="X369" s="32"/>
      <c r="Y369" s="32"/>
      <c r="Z369" s="32"/>
      <c r="AA369" s="32"/>
      <c r="AB369" s="1"/>
      <c r="AC369" s="1"/>
      <c r="AD369" s="1"/>
      <c r="AE369" s="1"/>
      <c r="AF369" s="1"/>
      <c r="AG369" s="1"/>
      <c r="AH369" s="1"/>
      <c r="AI369" s="1"/>
      <c r="AJ369" s="37"/>
    </row>
    <row r="370" spans="1:36" ht="14.25" customHeight="1">
      <c r="A370" s="1"/>
      <c r="B370" s="32"/>
      <c r="C370" s="32"/>
      <c r="D370" s="33"/>
      <c r="E370" s="1"/>
      <c r="F370" s="34"/>
      <c r="G370" s="32"/>
      <c r="H370" s="1"/>
      <c r="I370" s="35"/>
      <c r="J370" s="1"/>
      <c r="K370" s="1"/>
      <c r="L370" s="32"/>
      <c r="M370" s="32"/>
      <c r="N370" s="32"/>
      <c r="O370" s="32"/>
      <c r="P370" s="32"/>
      <c r="Q370" s="32"/>
      <c r="R370" s="32"/>
      <c r="S370" s="32"/>
      <c r="T370" s="32"/>
      <c r="U370" s="32"/>
      <c r="V370" s="32"/>
      <c r="W370" s="32"/>
      <c r="X370" s="32"/>
      <c r="Y370" s="32"/>
      <c r="Z370" s="32"/>
      <c r="AA370" s="32"/>
      <c r="AB370" s="1"/>
      <c r="AC370" s="1"/>
      <c r="AD370" s="1"/>
      <c r="AE370" s="1"/>
      <c r="AF370" s="1"/>
      <c r="AG370" s="1"/>
      <c r="AH370" s="1"/>
      <c r="AI370" s="1"/>
      <c r="AJ370" s="37"/>
    </row>
    <row r="371" spans="1:36" ht="14.25" customHeight="1">
      <c r="A371" s="1"/>
      <c r="B371" s="32"/>
      <c r="C371" s="32"/>
      <c r="D371" s="33"/>
      <c r="E371" s="1"/>
      <c r="F371" s="34"/>
      <c r="G371" s="32"/>
      <c r="H371" s="1"/>
      <c r="I371" s="35"/>
      <c r="J371" s="1"/>
      <c r="K371" s="1"/>
      <c r="L371" s="32"/>
      <c r="M371" s="32"/>
      <c r="N371" s="32"/>
      <c r="O371" s="32"/>
      <c r="P371" s="32"/>
      <c r="Q371" s="32"/>
      <c r="R371" s="32"/>
      <c r="S371" s="32"/>
      <c r="T371" s="32"/>
      <c r="U371" s="32"/>
      <c r="V371" s="32"/>
      <c r="W371" s="32"/>
      <c r="X371" s="32"/>
      <c r="Y371" s="32"/>
      <c r="Z371" s="32"/>
      <c r="AA371" s="32"/>
      <c r="AB371" s="1"/>
      <c r="AC371" s="1"/>
      <c r="AD371" s="1"/>
      <c r="AE371" s="1"/>
      <c r="AF371" s="1"/>
      <c r="AG371" s="1"/>
      <c r="AH371" s="1"/>
      <c r="AI371" s="1"/>
      <c r="AJ371" s="37"/>
    </row>
    <row r="372" spans="1:36" ht="14.25" customHeight="1">
      <c r="A372" s="1"/>
      <c r="B372" s="32"/>
      <c r="C372" s="32"/>
      <c r="D372" s="33"/>
      <c r="E372" s="1"/>
      <c r="F372" s="34"/>
      <c r="G372" s="32"/>
      <c r="H372" s="1"/>
      <c r="I372" s="35"/>
      <c r="J372" s="1"/>
      <c r="K372" s="1"/>
      <c r="L372" s="32"/>
      <c r="M372" s="32"/>
      <c r="N372" s="32"/>
      <c r="O372" s="32"/>
      <c r="P372" s="32"/>
      <c r="Q372" s="32"/>
      <c r="R372" s="32"/>
      <c r="S372" s="32"/>
      <c r="T372" s="32"/>
      <c r="U372" s="32"/>
      <c r="V372" s="32"/>
      <c r="W372" s="32"/>
      <c r="X372" s="32"/>
      <c r="Y372" s="32"/>
      <c r="Z372" s="32"/>
      <c r="AA372" s="32"/>
      <c r="AB372" s="1"/>
      <c r="AC372" s="1"/>
      <c r="AD372" s="1"/>
      <c r="AE372" s="1"/>
      <c r="AF372" s="1"/>
      <c r="AG372" s="1"/>
      <c r="AH372" s="1"/>
      <c r="AI372" s="1"/>
      <c r="AJ372" s="37"/>
    </row>
    <row r="373" spans="1:36" ht="14.25" customHeight="1">
      <c r="A373" s="1"/>
      <c r="B373" s="32"/>
      <c r="C373" s="32"/>
      <c r="D373" s="33"/>
      <c r="E373" s="1"/>
      <c r="F373" s="34"/>
      <c r="G373" s="32"/>
      <c r="H373" s="1"/>
      <c r="I373" s="35"/>
      <c r="J373" s="1"/>
      <c r="K373" s="1"/>
      <c r="L373" s="32"/>
      <c r="M373" s="32"/>
      <c r="N373" s="32"/>
      <c r="O373" s="32"/>
      <c r="P373" s="32"/>
      <c r="Q373" s="32"/>
      <c r="R373" s="32"/>
      <c r="S373" s="32"/>
      <c r="T373" s="32"/>
      <c r="U373" s="32"/>
      <c r="V373" s="32"/>
      <c r="W373" s="32"/>
      <c r="X373" s="32"/>
      <c r="Y373" s="32"/>
      <c r="Z373" s="32"/>
      <c r="AA373" s="32"/>
      <c r="AB373" s="1"/>
      <c r="AC373" s="1"/>
      <c r="AD373" s="1"/>
      <c r="AE373" s="1"/>
      <c r="AF373" s="1"/>
      <c r="AG373" s="1"/>
      <c r="AH373" s="1"/>
      <c r="AI373" s="1"/>
      <c r="AJ373" s="37"/>
    </row>
    <row r="374" spans="1:36" ht="14.25" customHeight="1">
      <c r="A374" s="1"/>
      <c r="B374" s="32"/>
      <c r="C374" s="32"/>
      <c r="D374" s="33"/>
      <c r="E374" s="1"/>
      <c r="F374" s="34"/>
      <c r="G374" s="32"/>
      <c r="H374" s="1"/>
      <c r="I374" s="35"/>
      <c r="J374" s="1"/>
      <c r="K374" s="1"/>
      <c r="L374" s="32"/>
      <c r="M374" s="32"/>
      <c r="N374" s="32"/>
      <c r="O374" s="32"/>
      <c r="P374" s="32"/>
      <c r="Q374" s="32"/>
      <c r="R374" s="32"/>
      <c r="S374" s="32"/>
      <c r="T374" s="32"/>
      <c r="U374" s="32"/>
      <c r="V374" s="32"/>
      <c r="W374" s="32"/>
      <c r="X374" s="32"/>
      <c r="Y374" s="32"/>
      <c r="Z374" s="32"/>
      <c r="AA374" s="32"/>
      <c r="AB374" s="1"/>
      <c r="AC374" s="1"/>
      <c r="AD374" s="1"/>
      <c r="AE374" s="1"/>
      <c r="AF374" s="1"/>
      <c r="AG374" s="1"/>
      <c r="AH374" s="1"/>
      <c r="AI374" s="1"/>
      <c r="AJ374" s="37"/>
    </row>
    <row r="375" spans="1:36" ht="14.25" customHeight="1">
      <c r="A375" s="1"/>
      <c r="B375" s="32"/>
      <c r="C375" s="32"/>
      <c r="D375" s="33"/>
      <c r="E375" s="1"/>
      <c r="F375" s="34"/>
      <c r="G375" s="32"/>
      <c r="H375" s="1"/>
      <c r="I375" s="35"/>
      <c r="J375" s="1"/>
      <c r="K375" s="1"/>
      <c r="L375" s="32"/>
      <c r="M375" s="32"/>
      <c r="N375" s="32"/>
      <c r="O375" s="32"/>
      <c r="P375" s="32"/>
      <c r="Q375" s="32"/>
      <c r="R375" s="32"/>
      <c r="S375" s="32"/>
      <c r="T375" s="32"/>
      <c r="U375" s="32"/>
      <c r="V375" s="32"/>
      <c r="W375" s="32"/>
      <c r="X375" s="32"/>
      <c r="Y375" s="32"/>
      <c r="Z375" s="32"/>
      <c r="AA375" s="32"/>
      <c r="AB375" s="1"/>
      <c r="AC375" s="1"/>
      <c r="AD375" s="1"/>
      <c r="AE375" s="1"/>
      <c r="AF375" s="1"/>
      <c r="AG375" s="1"/>
      <c r="AH375" s="1"/>
      <c r="AI375" s="1"/>
      <c r="AJ375" s="37"/>
    </row>
    <row r="376" spans="1:36" ht="14.25" customHeight="1">
      <c r="A376" s="1"/>
      <c r="B376" s="32"/>
      <c r="C376" s="32"/>
      <c r="D376" s="33"/>
      <c r="E376" s="1"/>
      <c r="F376" s="34"/>
      <c r="G376" s="32"/>
      <c r="H376" s="1"/>
      <c r="I376" s="35"/>
      <c r="J376" s="1"/>
      <c r="K376" s="1"/>
      <c r="L376" s="32"/>
      <c r="M376" s="32"/>
      <c r="N376" s="32"/>
      <c r="O376" s="32"/>
      <c r="P376" s="32"/>
      <c r="Q376" s="32"/>
      <c r="R376" s="32"/>
      <c r="S376" s="32"/>
      <c r="T376" s="32"/>
      <c r="U376" s="32"/>
      <c r="V376" s="32"/>
      <c r="W376" s="32"/>
      <c r="X376" s="32"/>
      <c r="Y376" s="32"/>
      <c r="Z376" s="32"/>
      <c r="AA376" s="32"/>
      <c r="AB376" s="1"/>
      <c r="AC376" s="1"/>
      <c r="AD376" s="1"/>
      <c r="AE376" s="1"/>
      <c r="AF376" s="1"/>
      <c r="AG376" s="1"/>
      <c r="AH376" s="1"/>
      <c r="AI376" s="1"/>
      <c r="AJ376" s="37"/>
    </row>
    <row r="377" spans="1:36" ht="14.25" customHeight="1">
      <c r="A377" s="1"/>
      <c r="B377" s="32"/>
      <c r="C377" s="32"/>
      <c r="D377" s="33"/>
      <c r="E377" s="1"/>
      <c r="F377" s="34"/>
      <c r="G377" s="32"/>
      <c r="H377" s="1"/>
      <c r="I377" s="35"/>
      <c r="J377" s="1"/>
      <c r="K377" s="1"/>
      <c r="L377" s="32"/>
      <c r="M377" s="32"/>
      <c r="N377" s="32"/>
      <c r="O377" s="32"/>
      <c r="P377" s="32"/>
      <c r="Q377" s="32"/>
      <c r="R377" s="32"/>
      <c r="S377" s="32"/>
      <c r="T377" s="32"/>
      <c r="U377" s="32"/>
      <c r="V377" s="32"/>
      <c r="W377" s="32"/>
      <c r="X377" s="32"/>
      <c r="Y377" s="32"/>
      <c r="Z377" s="32"/>
      <c r="AA377" s="32"/>
      <c r="AB377" s="1"/>
      <c r="AC377" s="1"/>
      <c r="AD377" s="1"/>
      <c r="AE377" s="1"/>
      <c r="AF377" s="1"/>
      <c r="AG377" s="1"/>
      <c r="AH377" s="1"/>
      <c r="AI377" s="1"/>
      <c r="AJ377" s="37"/>
    </row>
    <row r="378" spans="1:36" ht="14.25" customHeight="1">
      <c r="A378" s="1"/>
      <c r="B378" s="32"/>
      <c r="C378" s="32"/>
      <c r="D378" s="33"/>
      <c r="E378" s="1"/>
      <c r="F378" s="34"/>
      <c r="G378" s="32"/>
      <c r="H378" s="1"/>
      <c r="I378" s="35"/>
      <c r="J378" s="1"/>
      <c r="K378" s="1"/>
      <c r="L378" s="32"/>
      <c r="M378" s="32"/>
      <c r="N378" s="32"/>
      <c r="O378" s="32"/>
      <c r="P378" s="32"/>
      <c r="Q378" s="32"/>
      <c r="R378" s="32"/>
      <c r="S378" s="32"/>
      <c r="T378" s="32"/>
      <c r="U378" s="32"/>
      <c r="V378" s="32"/>
      <c r="W378" s="32"/>
      <c r="X378" s="32"/>
      <c r="Y378" s="32"/>
      <c r="Z378" s="32"/>
      <c r="AA378" s="32"/>
      <c r="AB378" s="1"/>
      <c r="AC378" s="1"/>
      <c r="AD378" s="1"/>
      <c r="AE378" s="1"/>
      <c r="AF378" s="1"/>
      <c r="AG378" s="1"/>
      <c r="AH378" s="1"/>
      <c r="AI378" s="1"/>
      <c r="AJ378" s="37"/>
    </row>
    <row r="379" spans="1:36" ht="14.25" customHeight="1">
      <c r="A379" s="1"/>
      <c r="B379" s="32"/>
      <c r="C379" s="32"/>
      <c r="D379" s="33"/>
      <c r="E379" s="1"/>
      <c r="F379" s="34"/>
      <c r="G379" s="32"/>
      <c r="H379" s="1"/>
      <c r="I379" s="35"/>
      <c r="J379" s="1"/>
      <c r="K379" s="1"/>
      <c r="L379" s="32"/>
      <c r="M379" s="32"/>
      <c r="N379" s="32"/>
      <c r="O379" s="32"/>
      <c r="P379" s="32"/>
      <c r="Q379" s="32"/>
      <c r="R379" s="32"/>
      <c r="S379" s="32"/>
      <c r="T379" s="32"/>
      <c r="U379" s="32"/>
      <c r="V379" s="32"/>
      <c r="W379" s="32"/>
      <c r="X379" s="32"/>
      <c r="Y379" s="32"/>
      <c r="Z379" s="32"/>
      <c r="AA379" s="32"/>
      <c r="AB379" s="1"/>
      <c r="AC379" s="1"/>
      <c r="AD379" s="1"/>
      <c r="AE379" s="1"/>
      <c r="AF379" s="1"/>
      <c r="AG379" s="1"/>
      <c r="AH379" s="1"/>
      <c r="AI379" s="1"/>
      <c r="AJ379" s="37"/>
    </row>
    <row r="380" spans="1:36" ht="14.25" customHeight="1">
      <c r="A380" s="1"/>
      <c r="B380" s="32"/>
      <c r="C380" s="32"/>
      <c r="D380" s="33"/>
      <c r="E380" s="1"/>
      <c r="F380" s="34"/>
      <c r="G380" s="32"/>
      <c r="H380" s="1"/>
      <c r="I380" s="35"/>
      <c r="J380" s="1"/>
      <c r="K380" s="1"/>
      <c r="L380" s="32"/>
      <c r="M380" s="32"/>
      <c r="N380" s="32"/>
      <c r="O380" s="32"/>
      <c r="P380" s="32"/>
      <c r="Q380" s="32"/>
      <c r="R380" s="32"/>
      <c r="S380" s="32"/>
      <c r="T380" s="32"/>
      <c r="U380" s="32"/>
      <c r="V380" s="32"/>
      <c r="W380" s="32"/>
      <c r="X380" s="32"/>
      <c r="Y380" s="32"/>
      <c r="Z380" s="32"/>
      <c r="AA380" s="32"/>
      <c r="AB380" s="1"/>
      <c r="AC380" s="1"/>
      <c r="AD380" s="1"/>
      <c r="AE380" s="1"/>
      <c r="AF380" s="1"/>
      <c r="AG380" s="1"/>
      <c r="AH380" s="1"/>
      <c r="AI380" s="1"/>
      <c r="AJ380" s="37"/>
    </row>
    <row r="381" spans="1:36" ht="14.25" customHeight="1">
      <c r="A381" s="1"/>
      <c r="B381" s="32"/>
      <c r="C381" s="32"/>
      <c r="D381" s="33"/>
      <c r="E381" s="1"/>
      <c r="F381" s="34"/>
      <c r="G381" s="32"/>
      <c r="H381" s="1"/>
      <c r="I381" s="35"/>
      <c r="J381" s="1"/>
      <c r="K381" s="1"/>
      <c r="L381" s="32"/>
      <c r="M381" s="32"/>
      <c r="N381" s="32"/>
      <c r="O381" s="32"/>
      <c r="P381" s="32"/>
      <c r="Q381" s="32"/>
      <c r="R381" s="32"/>
      <c r="S381" s="32"/>
      <c r="T381" s="32"/>
      <c r="U381" s="32"/>
      <c r="V381" s="32"/>
      <c r="W381" s="32"/>
      <c r="X381" s="32"/>
      <c r="Y381" s="32"/>
      <c r="Z381" s="32"/>
      <c r="AA381" s="32"/>
      <c r="AB381" s="1"/>
      <c r="AC381" s="1"/>
      <c r="AD381" s="1"/>
      <c r="AE381" s="1"/>
      <c r="AF381" s="1"/>
      <c r="AG381" s="1"/>
      <c r="AH381" s="1"/>
      <c r="AI381" s="1"/>
      <c r="AJ381" s="37"/>
    </row>
    <row r="382" spans="1:36" ht="14.25" customHeight="1">
      <c r="A382" s="1"/>
      <c r="B382" s="32"/>
      <c r="C382" s="32"/>
      <c r="D382" s="33"/>
      <c r="E382" s="1"/>
      <c r="F382" s="34"/>
      <c r="G382" s="32"/>
      <c r="H382" s="1"/>
      <c r="I382" s="35"/>
      <c r="J382" s="1"/>
      <c r="K382" s="1"/>
      <c r="L382" s="32"/>
      <c r="M382" s="32"/>
      <c r="N382" s="32"/>
      <c r="O382" s="32"/>
      <c r="P382" s="32"/>
      <c r="Q382" s="32"/>
      <c r="R382" s="32"/>
      <c r="S382" s="32"/>
      <c r="T382" s="32"/>
      <c r="U382" s="32"/>
      <c r="V382" s="32"/>
      <c r="W382" s="32"/>
      <c r="X382" s="32"/>
      <c r="Y382" s="32"/>
      <c r="Z382" s="32"/>
      <c r="AA382" s="32"/>
      <c r="AB382" s="1"/>
      <c r="AC382" s="1"/>
      <c r="AD382" s="1"/>
      <c r="AE382" s="1"/>
      <c r="AF382" s="1"/>
      <c r="AG382" s="1"/>
      <c r="AH382" s="1"/>
      <c r="AI382" s="1"/>
      <c r="AJ382" s="37"/>
    </row>
    <row r="383" spans="1:36" ht="14.25" customHeight="1">
      <c r="A383" s="1"/>
      <c r="B383" s="32"/>
      <c r="C383" s="32"/>
      <c r="D383" s="33"/>
      <c r="E383" s="1"/>
      <c r="F383" s="34"/>
      <c r="G383" s="32"/>
      <c r="H383" s="1"/>
      <c r="I383" s="35"/>
      <c r="J383" s="1"/>
      <c r="K383" s="1"/>
      <c r="L383" s="32"/>
      <c r="M383" s="32"/>
      <c r="N383" s="32"/>
      <c r="O383" s="32"/>
      <c r="P383" s="32"/>
      <c r="Q383" s="32"/>
      <c r="R383" s="32"/>
      <c r="S383" s="32"/>
      <c r="T383" s="32"/>
      <c r="U383" s="32"/>
      <c r="V383" s="32"/>
      <c r="W383" s="32"/>
      <c r="X383" s="32"/>
      <c r="Y383" s="32"/>
      <c r="Z383" s="32"/>
      <c r="AA383" s="32"/>
      <c r="AB383" s="1"/>
      <c r="AC383" s="1"/>
      <c r="AD383" s="1"/>
      <c r="AE383" s="1"/>
      <c r="AF383" s="1"/>
      <c r="AG383" s="1"/>
      <c r="AH383" s="1"/>
      <c r="AI383" s="1"/>
      <c r="AJ383" s="37"/>
    </row>
    <row r="384" spans="1:36" ht="14.25" customHeight="1">
      <c r="A384" s="1"/>
      <c r="B384" s="32"/>
      <c r="C384" s="32"/>
      <c r="D384" s="33"/>
      <c r="E384" s="1"/>
      <c r="F384" s="34"/>
      <c r="G384" s="32"/>
      <c r="H384" s="1"/>
      <c r="I384" s="35"/>
      <c r="J384" s="1"/>
      <c r="K384" s="1"/>
      <c r="L384" s="32"/>
      <c r="M384" s="32"/>
      <c r="N384" s="32"/>
      <c r="O384" s="32"/>
      <c r="P384" s="32"/>
      <c r="Q384" s="32"/>
      <c r="R384" s="32"/>
      <c r="S384" s="32"/>
      <c r="T384" s="32"/>
      <c r="U384" s="32"/>
      <c r="V384" s="32"/>
      <c r="W384" s="32"/>
      <c r="X384" s="32"/>
      <c r="Y384" s="32"/>
      <c r="Z384" s="32"/>
      <c r="AA384" s="32"/>
      <c r="AB384" s="1"/>
      <c r="AC384" s="1"/>
      <c r="AD384" s="1"/>
      <c r="AE384" s="1"/>
      <c r="AF384" s="1"/>
      <c r="AG384" s="1"/>
      <c r="AH384" s="1"/>
      <c r="AI384" s="1"/>
      <c r="AJ384" s="37"/>
    </row>
    <row r="385" spans="1:36" ht="14.25" customHeight="1">
      <c r="A385" s="1"/>
      <c r="B385" s="32"/>
      <c r="C385" s="32"/>
      <c r="D385" s="33"/>
      <c r="E385" s="1"/>
      <c r="F385" s="34"/>
      <c r="G385" s="32"/>
      <c r="H385" s="1"/>
      <c r="I385" s="35"/>
      <c r="J385" s="1"/>
      <c r="K385" s="1"/>
      <c r="L385" s="32"/>
      <c r="M385" s="32"/>
      <c r="N385" s="32"/>
      <c r="O385" s="32"/>
      <c r="P385" s="32"/>
      <c r="Q385" s="32"/>
      <c r="R385" s="32"/>
      <c r="S385" s="32"/>
      <c r="T385" s="32"/>
      <c r="U385" s="32"/>
      <c r="V385" s="32"/>
      <c r="W385" s="32"/>
      <c r="X385" s="32"/>
      <c r="Y385" s="32"/>
      <c r="Z385" s="32"/>
      <c r="AA385" s="32"/>
      <c r="AB385" s="1"/>
      <c r="AC385" s="1"/>
      <c r="AD385" s="1"/>
      <c r="AE385" s="1"/>
      <c r="AF385" s="1"/>
      <c r="AG385" s="1"/>
      <c r="AH385" s="1"/>
      <c r="AI385" s="1"/>
      <c r="AJ385" s="37"/>
    </row>
    <row r="386" spans="1:36" ht="14.25" customHeight="1">
      <c r="A386" s="1"/>
      <c r="B386" s="32"/>
      <c r="C386" s="32"/>
      <c r="D386" s="33"/>
      <c r="E386" s="1"/>
      <c r="F386" s="34"/>
      <c r="G386" s="32"/>
      <c r="H386" s="1"/>
      <c r="I386" s="35"/>
      <c r="J386" s="1"/>
      <c r="K386" s="1"/>
      <c r="L386" s="32"/>
      <c r="M386" s="32"/>
      <c r="N386" s="32"/>
      <c r="O386" s="32"/>
      <c r="P386" s="32"/>
      <c r="Q386" s="32"/>
      <c r="R386" s="32"/>
      <c r="S386" s="32"/>
      <c r="T386" s="32"/>
      <c r="U386" s="32"/>
      <c r="V386" s="32"/>
      <c r="W386" s="32"/>
      <c r="X386" s="32"/>
      <c r="Y386" s="32"/>
      <c r="Z386" s="32"/>
      <c r="AA386" s="32"/>
      <c r="AB386" s="1"/>
      <c r="AC386" s="1"/>
      <c r="AD386" s="1"/>
      <c r="AE386" s="1"/>
      <c r="AF386" s="1"/>
      <c r="AG386" s="1"/>
      <c r="AH386" s="1"/>
      <c r="AI386" s="1"/>
      <c r="AJ386" s="37"/>
    </row>
    <row r="387" spans="1:36" ht="14.25" customHeight="1">
      <c r="A387" s="1"/>
      <c r="B387" s="32"/>
      <c r="C387" s="32"/>
      <c r="D387" s="33"/>
      <c r="E387" s="1"/>
      <c r="F387" s="34"/>
      <c r="G387" s="32"/>
      <c r="H387" s="1"/>
      <c r="I387" s="35"/>
      <c r="J387" s="1"/>
      <c r="K387" s="1"/>
      <c r="L387" s="32"/>
      <c r="M387" s="32"/>
      <c r="N387" s="32"/>
      <c r="O387" s="32"/>
      <c r="P387" s="32"/>
      <c r="Q387" s="32"/>
      <c r="R387" s="32"/>
      <c r="S387" s="32"/>
      <c r="T387" s="32"/>
      <c r="U387" s="32"/>
      <c r="V387" s="32"/>
      <c r="W387" s="32"/>
      <c r="X387" s="32"/>
      <c r="Y387" s="32"/>
      <c r="Z387" s="32"/>
      <c r="AA387" s="32"/>
      <c r="AB387" s="1"/>
      <c r="AC387" s="1"/>
      <c r="AD387" s="1"/>
      <c r="AE387" s="1"/>
      <c r="AF387" s="1"/>
      <c r="AG387" s="1"/>
      <c r="AH387" s="1"/>
      <c r="AI387" s="1"/>
      <c r="AJ387" s="37"/>
    </row>
    <row r="388" spans="1:36" ht="14.25" customHeight="1">
      <c r="A388" s="1"/>
      <c r="B388" s="32"/>
      <c r="C388" s="32"/>
      <c r="D388" s="33"/>
      <c r="E388" s="1"/>
      <c r="F388" s="34"/>
      <c r="G388" s="32"/>
      <c r="H388" s="1"/>
      <c r="I388" s="35"/>
      <c r="J388" s="1"/>
      <c r="K388" s="1"/>
      <c r="L388" s="32"/>
      <c r="M388" s="32"/>
      <c r="N388" s="32"/>
      <c r="O388" s="32"/>
      <c r="P388" s="32"/>
      <c r="Q388" s="32"/>
      <c r="R388" s="32"/>
      <c r="S388" s="32"/>
      <c r="T388" s="32"/>
      <c r="U388" s="32"/>
      <c r="V388" s="32"/>
      <c r="W388" s="32"/>
      <c r="X388" s="32"/>
      <c r="Y388" s="32"/>
      <c r="Z388" s="32"/>
      <c r="AA388" s="32"/>
      <c r="AB388" s="1"/>
      <c r="AC388" s="1"/>
      <c r="AD388" s="1"/>
      <c r="AE388" s="1"/>
      <c r="AF388" s="1"/>
      <c r="AG388" s="1"/>
      <c r="AH388" s="1"/>
      <c r="AI388" s="1"/>
      <c r="AJ388" s="37"/>
    </row>
    <row r="389" spans="1:36" ht="14.25" customHeight="1">
      <c r="A389" s="1"/>
      <c r="B389" s="32"/>
      <c r="C389" s="32"/>
      <c r="D389" s="33"/>
      <c r="E389" s="1"/>
      <c r="F389" s="34"/>
      <c r="G389" s="32"/>
      <c r="H389" s="1"/>
      <c r="I389" s="35"/>
      <c r="J389" s="1"/>
      <c r="K389" s="1"/>
      <c r="L389" s="32"/>
      <c r="M389" s="32"/>
      <c r="N389" s="32"/>
      <c r="O389" s="32"/>
      <c r="P389" s="32"/>
      <c r="Q389" s="32"/>
      <c r="R389" s="32"/>
      <c r="S389" s="32"/>
      <c r="T389" s="32"/>
      <c r="U389" s="32"/>
      <c r="V389" s="32"/>
      <c r="W389" s="32"/>
      <c r="X389" s="32"/>
      <c r="Y389" s="32"/>
      <c r="Z389" s="32"/>
      <c r="AA389" s="32"/>
      <c r="AB389" s="1"/>
      <c r="AC389" s="1"/>
      <c r="AD389" s="1"/>
      <c r="AE389" s="1"/>
      <c r="AF389" s="1"/>
      <c r="AG389" s="1"/>
      <c r="AH389" s="1"/>
      <c r="AI389" s="1"/>
      <c r="AJ389" s="37"/>
    </row>
    <row r="390" spans="1:36" ht="14.25" customHeight="1">
      <c r="A390" s="1"/>
      <c r="B390" s="32"/>
      <c r="C390" s="32"/>
      <c r="D390" s="33"/>
      <c r="E390" s="1"/>
      <c r="F390" s="34"/>
      <c r="G390" s="32"/>
      <c r="H390" s="1"/>
      <c r="I390" s="35"/>
      <c r="J390" s="1"/>
      <c r="K390" s="1"/>
      <c r="L390" s="32"/>
      <c r="M390" s="32"/>
      <c r="N390" s="32"/>
      <c r="O390" s="32"/>
      <c r="P390" s="32"/>
      <c r="Q390" s="32"/>
      <c r="R390" s="32"/>
      <c r="S390" s="32"/>
      <c r="T390" s="32"/>
      <c r="U390" s="32"/>
      <c r="V390" s="32"/>
      <c r="W390" s="32"/>
      <c r="X390" s="32"/>
      <c r="Y390" s="32"/>
      <c r="Z390" s="32"/>
      <c r="AA390" s="32"/>
      <c r="AB390" s="1"/>
      <c r="AC390" s="1"/>
      <c r="AD390" s="1"/>
      <c r="AE390" s="1"/>
      <c r="AF390" s="1"/>
      <c r="AG390" s="1"/>
      <c r="AH390" s="1"/>
      <c r="AI390" s="1"/>
      <c r="AJ390" s="37"/>
    </row>
    <row r="391" spans="1:36" ht="14.25" customHeight="1">
      <c r="A391" s="1"/>
      <c r="B391" s="32"/>
      <c r="C391" s="32"/>
      <c r="D391" s="33"/>
      <c r="E391" s="1"/>
      <c r="F391" s="34"/>
      <c r="G391" s="32"/>
      <c r="H391" s="1"/>
      <c r="I391" s="35"/>
      <c r="J391" s="1"/>
      <c r="K391" s="1"/>
      <c r="L391" s="32"/>
      <c r="M391" s="32"/>
      <c r="N391" s="32"/>
      <c r="O391" s="32"/>
      <c r="P391" s="32"/>
      <c r="Q391" s="32"/>
      <c r="R391" s="32"/>
      <c r="S391" s="32"/>
      <c r="T391" s="32"/>
      <c r="U391" s="32"/>
      <c r="V391" s="32"/>
      <c r="W391" s="32"/>
      <c r="X391" s="32"/>
      <c r="Y391" s="32"/>
      <c r="Z391" s="32"/>
      <c r="AA391" s="32"/>
      <c r="AB391" s="1"/>
      <c r="AC391" s="1"/>
      <c r="AD391" s="1"/>
      <c r="AE391" s="1"/>
      <c r="AF391" s="1"/>
      <c r="AG391" s="1"/>
      <c r="AH391" s="1"/>
      <c r="AI391" s="1"/>
      <c r="AJ391" s="37"/>
    </row>
    <row r="392" spans="1:36" ht="14.25" customHeight="1">
      <c r="A392" s="1"/>
      <c r="B392" s="32"/>
      <c r="C392" s="32"/>
      <c r="D392" s="33"/>
      <c r="E392" s="1"/>
      <c r="F392" s="34"/>
      <c r="G392" s="32"/>
      <c r="H392" s="1"/>
      <c r="I392" s="35"/>
      <c r="J392" s="1"/>
      <c r="K392" s="1"/>
      <c r="L392" s="32"/>
      <c r="M392" s="32"/>
      <c r="N392" s="32"/>
      <c r="O392" s="32"/>
      <c r="P392" s="32"/>
      <c r="Q392" s="32"/>
      <c r="R392" s="32"/>
      <c r="S392" s="32"/>
      <c r="T392" s="32"/>
      <c r="U392" s="32"/>
      <c r="V392" s="32"/>
      <c r="W392" s="32"/>
      <c r="X392" s="32"/>
      <c r="Y392" s="32"/>
      <c r="Z392" s="32"/>
      <c r="AA392" s="32"/>
      <c r="AB392" s="1"/>
      <c r="AC392" s="1"/>
      <c r="AD392" s="1"/>
      <c r="AE392" s="1"/>
      <c r="AF392" s="1"/>
      <c r="AG392" s="1"/>
      <c r="AH392" s="1"/>
      <c r="AI392" s="1"/>
      <c r="AJ392" s="37"/>
    </row>
    <row r="393" spans="1:36" ht="14.25" customHeight="1">
      <c r="A393" s="1"/>
      <c r="B393" s="32"/>
      <c r="C393" s="32"/>
      <c r="D393" s="33"/>
      <c r="E393" s="1"/>
      <c r="F393" s="34"/>
      <c r="G393" s="32"/>
      <c r="H393" s="1"/>
      <c r="I393" s="35"/>
      <c r="J393" s="1"/>
      <c r="K393" s="1"/>
      <c r="L393" s="32"/>
      <c r="M393" s="32"/>
      <c r="N393" s="32"/>
      <c r="O393" s="32"/>
      <c r="P393" s="32"/>
      <c r="Q393" s="32"/>
      <c r="R393" s="32"/>
      <c r="S393" s="32"/>
      <c r="T393" s="32"/>
      <c r="U393" s="32"/>
      <c r="V393" s="32"/>
      <c r="W393" s="32"/>
      <c r="X393" s="32"/>
      <c r="Y393" s="32"/>
      <c r="Z393" s="32"/>
      <c r="AA393" s="32"/>
      <c r="AB393" s="1"/>
      <c r="AC393" s="1"/>
      <c r="AD393" s="1"/>
      <c r="AE393" s="1"/>
      <c r="AF393" s="1"/>
      <c r="AG393" s="1"/>
      <c r="AH393" s="1"/>
      <c r="AI393" s="1"/>
      <c r="AJ393" s="37"/>
    </row>
    <row r="394" spans="1:36" ht="14.25" customHeight="1">
      <c r="A394" s="1"/>
      <c r="B394" s="32"/>
      <c r="C394" s="32"/>
      <c r="D394" s="33"/>
      <c r="E394" s="1"/>
      <c r="F394" s="34"/>
      <c r="G394" s="32"/>
      <c r="H394" s="1"/>
      <c r="I394" s="35"/>
      <c r="J394" s="1"/>
      <c r="K394" s="1"/>
      <c r="L394" s="32"/>
      <c r="M394" s="32"/>
      <c r="N394" s="32"/>
      <c r="O394" s="32"/>
      <c r="P394" s="32"/>
      <c r="Q394" s="32"/>
      <c r="R394" s="32"/>
      <c r="S394" s="32"/>
      <c r="T394" s="32"/>
      <c r="U394" s="32"/>
      <c r="V394" s="32"/>
      <c r="W394" s="32"/>
      <c r="X394" s="32"/>
      <c r="Y394" s="32"/>
      <c r="Z394" s="32"/>
      <c r="AA394" s="32"/>
      <c r="AB394" s="1"/>
      <c r="AC394" s="1"/>
      <c r="AD394" s="1"/>
      <c r="AE394" s="1"/>
      <c r="AF394" s="1"/>
      <c r="AG394" s="1"/>
      <c r="AH394" s="1"/>
      <c r="AI394" s="1"/>
      <c r="AJ394" s="37"/>
    </row>
    <row r="395" spans="1:36" ht="14.25" customHeight="1">
      <c r="A395" s="1"/>
      <c r="B395" s="32"/>
      <c r="C395" s="32"/>
      <c r="D395" s="33"/>
      <c r="E395" s="1"/>
      <c r="F395" s="34"/>
      <c r="G395" s="32"/>
      <c r="H395" s="1"/>
      <c r="I395" s="35"/>
      <c r="J395" s="1"/>
      <c r="K395" s="1"/>
      <c r="L395" s="32"/>
      <c r="M395" s="32"/>
      <c r="N395" s="32"/>
      <c r="O395" s="32"/>
      <c r="P395" s="32"/>
      <c r="Q395" s="32"/>
      <c r="R395" s="32"/>
      <c r="S395" s="32"/>
      <c r="T395" s="32"/>
      <c r="U395" s="32"/>
      <c r="V395" s="32"/>
      <c r="W395" s="32"/>
      <c r="X395" s="32"/>
      <c r="Y395" s="32"/>
      <c r="Z395" s="32"/>
      <c r="AA395" s="32"/>
      <c r="AB395" s="1"/>
      <c r="AC395" s="1"/>
      <c r="AD395" s="1"/>
      <c r="AE395" s="1"/>
      <c r="AF395" s="1"/>
      <c r="AG395" s="1"/>
      <c r="AH395" s="1"/>
      <c r="AI395" s="1"/>
      <c r="AJ395" s="37"/>
    </row>
    <row r="396" spans="1:36" ht="14.25" customHeight="1">
      <c r="A396" s="1"/>
      <c r="B396" s="32"/>
      <c r="C396" s="32"/>
      <c r="D396" s="33"/>
      <c r="E396" s="1"/>
      <c r="F396" s="34"/>
      <c r="G396" s="32"/>
      <c r="H396" s="1"/>
      <c r="I396" s="35"/>
      <c r="J396" s="1"/>
      <c r="K396" s="1"/>
      <c r="L396" s="32"/>
      <c r="M396" s="32"/>
      <c r="N396" s="32"/>
      <c r="O396" s="32"/>
      <c r="P396" s="32"/>
      <c r="Q396" s="32"/>
      <c r="R396" s="32"/>
      <c r="S396" s="32"/>
      <c r="T396" s="32"/>
      <c r="U396" s="32"/>
      <c r="V396" s="32"/>
      <c r="W396" s="32"/>
      <c r="X396" s="32"/>
      <c r="Y396" s="32"/>
      <c r="Z396" s="32"/>
      <c r="AA396" s="32"/>
      <c r="AB396" s="1"/>
      <c r="AC396" s="1"/>
      <c r="AD396" s="1"/>
      <c r="AE396" s="1"/>
      <c r="AF396" s="1"/>
      <c r="AG396" s="1"/>
      <c r="AH396" s="1"/>
      <c r="AI396" s="1"/>
      <c r="AJ396" s="37"/>
    </row>
    <row r="397" spans="1:36" ht="14.25" customHeight="1">
      <c r="A397" s="1"/>
      <c r="B397" s="32"/>
      <c r="C397" s="32"/>
      <c r="D397" s="33"/>
      <c r="E397" s="1"/>
      <c r="F397" s="34"/>
      <c r="G397" s="32"/>
      <c r="H397" s="1"/>
      <c r="I397" s="35"/>
      <c r="J397" s="1"/>
      <c r="K397" s="1"/>
      <c r="L397" s="32"/>
      <c r="M397" s="32"/>
      <c r="N397" s="32"/>
      <c r="O397" s="32"/>
      <c r="P397" s="32"/>
      <c r="Q397" s="32"/>
      <c r="R397" s="32"/>
      <c r="S397" s="32"/>
      <c r="T397" s="32"/>
      <c r="U397" s="32"/>
      <c r="V397" s="32"/>
      <c r="W397" s="32"/>
      <c r="X397" s="32"/>
      <c r="Y397" s="32"/>
      <c r="Z397" s="32"/>
      <c r="AA397" s="32"/>
      <c r="AB397" s="1"/>
      <c r="AC397" s="1"/>
      <c r="AD397" s="1"/>
      <c r="AE397" s="1"/>
      <c r="AF397" s="1"/>
      <c r="AG397" s="1"/>
      <c r="AH397" s="1"/>
      <c r="AI397" s="1"/>
      <c r="AJ397" s="37"/>
    </row>
    <row r="398" spans="1:36" ht="14.25" customHeight="1">
      <c r="A398" s="1"/>
      <c r="B398" s="32"/>
      <c r="C398" s="32"/>
      <c r="D398" s="33"/>
      <c r="E398" s="1"/>
      <c r="F398" s="34"/>
      <c r="G398" s="32"/>
      <c r="H398" s="1"/>
      <c r="I398" s="35"/>
      <c r="J398" s="1"/>
      <c r="K398" s="1"/>
      <c r="L398" s="32"/>
      <c r="M398" s="32"/>
      <c r="N398" s="32"/>
      <c r="O398" s="32"/>
      <c r="P398" s="32"/>
      <c r="Q398" s="32"/>
      <c r="R398" s="32"/>
      <c r="S398" s="32"/>
      <c r="T398" s="32"/>
      <c r="U398" s="32"/>
      <c r="V398" s="32"/>
      <c r="W398" s="32"/>
      <c r="X398" s="32"/>
      <c r="Y398" s="32"/>
      <c r="Z398" s="32"/>
      <c r="AA398" s="32"/>
      <c r="AB398" s="1"/>
      <c r="AC398" s="1"/>
      <c r="AD398" s="1"/>
      <c r="AE398" s="1"/>
      <c r="AF398" s="1"/>
      <c r="AG398" s="1"/>
      <c r="AH398" s="1"/>
      <c r="AI398" s="1"/>
      <c r="AJ398" s="37"/>
    </row>
    <row r="399" spans="1:36" ht="14.25" customHeight="1">
      <c r="A399" s="1"/>
      <c r="B399" s="32"/>
      <c r="C399" s="32"/>
      <c r="D399" s="33"/>
      <c r="E399" s="1"/>
      <c r="F399" s="34"/>
      <c r="G399" s="32"/>
      <c r="H399" s="1"/>
      <c r="I399" s="35"/>
      <c r="J399" s="1"/>
      <c r="K399" s="1"/>
      <c r="L399" s="32"/>
      <c r="M399" s="32"/>
      <c r="N399" s="32"/>
      <c r="O399" s="32"/>
      <c r="P399" s="32"/>
      <c r="Q399" s="32"/>
      <c r="R399" s="32"/>
      <c r="S399" s="32"/>
      <c r="T399" s="32"/>
      <c r="U399" s="32"/>
      <c r="V399" s="32"/>
      <c r="W399" s="32"/>
      <c r="X399" s="32"/>
      <c r="Y399" s="32"/>
      <c r="Z399" s="32"/>
      <c r="AA399" s="32"/>
      <c r="AB399" s="1"/>
      <c r="AC399" s="1"/>
      <c r="AD399" s="1"/>
      <c r="AE399" s="1"/>
      <c r="AF399" s="1"/>
      <c r="AG399" s="1"/>
      <c r="AH399" s="1"/>
      <c r="AI399" s="1"/>
      <c r="AJ399" s="37"/>
    </row>
    <row r="400" spans="1:36" ht="14.25" customHeight="1">
      <c r="A400" s="1"/>
      <c r="B400" s="32"/>
      <c r="C400" s="32"/>
      <c r="D400" s="33"/>
      <c r="E400" s="1"/>
      <c r="F400" s="34"/>
      <c r="G400" s="32"/>
      <c r="H400" s="1"/>
      <c r="I400" s="35"/>
      <c r="J400" s="1"/>
      <c r="K400" s="1"/>
      <c r="L400" s="32"/>
      <c r="M400" s="32"/>
      <c r="N400" s="32"/>
      <c r="O400" s="32"/>
      <c r="P400" s="32"/>
      <c r="Q400" s="32"/>
      <c r="R400" s="32"/>
      <c r="S400" s="32"/>
      <c r="T400" s="32"/>
      <c r="U400" s="32"/>
      <c r="V400" s="32"/>
      <c r="W400" s="32"/>
      <c r="X400" s="32"/>
      <c r="Y400" s="32"/>
      <c r="Z400" s="32"/>
      <c r="AA400" s="32"/>
      <c r="AB400" s="1"/>
      <c r="AC400" s="1"/>
      <c r="AD400" s="1"/>
      <c r="AE400" s="1"/>
      <c r="AF400" s="1"/>
      <c r="AG400" s="1"/>
      <c r="AH400" s="1"/>
      <c r="AI400" s="1"/>
      <c r="AJ400" s="37"/>
    </row>
    <row r="401" spans="1:36" ht="14.25" customHeight="1">
      <c r="A401" s="1"/>
      <c r="B401" s="32"/>
      <c r="C401" s="32"/>
      <c r="D401" s="33"/>
      <c r="E401" s="1"/>
      <c r="F401" s="34"/>
      <c r="G401" s="32"/>
      <c r="H401" s="1"/>
      <c r="I401" s="35"/>
      <c r="J401" s="1"/>
      <c r="K401" s="1"/>
      <c r="L401" s="32"/>
      <c r="M401" s="32"/>
      <c r="N401" s="32"/>
      <c r="O401" s="32"/>
      <c r="P401" s="32"/>
      <c r="Q401" s="32"/>
      <c r="R401" s="32"/>
      <c r="S401" s="32"/>
      <c r="T401" s="32"/>
      <c r="U401" s="32"/>
      <c r="V401" s="32"/>
      <c r="W401" s="32"/>
      <c r="X401" s="32"/>
      <c r="Y401" s="32"/>
      <c r="Z401" s="32"/>
      <c r="AA401" s="32"/>
      <c r="AB401" s="1"/>
      <c r="AC401" s="1"/>
      <c r="AD401" s="1"/>
      <c r="AE401" s="1"/>
      <c r="AF401" s="1"/>
      <c r="AG401" s="1"/>
      <c r="AH401" s="1"/>
      <c r="AI401" s="1"/>
      <c r="AJ401" s="37"/>
    </row>
    <row r="402" spans="1:36" ht="14.25" customHeight="1">
      <c r="A402" s="1"/>
      <c r="B402" s="32"/>
      <c r="C402" s="32"/>
      <c r="D402" s="33"/>
      <c r="E402" s="1"/>
      <c r="F402" s="34"/>
      <c r="G402" s="32"/>
      <c r="H402" s="1"/>
      <c r="I402" s="35"/>
      <c r="J402" s="1"/>
      <c r="K402" s="1"/>
      <c r="L402" s="32"/>
      <c r="M402" s="32"/>
      <c r="N402" s="32"/>
      <c r="O402" s="32"/>
      <c r="P402" s="32"/>
      <c r="Q402" s="32"/>
      <c r="R402" s="32"/>
      <c r="S402" s="32"/>
      <c r="T402" s="32"/>
      <c r="U402" s="32"/>
      <c r="V402" s="32"/>
      <c r="W402" s="32"/>
      <c r="X402" s="32"/>
      <c r="Y402" s="32"/>
      <c r="Z402" s="32"/>
      <c r="AA402" s="32"/>
      <c r="AB402" s="1"/>
      <c r="AC402" s="1"/>
      <c r="AD402" s="1"/>
      <c r="AE402" s="1"/>
      <c r="AF402" s="1"/>
      <c r="AG402" s="1"/>
      <c r="AH402" s="1"/>
      <c r="AI402" s="1"/>
      <c r="AJ402" s="37"/>
    </row>
    <row r="403" spans="1:36" ht="14.25" customHeight="1">
      <c r="A403" s="1"/>
      <c r="B403" s="32"/>
      <c r="C403" s="32"/>
      <c r="D403" s="33"/>
      <c r="E403" s="1"/>
      <c r="F403" s="34"/>
      <c r="G403" s="32"/>
      <c r="H403" s="1"/>
      <c r="I403" s="35"/>
      <c r="J403" s="1"/>
      <c r="K403" s="1"/>
      <c r="L403" s="32"/>
      <c r="M403" s="32"/>
      <c r="N403" s="32"/>
      <c r="O403" s="32"/>
      <c r="P403" s="32"/>
      <c r="Q403" s="32"/>
      <c r="R403" s="32"/>
      <c r="S403" s="32"/>
      <c r="T403" s="32"/>
      <c r="U403" s="32"/>
      <c r="V403" s="32"/>
      <c r="W403" s="32"/>
      <c r="X403" s="32"/>
      <c r="Y403" s="32"/>
      <c r="Z403" s="32"/>
      <c r="AA403" s="32"/>
      <c r="AB403" s="1"/>
      <c r="AC403" s="1"/>
      <c r="AD403" s="1"/>
      <c r="AE403" s="1"/>
      <c r="AF403" s="1"/>
      <c r="AG403" s="1"/>
      <c r="AH403" s="1"/>
      <c r="AI403" s="1"/>
      <c r="AJ403" s="37"/>
    </row>
    <row r="404" spans="1:36" ht="14.25" customHeight="1">
      <c r="A404" s="1"/>
      <c r="B404" s="32"/>
      <c r="C404" s="32"/>
      <c r="D404" s="33"/>
      <c r="E404" s="1"/>
      <c r="F404" s="34"/>
      <c r="G404" s="32"/>
      <c r="H404" s="1"/>
      <c r="I404" s="35"/>
      <c r="J404" s="1"/>
      <c r="K404" s="1"/>
      <c r="L404" s="32"/>
      <c r="M404" s="32"/>
      <c r="N404" s="32"/>
      <c r="O404" s="32"/>
      <c r="P404" s="32"/>
      <c r="Q404" s="32"/>
      <c r="R404" s="32"/>
      <c r="S404" s="32"/>
      <c r="T404" s="32"/>
      <c r="U404" s="32"/>
      <c r="V404" s="32"/>
      <c r="W404" s="32"/>
      <c r="X404" s="32"/>
      <c r="Y404" s="32"/>
      <c r="Z404" s="32"/>
      <c r="AA404" s="32"/>
      <c r="AB404" s="1"/>
      <c r="AC404" s="1"/>
      <c r="AD404" s="1"/>
      <c r="AE404" s="1"/>
      <c r="AF404" s="1"/>
      <c r="AG404" s="1"/>
      <c r="AH404" s="1"/>
      <c r="AI404" s="1"/>
      <c r="AJ404" s="37"/>
    </row>
    <row r="405" spans="1:36" ht="14.25" customHeight="1">
      <c r="A405" s="1"/>
      <c r="B405" s="32"/>
      <c r="C405" s="32"/>
      <c r="D405" s="33"/>
      <c r="E405" s="1"/>
      <c r="F405" s="34"/>
      <c r="G405" s="32"/>
      <c r="H405" s="1"/>
      <c r="I405" s="35"/>
      <c r="J405" s="1"/>
      <c r="K405" s="1"/>
      <c r="L405" s="32"/>
      <c r="M405" s="32"/>
      <c r="N405" s="32"/>
      <c r="O405" s="32"/>
      <c r="P405" s="32"/>
      <c r="Q405" s="32"/>
      <c r="R405" s="32"/>
      <c r="S405" s="32"/>
      <c r="T405" s="32"/>
      <c r="U405" s="32"/>
      <c r="V405" s="32"/>
      <c r="W405" s="32"/>
      <c r="X405" s="32"/>
      <c r="Y405" s="32"/>
      <c r="Z405" s="32"/>
      <c r="AA405" s="32"/>
      <c r="AB405" s="1"/>
      <c r="AC405" s="1"/>
      <c r="AD405" s="1"/>
      <c r="AE405" s="1"/>
      <c r="AF405" s="1"/>
      <c r="AG405" s="1"/>
      <c r="AH405" s="1"/>
      <c r="AI405" s="1"/>
      <c r="AJ405" s="37"/>
    </row>
    <row r="406" spans="1:36" ht="14.25" customHeight="1">
      <c r="A406" s="1"/>
      <c r="B406" s="32"/>
      <c r="C406" s="32"/>
      <c r="D406" s="33"/>
      <c r="E406" s="1"/>
      <c r="F406" s="34"/>
      <c r="G406" s="32"/>
      <c r="H406" s="1"/>
      <c r="I406" s="35"/>
      <c r="J406" s="1"/>
      <c r="K406" s="1"/>
      <c r="L406" s="32"/>
      <c r="M406" s="32"/>
      <c r="N406" s="32"/>
      <c r="O406" s="32"/>
      <c r="P406" s="32"/>
      <c r="Q406" s="32"/>
      <c r="R406" s="32"/>
      <c r="S406" s="32"/>
      <c r="T406" s="32"/>
      <c r="U406" s="32"/>
      <c r="V406" s="32"/>
      <c r="W406" s="32"/>
      <c r="X406" s="32"/>
      <c r="Y406" s="32"/>
      <c r="Z406" s="32"/>
      <c r="AA406" s="32"/>
      <c r="AB406" s="1"/>
      <c r="AC406" s="1"/>
      <c r="AD406" s="1"/>
      <c r="AE406" s="1"/>
      <c r="AF406" s="1"/>
      <c r="AG406" s="1"/>
      <c r="AH406" s="1"/>
      <c r="AI406" s="1"/>
      <c r="AJ406" s="37"/>
    </row>
    <row r="407" spans="1:36" ht="14.25" customHeight="1">
      <c r="A407" s="1"/>
      <c r="B407" s="32"/>
      <c r="C407" s="32"/>
      <c r="D407" s="33"/>
      <c r="E407" s="1"/>
      <c r="F407" s="34"/>
      <c r="G407" s="32"/>
      <c r="H407" s="1"/>
      <c r="I407" s="35"/>
      <c r="J407" s="1"/>
      <c r="K407" s="1"/>
      <c r="L407" s="32"/>
      <c r="M407" s="32"/>
      <c r="N407" s="32"/>
      <c r="O407" s="32"/>
      <c r="P407" s="32"/>
      <c r="Q407" s="32"/>
      <c r="R407" s="32"/>
      <c r="S407" s="32"/>
      <c r="T407" s="32"/>
      <c r="U407" s="32"/>
      <c r="V407" s="32"/>
      <c r="W407" s="32"/>
      <c r="X407" s="32"/>
      <c r="Y407" s="32"/>
      <c r="Z407" s="32"/>
      <c r="AA407" s="32"/>
      <c r="AB407" s="1"/>
      <c r="AC407" s="1"/>
      <c r="AD407" s="1"/>
      <c r="AE407" s="1"/>
      <c r="AF407" s="1"/>
      <c r="AG407" s="1"/>
      <c r="AH407" s="1"/>
      <c r="AI407" s="1"/>
      <c r="AJ407" s="37"/>
    </row>
    <row r="408" spans="1:36" ht="14.25" customHeight="1">
      <c r="A408" s="1"/>
      <c r="B408" s="32"/>
      <c r="C408" s="32"/>
      <c r="D408" s="33"/>
      <c r="E408" s="1"/>
      <c r="F408" s="34"/>
      <c r="G408" s="32"/>
      <c r="H408" s="1"/>
      <c r="I408" s="35"/>
      <c r="J408" s="1"/>
      <c r="K408" s="1"/>
      <c r="L408" s="32"/>
      <c r="M408" s="32"/>
      <c r="N408" s="32"/>
      <c r="O408" s="32"/>
      <c r="P408" s="32"/>
      <c r="Q408" s="32"/>
      <c r="R408" s="32"/>
      <c r="S408" s="32"/>
      <c r="T408" s="32"/>
      <c r="U408" s="32"/>
      <c r="V408" s="32"/>
      <c r="W408" s="32"/>
      <c r="X408" s="32"/>
      <c r="Y408" s="32"/>
      <c r="Z408" s="32"/>
      <c r="AA408" s="32"/>
      <c r="AB408" s="1"/>
      <c r="AC408" s="1"/>
      <c r="AD408" s="1"/>
      <c r="AE408" s="1"/>
      <c r="AF408" s="1"/>
      <c r="AG408" s="1"/>
      <c r="AH408" s="1"/>
      <c r="AI408" s="1"/>
      <c r="AJ408" s="37"/>
    </row>
    <row r="409" spans="1:36" ht="14.25" customHeight="1">
      <c r="A409" s="1"/>
      <c r="B409" s="32"/>
      <c r="C409" s="32"/>
      <c r="D409" s="33"/>
      <c r="E409" s="1"/>
      <c r="F409" s="34"/>
      <c r="G409" s="32"/>
      <c r="H409" s="1"/>
      <c r="I409" s="35"/>
      <c r="J409" s="1"/>
      <c r="K409" s="1"/>
      <c r="L409" s="32"/>
      <c r="M409" s="32"/>
      <c r="N409" s="32"/>
      <c r="O409" s="32"/>
      <c r="P409" s="32"/>
      <c r="Q409" s="32"/>
      <c r="R409" s="32"/>
      <c r="S409" s="32"/>
      <c r="T409" s="32"/>
      <c r="U409" s="32"/>
      <c r="V409" s="32"/>
      <c r="W409" s="32"/>
      <c r="X409" s="32"/>
      <c r="Y409" s="32"/>
      <c r="Z409" s="32"/>
      <c r="AA409" s="32"/>
      <c r="AB409" s="1"/>
      <c r="AC409" s="1"/>
      <c r="AD409" s="1"/>
      <c r="AE409" s="1"/>
      <c r="AF409" s="1"/>
      <c r="AG409" s="1"/>
      <c r="AH409" s="1"/>
      <c r="AI409" s="1"/>
      <c r="AJ409" s="37"/>
    </row>
    <row r="410" spans="1:36" ht="14.25" customHeight="1">
      <c r="A410" s="1"/>
      <c r="B410" s="32"/>
      <c r="C410" s="32"/>
      <c r="D410" s="33"/>
      <c r="E410" s="1"/>
      <c r="F410" s="34"/>
      <c r="G410" s="32"/>
      <c r="H410" s="1"/>
      <c r="I410" s="35"/>
      <c r="J410" s="1"/>
      <c r="K410" s="1"/>
      <c r="L410" s="32"/>
      <c r="M410" s="32"/>
      <c r="N410" s="32"/>
      <c r="O410" s="32"/>
      <c r="P410" s="32"/>
      <c r="Q410" s="32"/>
      <c r="R410" s="32"/>
      <c r="S410" s="32"/>
      <c r="T410" s="32"/>
      <c r="U410" s="32"/>
      <c r="V410" s="32"/>
      <c r="W410" s="32"/>
      <c r="X410" s="32"/>
      <c r="Y410" s="32"/>
      <c r="Z410" s="32"/>
      <c r="AA410" s="32"/>
      <c r="AB410" s="1"/>
      <c r="AC410" s="1"/>
      <c r="AD410" s="1"/>
      <c r="AE410" s="1"/>
      <c r="AF410" s="1"/>
      <c r="AG410" s="1"/>
      <c r="AH410" s="1"/>
      <c r="AI410" s="1"/>
      <c r="AJ410" s="37"/>
    </row>
    <row r="411" spans="1:36" ht="14.25" customHeight="1">
      <c r="A411" s="1"/>
      <c r="B411" s="32"/>
      <c r="C411" s="32"/>
      <c r="D411" s="33"/>
      <c r="E411" s="1"/>
      <c r="F411" s="34"/>
      <c r="G411" s="32"/>
      <c r="H411" s="1"/>
      <c r="I411" s="35"/>
      <c r="J411" s="1"/>
      <c r="K411" s="1"/>
      <c r="L411" s="32"/>
      <c r="M411" s="32"/>
      <c r="N411" s="32"/>
      <c r="O411" s="32"/>
      <c r="P411" s="32"/>
      <c r="Q411" s="32"/>
      <c r="R411" s="32"/>
      <c r="S411" s="32"/>
      <c r="T411" s="32"/>
      <c r="U411" s="32"/>
      <c r="V411" s="32"/>
      <c r="W411" s="32"/>
      <c r="X411" s="32"/>
      <c r="Y411" s="32"/>
      <c r="Z411" s="32"/>
      <c r="AA411" s="32"/>
      <c r="AB411" s="1"/>
      <c r="AC411" s="1"/>
      <c r="AD411" s="1"/>
      <c r="AE411" s="1"/>
      <c r="AF411" s="1"/>
      <c r="AG411" s="1"/>
      <c r="AH411" s="1"/>
      <c r="AI411" s="1"/>
      <c r="AJ411" s="37"/>
    </row>
    <row r="412" spans="1:36" ht="14.25" customHeight="1">
      <c r="A412" s="1"/>
      <c r="B412" s="32"/>
      <c r="C412" s="32"/>
      <c r="D412" s="33"/>
      <c r="E412" s="1"/>
      <c r="F412" s="34"/>
      <c r="G412" s="32"/>
      <c r="H412" s="1"/>
      <c r="I412" s="35"/>
      <c r="J412" s="1"/>
      <c r="K412" s="1"/>
      <c r="L412" s="32"/>
      <c r="M412" s="32"/>
      <c r="N412" s="32"/>
      <c r="O412" s="32"/>
      <c r="P412" s="32"/>
      <c r="Q412" s="32"/>
      <c r="R412" s="32"/>
      <c r="S412" s="32"/>
      <c r="T412" s="32"/>
      <c r="U412" s="32"/>
      <c r="V412" s="32"/>
      <c r="W412" s="32"/>
      <c r="X412" s="32"/>
      <c r="Y412" s="32"/>
      <c r="Z412" s="32"/>
      <c r="AA412" s="32"/>
      <c r="AB412" s="1"/>
      <c r="AC412" s="1"/>
      <c r="AD412" s="1"/>
      <c r="AE412" s="1"/>
      <c r="AF412" s="1"/>
      <c r="AG412" s="1"/>
      <c r="AH412" s="1"/>
      <c r="AI412" s="1"/>
      <c r="AJ412" s="37"/>
    </row>
    <row r="413" spans="1:36" ht="14.25" customHeight="1">
      <c r="A413" s="1"/>
      <c r="B413" s="32"/>
      <c r="C413" s="32"/>
      <c r="D413" s="33"/>
      <c r="E413" s="1"/>
      <c r="F413" s="34"/>
      <c r="G413" s="32"/>
      <c r="H413" s="1"/>
      <c r="I413" s="35"/>
      <c r="J413" s="1"/>
      <c r="K413" s="1"/>
      <c r="L413" s="32"/>
      <c r="M413" s="32"/>
      <c r="N413" s="32"/>
      <c r="O413" s="32"/>
      <c r="P413" s="32"/>
      <c r="Q413" s="32"/>
      <c r="R413" s="32"/>
      <c r="S413" s="32"/>
      <c r="T413" s="32"/>
      <c r="U413" s="32"/>
      <c r="V413" s="32"/>
      <c r="W413" s="32"/>
      <c r="X413" s="32"/>
      <c r="Y413" s="32"/>
      <c r="Z413" s="32"/>
      <c r="AA413" s="32"/>
      <c r="AB413" s="1"/>
      <c r="AC413" s="1"/>
      <c r="AD413" s="1"/>
      <c r="AE413" s="1"/>
      <c r="AF413" s="1"/>
      <c r="AG413" s="1"/>
      <c r="AH413" s="1"/>
      <c r="AI413" s="1"/>
      <c r="AJ413" s="37"/>
    </row>
    <row r="414" spans="1:36" ht="14.25" customHeight="1">
      <c r="A414" s="1"/>
      <c r="B414" s="32"/>
      <c r="C414" s="32"/>
      <c r="D414" s="33"/>
      <c r="E414" s="1"/>
      <c r="F414" s="34"/>
      <c r="G414" s="32"/>
      <c r="H414" s="1"/>
      <c r="I414" s="35"/>
      <c r="J414" s="1"/>
      <c r="K414" s="1"/>
      <c r="L414" s="32"/>
      <c r="M414" s="32"/>
      <c r="N414" s="32"/>
      <c r="O414" s="32"/>
      <c r="P414" s="32"/>
      <c r="Q414" s="32"/>
      <c r="R414" s="32"/>
      <c r="S414" s="32"/>
      <c r="T414" s="32"/>
      <c r="U414" s="32"/>
      <c r="V414" s="32"/>
      <c r="W414" s="32"/>
      <c r="X414" s="32"/>
      <c r="Y414" s="32"/>
      <c r="Z414" s="32"/>
      <c r="AA414" s="32"/>
      <c r="AB414" s="1"/>
      <c r="AC414" s="1"/>
      <c r="AD414" s="1"/>
      <c r="AE414" s="1"/>
      <c r="AF414" s="1"/>
      <c r="AG414" s="1"/>
      <c r="AH414" s="1"/>
      <c r="AI414" s="1"/>
      <c r="AJ414" s="37"/>
    </row>
    <row r="415" spans="1:36" ht="14.25" customHeight="1">
      <c r="A415" s="1"/>
      <c r="B415" s="32"/>
      <c r="C415" s="32"/>
      <c r="D415" s="33"/>
      <c r="E415" s="1"/>
      <c r="F415" s="34"/>
      <c r="G415" s="32"/>
      <c r="H415" s="1"/>
      <c r="I415" s="35"/>
      <c r="J415" s="1"/>
      <c r="K415" s="1"/>
      <c r="L415" s="32"/>
      <c r="M415" s="32"/>
      <c r="N415" s="32"/>
      <c r="O415" s="32"/>
      <c r="P415" s="32"/>
      <c r="Q415" s="32"/>
      <c r="R415" s="32"/>
      <c r="S415" s="32"/>
      <c r="T415" s="32"/>
      <c r="U415" s="32"/>
      <c r="V415" s="32"/>
      <c r="W415" s="32"/>
      <c r="X415" s="32"/>
      <c r="Y415" s="32"/>
      <c r="Z415" s="32"/>
      <c r="AA415" s="32"/>
      <c r="AB415" s="1"/>
      <c r="AC415" s="1"/>
      <c r="AD415" s="1"/>
      <c r="AE415" s="1"/>
      <c r="AF415" s="1"/>
      <c r="AG415" s="1"/>
      <c r="AH415" s="1"/>
      <c r="AI415" s="1"/>
      <c r="AJ415" s="37"/>
    </row>
    <row r="416" spans="1:36" ht="14.25" customHeight="1">
      <c r="A416" s="1"/>
      <c r="B416" s="32"/>
      <c r="C416" s="32"/>
      <c r="D416" s="33"/>
      <c r="E416" s="1"/>
      <c r="F416" s="34"/>
      <c r="G416" s="32"/>
      <c r="H416" s="1"/>
      <c r="I416" s="35"/>
      <c r="J416" s="1"/>
      <c r="K416" s="1"/>
      <c r="L416" s="32"/>
      <c r="M416" s="32"/>
      <c r="N416" s="32"/>
      <c r="O416" s="32"/>
      <c r="P416" s="32"/>
      <c r="Q416" s="32"/>
      <c r="R416" s="32"/>
      <c r="S416" s="32"/>
      <c r="T416" s="32"/>
      <c r="U416" s="32"/>
      <c r="V416" s="32"/>
      <c r="W416" s="32"/>
      <c r="X416" s="32"/>
      <c r="Y416" s="32"/>
      <c r="Z416" s="32"/>
      <c r="AA416" s="32"/>
      <c r="AB416" s="1"/>
      <c r="AC416" s="1"/>
      <c r="AD416" s="1"/>
      <c r="AE416" s="1"/>
      <c r="AF416" s="1"/>
      <c r="AG416" s="1"/>
      <c r="AH416" s="1"/>
      <c r="AI416" s="1"/>
      <c r="AJ416" s="37"/>
    </row>
    <row r="417" spans="1:36" ht="14.25" customHeight="1">
      <c r="A417" s="1"/>
      <c r="B417" s="32"/>
      <c r="C417" s="32"/>
      <c r="D417" s="33"/>
      <c r="E417" s="1"/>
      <c r="F417" s="34"/>
      <c r="G417" s="32"/>
      <c r="H417" s="1"/>
      <c r="I417" s="35"/>
      <c r="J417" s="1"/>
      <c r="K417" s="1"/>
      <c r="L417" s="32"/>
      <c r="M417" s="32"/>
      <c r="N417" s="32"/>
      <c r="O417" s="32"/>
      <c r="P417" s="32"/>
      <c r="Q417" s="32"/>
      <c r="R417" s="32"/>
      <c r="S417" s="32"/>
      <c r="T417" s="32"/>
      <c r="U417" s="32"/>
      <c r="V417" s="32"/>
      <c r="W417" s="32"/>
      <c r="X417" s="32"/>
      <c r="Y417" s="32"/>
      <c r="Z417" s="32"/>
      <c r="AA417" s="32"/>
      <c r="AB417" s="1"/>
      <c r="AC417" s="1"/>
      <c r="AD417" s="1"/>
      <c r="AE417" s="1"/>
      <c r="AF417" s="1"/>
      <c r="AG417" s="1"/>
      <c r="AH417" s="1"/>
      <c r="AI417" s="1"/>
      <c r="AJ417" s="37"/>
    </row>
    <row r="418" spans="1:36" ht="14.25" customHeight="1">
      <c r="A418" s="1"/>
      <c r="B418" s="32"/>
      <c r="C418" s="32"/>
      <c r="D418" s="33"/>
      <c r="E418" s="1"/>
      <c r="F418" s="34"/>
      <c r="G418" s="32"/>
      <c r="H418" s="1"/>
      <c r="I418" s="35"/>
      <c r="J418" s="1"/>
      <c r="K418" s="1"/>
      <c r="L418" s="32"/>
      <c r="M418" s="32"/>
      <c r="N418" s="32"/>
      <c r="O418" s="32"/>
      <c r="P418" s="32"/>
      <c r="Q418" s="32"/>
      <c r="R418" s="32"/>
      <c r="S418" s="32"/>
      <c r="T418" s="32"/>
      <c r="U418" s="32"/>
      <c r="V418" s="32"/>
      <c r="W418" s="32"/>
      <c r="X418" s="32"/>
      <c r="Y418" s="32"/>
      <c r="Z418" s="32"/>
      <c r="AA418" s="32"/>
      <c r="AB418" s="1"/>
      <c r="AC418" s="1"/>
      <c r="AD418" s="1"/>
      <c r="AE418" s="1"/>
      <c r="AF418" s="1"/>
      <c r="AG418" s="1"/>
      <c r="AH418" s="1"/>
      <c r="AI418" s="1"/>
      <c r="AJ418" s="37"/>
    </row>
    <row r="419" spans="1:36" ht="14.25" customHeight="1">
      <c r="A419" s="1"/>
      <c r="B419" s="32"/>
      <c r="C419" s="32"/>
      <c r="D419" s="33"/>
      <c r="E419" s="1"/>
      <c r="F419" s="34"/>
      <c r="G419" s="32"/>
      <c r="H419" s="1"/>
      <c r="I419" s="35"/>
      <c r="J419" s="1"/>
      <c r="K419" s="1"/>
      <c r="L419" s="32"/>
      <c r="M419" s="32"/>
      <c r="N419" s="32"/>
      <c r="O419" s="32"/>
      <c r="P419" s="32"/>
      <c r="Q419" s="32"/>
      <c r="R419" s="32"/>
      <c r="S419" s="32"/>
      <c r="T419" s="32"/>
      <c r="U419" s="32"/>
      <c r="V419" s="32"/>
      <c r="W419" s="32"/>
      <c r="X419" s="32"/>
      <c r="Y419" s="32"/>
      <c r="Z419" s="32"/>
      <c r="AA419" s="32"/>
      <c r="AB419" s="1"/>
      <c r="AC419" s="1"/>
      <c r="AD419" s="1"/>
      <c r="AE419" s="1"/>
      <c r="AF419" s="1"/>
      <c r="AG419" s="1"/>
      <c r="AH419" s="1"/>
      <c r="AI419" s="1"/>
      <c r="AJ419" s="37"/>
    </row>
    <row r="420" spans="1:36" ht="14.25" customHeight="1">
      <c r="A420" s="1"/>
      <c r="B420" s="32"/>
      <c r="C420" s="32"/>
      <c r="D420" s="33"/>
      <c r="E420" s="1"/>
      <c r="F420" s="34"/>
      <c r="G420" s="32"/>
      <c r="H420" s="1"/>
      <c r="I420" s="35"/>
      <c r="J420" s="1"/>
      <c r="K420" s="1"/>
      <c r="L420" s="32"/>
      <c r="M420" s="32"/>
      <c r="N420" s="32"/>
      <c r="O420" s="32"/>
      <c r="P420" s="32"/>
      <c r="Q420" s="32"/>
      <c r="R420" s="32"/>
      <c r="S420" s="32"/>
      <c r="T420" s="32"/>
      <c r="U420" s="32"/>
      <c r="V420" s="32"/>
      <c r="W420" s="32"/>
      <c r="X420" s="32"/>
      <c r="Y420" s="32"/>
      <c r="Z420" s="32"/>
      <c r="AA420" s="32"/>
      <c r="AB420" s="1"/>
      <c r="AC420" s="1"/>
      <c r="AD420" s="1"/>
      <c r="AE420" s="1"/>
      <c r="AF420" s="1"/>
      <c r="AG420" s="1"/>
      <c r="AH420" s="1"/>
      <c r="AI420" s="1"/>
      <c r="AJ420" s="37"/>
    </row>
    <row r="421" spans="1:36" ht="14.25" customHeight="1">
      <c r="A421" s="1"/>
      <c r="B421" s="32"/>
      <c r="C421" s="32"/>
      <c r="D421" s="33"/>
      <c r="E421" s="1"/>
      <c r="F421" s="34"/>
      <c r="G421" s="32"/>
      <c r="H421" s="1"/>
      <c r="I421" s="35"/>
      <c r="J421" s="1"/>
      <c r="K421" s="1"/>
      <c r="L421" s="32"/>
      <c r="M421" s="32"/>
      <c r="N421" s="32"/>
      <c r="O421" s="32"/>
      <c r="P421" s="32"/>
      <c r="Q421" s="32"/>
      <c r="R421" s="32"/>
      <c r="S421" s="32"/>
      <c r="T421" s="32"/>
      <c r="U421" s="32"/>
      <c r="V421" s="32"/>
      <c r="W421" s="32"/>
      <c r="X421" s="32"/>
      <c r="Y421" s="32"/>
      <c r="Z421" s="32"/>
      <c r="AA421" s="32"/>
      <c r="AB421" s="1"/>
      <c r="AC421" s="1"/>
      <c r="AD421" s="1"/>
      <c r="AE421" s="1"/>
      <c r="AF421" s="1"/>
      <c r="AG421" s="1"/>
      <c r="AH421" s="1"/>
      <c r="AI421" s="1"/>
      <c r="AJ421" s="37"/>
    </row>
    <row r="422" spans="1:36" ht="14.25" customHeight="1">
      <c r="A422" s="1"/>
      <c r="B422" s="32"/>
      <c r="C422" s="32"/>
      <c r="D422" s="33"/>
      <c r="E422" s="1"/>
      <c r="F422" s="34"/>
      <c r="G422" s="32"/>
      <c r="H422" s="1"/>
      <c r="I422" s="35"/>
      <c r="J422" s="1"/>
      <c r="K422" s="1"/>
      <c r="L422" s="32"/>
      <c r="M422" s="32"/>
      <c r="N422" s="32"/>
      <c r="O422" s="32"/>
      <c r="P422" s="32"/>
      <c r="Q422" s="32"/>
      <c r="R422" s="32"/>
      <c r="S422" s="32"/>
      <c r="T422" s="32"/>
      <c r="U422" s="32"/>
      <c r="V422" s="32"/>
      <c r="W422" s="32"/>
      <c r="X422" s="32"/>
      <c r="Y422" s="32"/>
      <c r="Z422" s="32"/>
      <c r="AA422" s="32"/>
      <c r="AB422" s="1"/>
      <c r="AC422" s="1"/>
      <c r="AD422" s="1"/>
      <c r="AE422" s="1"/>
      <c r="AF422" s="1"/>
      <c r="AG422" s="1"/>
      <c r="AH422" s="1"/>
      <c r="AI422" s="1"/>
      <c r="AJ422" s="37"/>
    </row>
    <row r="423" spans="1:36" ht="14.25" customHeight="1">
      <c r="A423" s="1"/>
      <c r="B423" s="32"/>
      <c r="C423" s="32"/>
      <c r="D423" s="33"/>
      <c r="E423" s="1"/>
      <c r="F423" s="34"/>
      <c r="G423" s="32"/>
      <c r="H423" s="1"/>
      <c r="I423" s="35"/>
      <c r="J423" s="1"/>
      <c r="K423" s="1"/>
      <c r="L423" s="32"/>
      <c r="M423" s="32"/>
      <c r="N423" s="32"/>
      <c r="O423" s="32"/>
      <c r="P423" s="32"/>
      <c r="Q423" s="32"/>
      <c r="R423" s="32"/>
      <c r="S423" s="32"/>
      <c r="T423" s="32"/>
      <c r="U423" s="32"/>
      <c r="V423" s="32"/>
      <c r="W423" s="32"/>
      <c r="X423" s="32"/>
      <c r="Y423" s="32"/>
      <c r="Z423" s="32"/>
      <c r="AA423" s="32"/>
      <c r="AB423" s="1"/>
      <c r="AC423" s="1"/>
      <c r="AD423" s="1"/>
      <c r="AE423" s="1"/>
      <c r="AF423" s="1"/>
      <c r="AG423" s="1"/>
      <c r="AH423" s="1"/>
      <c r="AI423" s="1"/>
      <c r="AJ423" s="37"/>
    </row>
    <row r="424" spans="1:36" ht="14.25" customHeight="1">
      <c r="A424" s="1"/>
      <c r="B424" s="32"/>
      <c r="C424" s="32"/>
      <c r="D424" s="33"/>
      <c r="E424" s="1"/>
      <c r="F424" s="34"/>
      <c r="G424" s="32"/>
      <c r="H424" s="1"/>
      <c r="I424" s="35"/>
      <c r="J424" s="1"/>
      <c r="K424" s="1"/>
      <c r="L424" s="32"/>
      <c r="M424" s="32"/>
      <c r="N424" s="32"/>
      <c r="O424" s="32"/>
      <c r="P424" s="32"/>
      <c r="Q424" s="32"/>
      <c r="R424" s="32"/>
      <c r="S424" s="32"/>
      <c r="T424" s="32"/>
      <c r="U424" s="32"/>
      <c r="V424" s="32"/>
      <c r="W424" s="32"/>
      <c r="X424" s="32"/>
      <c r="Y424" s="32"/>
      <c r="Z424" s="32"/>
      <c r="AA424" s="32"/>
      <c r="AB424" s="1"/>
      <c r="AC424" s="1"/>
      <c r="AD424" s="1"/>
      <c r="AE424" s="1"/>
      <c r="AF424" s="1"/>
      <c r="AG424" s="1"/>
      <c r="AH424" s="1"/>
      <c r="AI424" s="1"/>
      <c r="AJ424" s="37"/>
    </row>
    <row r="425" spans="1:36" ht="14.25" customHeight="1">
      <c r="A425" s="1"/>
      <c r="B425" s="32"/>
      <c r="C425" s="32"/>
      <c r="D425" s="33"/>
      <c r="E425" s="1"/>
      <c r="F425" s="34"/>
      <c r="G425" s="32"/>
      <c r="H425" s="1"/>
      <c r="I425" s="35"/>
      <c r="J425" s="1"/>
      <c r="K425" s="1"/>
      <c r="L425" s="32"/>
      <c r="M425" s="32"/>
      <c r="N425" s="32"/>
      <c r="O425" s="32"/>
      <c r="P425" s="32"/>
      <c r="Q425" s="32"/>
      <c r="R425" s="32"/>
      <c r="S425" s="32"/>
      <c r="T425" s="32"/>
      <c r="U425" s="32"/>
      <c r="V425" s="32"/>
      <c r="W425" s="32"/>
      <c r="X425" s="32"/>
      <c r="Y425" s="32"/>
      <c r="Z425" s="32"/>
      <c r="AA425" s="32"/>
      <c r="AB425" s="1"/>
      <c r="AC425" s="1"/>
      <c r="AD425" s="1"/>
      <c r="AE425" s="1"/>
      <c r="AF425" s="1"/>
      <c r="AG425" s="1"/>
      <c r="AH425" s="1"/>
      <c r="AI425" s="1"/>
      <c r="AJ425" s="37"/>
    </row>
    <row r="426" spans="1:36" ht="14.25" customHeight="1">
      <c r="A426" s="1"/>
      <c r="B426" s="32"/>
      <c r="C426" s="32"/>
      <c r="D426" s="33"/>
      <c r="E426" s="1"/>
      <c r="F426" s="34"/>
      <c r="G426" s="32"/>
      <c r="H426" s="1"/>
      <c r="I426" s="35"/>
      <c r="J426" s="1"/>
      <c r="K426" s="1"/>
      <c r="L426" s="32"/>
      <c r="M426" s="32"/>
      <c r="N426" s="32"/>
      <c r="O426" s="32"/>
      <c r="P426" s="32"/>
      <c r="Q426" s="32"/>
      <c r="R426" s="32"/>
      <c r="S426" s="32"/>
      <c r="T426" s="32"/>
      <c r="U426" s="32"/>
      <c r="V426" s="32"/>
      <c r="W426" s="32"/>
      <c r="X426" s="32"/>
      <c r="Y426" s="32"/>
      <c r="Z426" s="32"/>
      <c r="AA426" s="32"/>
      <c r="AB426" s="1"/>
      <c r="AC426" s="1"/>
      <c r="AD426" s="1"/>
      <c r="AE426" s="1"/>
      <c r="AF426" s="1"/>
      <c r="AG426" s="1"/>
      <c r="AH426" s="1"/>
      <c r="AI426" s="1"/>
      <c r="AJ426" s="37"/>
    </row>
    <row r="427" spans="1:36" ht="14.25" customHeight="1">
      <c r="A427" s="1"/>
      <c r="B427" s="32"/>
      <c r="C427" s="32"/>
      <c r="D427" s="33"/>
      <c r="E427" s="1"/>
      <c r="F427" s="34"/>
      <c r="G427" s="32"/>
      <c r="H427" s="1"/>
      <c r="I427" s="35"/>
      <c r="J427" s="1"/>
      <c r="K427" s="1"/>
      <c r="L427" s="32"/>
      <c r="M427" s="32"/>
      <c r="N427" s="32"/>
      <c r="O427" s="32"/>
      <c r="P427" s="32"/>
      <c r="Q427" s="32"/>
      <c r="R427" s="32"/>
      <c r="S427" s="32"/>
      <c r="T427" s="32"/>
      <c r="U427" s="32"/>
      <c r="V427" s="32"/>
      <c r="W427" s="32"/>
      <c r="X427" s="32"/>
      <c r="Y427" s="32"/>
      <c r="Z427" s="32"/>
      <c r="AA427" s="32"/>
      <c r="AB427" s="1"/>
      <c r="AC427" s="1"/>
      <c r="AD427" s="1"/>
      <c r="AE427" s="1"/>
      <c r="AF427" s="1"/>
      <c r="AG427" s="1"/>
      <c r="AH427" s="1"/>
      <c r="AI427" s="1"/>
      <c r="AJ427" s="37"/>
    </row>
    <row r="428" spans="1:36" ht="14.25" customHeight="1">
      <c r="A428" s="1"/>
      <c r="B428" s="32"/>
      <c r="C428" s="32"/>
      <c r="D428" s="33"/>
      <c r="E428" s="1"/>
      <c r="F428" s="34"/>
      <c r="G428" s="32"/>
      <c r="H428" s="1"/>
      <c r="I428" s="35"/>
      <c r="J428" s="1"/>
      <c r="K428" s="1"/>
      <c r="L428" s="32"/>
      <c r="M428" s="32"/>
      <c r="N428" s="32"/>
      <c r="O428" s="32"/>
      <c r="P428" s="32"/>
      <c r="Q428" s="32"/>
      <c r="R428" s="32"/>
      <c r="S428" s="32"/>
      <c r="T428" s="32"/>
      <c r="U428" s="32"/>
      <c r="V428" s="32"/>
      <c r="W428" s="32"/>
      <c r="X428" s="32"/>
      <c r="Y428" s="32"/>
      <c r="Z428" s="32"/>
      <c r="AA428" s="32"/>
      <c r="AB428" s="1"/>
      <c r="AC428" s="1"/>
      <c r="AD428" s="1"/>
      <c r="AE428" s="1"/>
      <c r="AF428" s="1"/>
      <c r="AG428" s="1"/>
      <c r="AH428" s="1"/>
      <c r="AI428" s="1"/>
      <c r="AJ428" s="37"/>
    </row>
    <row r="429" spans="1:36" ht="14.25" customHeight="1">
      <c r="A429" s="1"/>
      <c r="B429" s="32"/>
      <c r="C429" s="32"/>
      <c r="D429" s="33"/>
      <c r="E429" s="1"/>
      <c r="F429" s="34"/>
      <c r="G429" s="32"/>
      <c r="H429" s="1"/>
      <c r="I429" s="35"/>
      <c r="J429" s="1"/>
      <c r="K429" s="1"/>
      <c r="L429" s="32"/>
      <c r="M429" s="32"/>
      <c r="N429" s="32"/>
      <c r="O429" s="32"/>
      <c r="P429" s="32"/>
      <c r="Q429" s="32"/>
      <c r="R429" s="32"/>
      <c r="S429" s="32"/>
      <c r="T429" s="32"/>
      <c r="U429" s="32"/>
      <c r="V429" s="32"/>
      <c r="W429" s="32"/>
      <c r="X429" s="32"/>
      <c r="Y429" s="32"/>
      <c r="Z429" s="32"/>
      <c r="AA429" s="32"/>
      <c r="AB429" s="1"/>
      <c r="AC429" s="1"/>
      <c r="AD429" s="1"/>
      <c r="AE429" s="1"/>
      <c r="AF429" s="1"/>
      <c r="AG429" s="1"/>
      <c r="AH429" s="1"/>
      <c r="AI429" s="1"/>
      <c r="AJ429" s="37"/>
    </row>
    <row r="430" spans="1:36" ht="14.25" customHeight="1">
      <c r="A430" s="1"/>
      <c r="B430" s="32"/>
      <c r="C430" s="32"/>
      <c r="D430" s="33"/>
      <c r="E430" s="1"/>
      <c r="F430" s="34"/>
      <c r="G430" s="32"/>
      <c r="H430" s="1"/>
      <c r="I430" s="35"/>
      <c r="J430" s="1"/>
      <c r="K430" s="1"/>
      <c r="L430" s="32"/>
      <c r="M430" s="32"/>
      <c r="N430" s="32"/>
      <c r="O430" s="32"/>
      <c r="P430" s="32"/>
      <c r="Q430" s="32"/>
      <c r="R430" s="32"/>
      <c r="S430" s="32"/>
      <c r="T430" s="32"/>
      <c r="U430" s="32"/>
      <c r="V430" s="32"/>
      <c r="W430" s="32"/>
      <c r="X430" s="32"/>
      <c r="Y430" s="32"/>
      <c r="Z430" s="32"/>
      <c r="AA430" s="32"/>
      <c r="AB430" s="1"/>
      <c r="AC430" s="1"/>
      <c r="AD430" s="1"/>
      <c r="AE430" s="1"/>
      <c r="AF430" s="1"/>
      <c r="AG430" s="1"/>
      <c r="AH430" s="1"/>
      <c r="AI430" s="1"/>
      <c r="AJ430" s="37"/>
    </row>
    <row r="431" spans="1:36" ht="14.25" customHeight="1">
      <c r="A431" s="1"/>
      <c r="B431" s="32"/>
      <c r="C431" s="32"/>
      <c r="D431" s="33"/>
      <c r="E431" s="1"/>
      <c r="F431" s="34"/>
      <c r="G431" s="32"/>
      <c r="H431" s="1"/>
      <c r="I431" s="35"/>
      <c r="J431" s="1"/>
      <c r="K431" s="1"/>
      <c r="L431" s="32"/>
      <c r="M431" s="32"/>
      <c r="N431" s="32"/>
      <c r="O431" s="32"/>
      <c r="P431" s="32"/>
      <c r="Q431" s="32"/>
      <c r="R431" s="32"/>
      <c r="S431" s="32"/>
      <c r="T431" s="32"/>
      <c r="U431" s="32"/>
      <c r="V431" s="32"/>
      <c r="W431" s="32"/>
      <c r="X431" s="32"/>
      <c r="Y431" s="32"/>
      <c r="Z431" s="32"/>
      <c r="AA431" s="32"/>
      <c r="AB431" s="1"/>
      <c r="AC431" s="1"/>
      <c r="AD431" s="1"/>
      <c r="AE431" s="1"/>
      <c r="AF431" s="1"/>
      <c r="AG431" s="1"/>
      <c r="AH431" s="1"/>
      <c r="AI431" s="1"/>
      <c r="AJ431" s="37"/>
    </row>
    <row r="432" spans="1:36" ht="14.25" customHeight="1">
      <c r="A432" s="1"/>
      <c r="B432" s="32"/>
      <c r="C432" s="32"/>
      <c r="D432" s="33"/>
      <c r="E432" s="1"/>
      <c r="F432" s="34"/>
      <c r="G432" s="32"/>
      <c r="H432" s="1"/>
      <c r="I432" s="35"/>
      <c r="J432" s="1"/>
      <c r="K432" s="1"/>
      <c r="L432" s="32"/>
      <c r="M432" s="32"/>
      <c r="N432" s="32"/>
      <c r="O432" s="32"/>
      <c r="P432" s="32"/>
      <c r="Q432" s="32"/>
      <c r="R432" s="32"/>
      <c r="S432" s="32"/>
      <c r="T432" s="32"/>
      <c r="U432" s="32"/>
      <c r="V432" s="32"/>
      <c r="W432" s="32"/>
      <c r="X432" s="32"/>
      <c r="Y432" s="32"/>
      <c r="Z432" s="32"/>
      <c r="AA432" s="32"/>
      <c r="AB432" s="1"/>
      <c r="AC432" s="1"/>
      <c r="AD432" s="1"/>
      <c r="AE432" s="1"/>
      <c r="AF432" s="1"/>
      <c r="AG432" s="1"/>
      <c r="AH432" s="1"/>
      <c r="AI432" s="1"/>
      <c r="AJ432" s="37"/>
    </row>
    <row r="433" spans="1:36" ht="14.25" customHeight="1">
      <c r="A433" s="1"/>
      <c r="B433" s="32"/>
      <c r="C433" s="32"/>
      <c r="D433" s="33"/>
      <c r="E433" s="1"/>
      <c r="F433" s="34"/>
      <c r="G433" s="32"/>
      <c r="H433" s="1"/>
      <c r="I433" s="35"/>
      <c r="J433" s="1"/>
      <c r="K433" s="1"/>
      <c r="L433" s="32"/>
      <c r="M433" s="32"/>
      <c r="N433" s="32"/>
      <c r="O433" s="32"/>
      <c r="P433" s="32"/>
      <c r="Q433" s="32"/>
      <c r="R433" s="32"/>
      <c r="S433" s="32"/>
      <c r="T433" s="32"/>
      <c r="U433" s="32"/>
      <c r="V433" s="32"/>
      <c r="W433" s="32"/>
      <c r="X433" s="32"/>
      <c r="Y433" s="32"/>
      <c r="Z433" s="32"/>
      <c r="AA433" s="32"/>
      <c r="AB433" s="1"/>
      <c r="AC433" s="1"/>
      <c r="AD433" s="1"/>
      <c r="AE433" s="1"/>
      <c r="AF433" s="1"/>
      <c r="AG433" s="1"/>
      <c r="AH433" s="1"/>
      <c r="AI433" s="1"/>
      <c r="AJ433" s="37"/>
    </row>
    <row r="434" spans="1:36" ht="14.25" customHeight="1">
      <c r="A434" s="1"/>
      <c r="B434" s="32"/>
      <c r="C434" s="32"/>
      <c r="D434" s="33"/>
      <c r="E434" s="1"/>
      <c r="F434" s="34"/>
      <c r="G434" s="32"/>
      <c r="H434" s="1"/>
      <c r="I434" s="35"/>
      <c r="J434" s="1"/>
      <c r="K434" s="1"/>
      <c r="L434" s="32"/>
      <c r="M434" s="32"/>
      <c r="N434" s="32"/>
      <c r="O434" s="32"/>
      <c r="P434" s="32"/>
      <c r="Q434" s="32"/>
      <c r="R434" s="32"/>
      <c r="S434" s="32"/>
      <c r="T434" s="32"/>
      <c r="U434" s="32"/>
      <c r="V434" s="32"/>
      <c r="W434" s="32"/>
      <c r="X434" s="32"/>
      <c r="Y434" s="32"/>
      <c r="Z434" s="32"/>
      <c r="AA434" s="32"/>
      <c r="AB434" s="1"/>
      <c r="AC434" s="1"/>
      <c r="AD434" s="1"/>
      <c r="AE434" s="1"/>
      <c r="AF434" s="1"/>
      <c r="AG434" s="1"/>
      <c r="AH434" s="1"/>
      <c r="AI434" s="1"/>
      <c r="AJ434" s="37"/>
    </row>
    <row r="435" spans="1:36" ht="14.25" customHeight="1">
      <c r="A435" s="1"/>
      <c r="B435" s="32"/>
      <c r="C435" s="32"/>
      <c r="D435" s="33"/>
      <c r="E435" s="1"/>
      <c r="F435" s="34"/>
      <c r="G435" s="32"/>
      <c r="H435" s="1"/>
      <c r="I435" s="35"/>
      <c r="J435" s="1"/>
      <c r="K435" s="1"/>
      <c r="L435" s="32"/>
      <c r="M435" s="32"/>
      <c r="N435" s="32"/>
      <c r="O435" s="32"/>
      <c r="P435" s="32"/>
      <c r="Q435" s="32"/>
      <c r="R435" s="32"/>
      <c r="S435" s="32"/>
      <c r="T435" s="32"/>
      <c r="U435" s="32"/>
      <c r="V435" s="32"/>
      <c r="W435" s="32"/>
      <c r="X435" s="32"/>
      <c r="Y435" s="32"/>
      <c r="Z435" s="32"/>
      <c r="AA435" s="32"/>
      <c r="AB435" s="1"/>
      <c r="AC435" s="1"/>
      <c r="AD435" s="1"/>
      <c r="AE435" s="1"/>
      <c r="AF435" s="1"/>
      <c r="AG435" s="1"/>
      <c r="AH435" s="1"/>
      <c r="AI435" s="1"/>
      <c r="AJ435" s="37"/>
    </row>
    <row r="436" spans="1:36" ht="14.25" customHeight="1">
      <c r="A436" s="1"/>
      <c r="B436" s="32"/>
      <c r="C436" s="32"/>
      <c r="D436" s="33"/>
      <c r="E436" s="1"/>
      <c r="F436" s="34"/>
      <c r="G436" s="32"/>
      <c r="H436" s="1"/>
      <c r="I436" s="35"/>
      <c r="J436" s="1"/>
      <c r="K436" s="1"/>
      <c r="L436" s="32"/>
      <c r="M436" s="32"/>
      <c r="N436" s="32"/>
      <c r="O436" s="32"/>
      <c r="P436" s="32"/>
      <c r="Q436" s="32"/>
      <c r="R436" s="32"/>
      <c r="S436" s="32"/>
      <c r="T436" s="32"/>
      <c r="U436" s="32"/>
      <c r="V436" s="32"/>
      <c r="W436" s="32"/>
      <c r="X436" s="32"/>
      <c r="Y436" s="32"/>
      <c r="Z436" s="32"/>
      <c r="AA436" s="32"/>
      <c r="AB436" s="1"/>
      <c r="AC436" s="1"/>
      <c r="AD436" s="1"/>
      <c r="AE436" s="1"/>
      <c r="AF436" s="1"/>
      <c r="AG436" s="1"/>
      <c r="AH436" s="1"/>
      <c r="AI436" s="1"/>
      <c r="AJ436" s="37"/>
    </row>
    <row r="437" spans="1:36" ht="14.25" customHeight="1">
      <c r="A437" s="1"/>
      <c r="B437" s="32"/>
      <c r="C437" s="32"/>
      <c r="D437" s="33"/>
      <c r="E437" s="1"/>
      <c r="F437" s="34"/>
      <c r="G437" s="32"/>
      <c r="H437" s="1"/>
      <c r="I437" s="35"/>
      <c r="J437" s="1"/>
      <c r="K437" s="1"/>
      <c r="L437" s="32"/>
      <c r="M437" s="32"/>
      <c r="N437" s="32"/>
      <c r="O437" s="32"/>
      <c r="P437" s="32"/>
      <c r="Q437" s="32"/>
      <c r="R437" s="32"/>
      <c r="S437" s="32"/>
      <c r="T437" s="32"/>
      <c r="U437" s="32"/>
      <c r="V437" s="32"/>
      <c r="W437" s="32"/>
      <c r="X437" s="32"/>
      <c r="Y437" s="32"/>
      <c r="Z437" s="32"/>
      <c r="AA437" s="32"/>
      <c r="AB437" s="1"/>
      <c r="AC437" s="1"/>
      <c r="AD437" s="1"/>
      <c r="AE437" s="1"/>
      <c r="AF437" s="1"/>
      <c r="AG437" s="1"/>
      <c r="AH437" s="1"/>
      <c r="AI437" s="1"/>
      <c r="AJ437" s="37"/>
    </row>
    <row r="438" spans="1:36" ht="14.25" customHeight="1">
      <c r="A438" s="1"/>
      <c r="B438" s="32"/>
      <c r="C438" s="32"/>
      <c r="D438" s="33"/>
      <c r="E438" s="1"/>
      <c r="F438" s="34"/>
      <c r="G438" s="32"/>
      <c r="H438" s="1"/>
      <c r="I438" s="35"/>
      <c r="J438" s="1"/>
      <c r="K438" s="1"/>
      <c r="L438" s="32"/>
      <c r="M438" s="32"/>
      <c r="N438" s="32"/>
      <c r="O438" s="32"/>
      <c r="P438" s="32"/>
      <c r="Q438" s="32"/>
      <c r="R438" s="32"/>
      <c r="S438" s="32"/>
      <c r="T438" s="32"/>
      <c r="U438" s="32"/>
      <c r="V438" s="32"/>
      <c r="W438" s="32"/>
      <c r="X438" s="32"/>
      <c r="Y438" s="32"/>
      <c r="Z438" s="32"/>
      <c r="AA438" s="32"/>
      <c r="AB438" s="1"/>
      <c r="AC438" s="1"/>
      <c r="AD438" s="1"/>
      <c r="AE438" s="1"/>
      <c r="AF438" s="1"/>
      <c r="AG438" s="1"/>
      <c r="AH438" s="1"/>
      <c r="AI438" s="1"/>
      <c r="AJ438" s="37"/>
    </row>
    <row r="439" spans="1:36" ht="14.25" customHeight="1">
      <c r="A439" s="1"/>
      <c r="B439" s="32"/>
      <c r="C439" s="32"/>
      <c r="D439" s="33"/>
      <c r="E439" s="1"/>
      <c r="F439" s="34"/>
      <c r="G439" s="32"/>
      <c r="H439" s="1"/>
      <c r="I439" s="35"/>
      <c r="J439" s="1"/>
      <c r="K439" s="1"/>
      <c r="L439" s="32"/>
      <c r="M439" s="32"/>
      <c r="N439" s="32"/>
      <c r="O439" s="32"/>
      <c r="P439" s="32"/>
      <c r="Q439" s="32"/>
      <c r="R439" s="32"/>
      <c r="S439" s="32"/>
      <c r="T439" s="32"/>
      <c r="U439" s="32"/>
      <c r="V439" s="32"/>
      <c r="W439" s="32"/>
      <c r="X439" s="32"/>
      <c r="Y439" s="32"/>
      <c r="Z439" s="32"/>
      <c r="AA439" s="32"/>
      <c r="AB439" s="1"/>
      <c r="AC439" s="1"/>
      <c r="AD439" s="1"/>
      <c r="AE439" s="1"/>
      <c r="AF439" s="1"/>
      <c r="AG439" s="1"/>
      <c r="AH439" s="1"/>
      <c r="AI439" s="1"/>
      <c r="AJ439" s="37"/>
    </row>
    <row r="440" spans="1:36" ht="14.25" customHeight="1">
      <c r="A440" s="1"/>
      <c r="B440" s="32"/>
      <c r="C440" s="32"/>
      <c r="D440" s="33"/>
      <c r="E440" s="1"/>
      <c r="F440" s="34"/>
      <c r="G440" s="32"/>
      <c r="H440" s="1"/>
      <c r="I440" s="35"/>
      <c r="J440" s="1"/>
      <c r="K440" s="1"/>
      <c r="L440" s="32"/>
      <c r="M440" s="32"/>
      <c r="N440" s="32"/>
      <c r="O440" s="32"/>
      <c r="P440" s="32"/>
      <c r="Q440" s="32"/>
      <c r="R440" s="32"/>
      <c r="S440" s="32"/>
      <c r="T440" s="32"/>
      <c r="U440" s="32"/>
      <c r="V440" s="32"/>
      <c r="W440" s="32"/>
      <c r="X440" s="32"/>
      <c r="Y440" s="32"/>
      <c r="Z440" s="32"/>
      <c r="AA440" s="32"/>
      <c r="AB440" s="1"/>
      <c r="AC440" s="1"/>
      <c r="AD440" s="1"/>
      <c r="AE440" s="1"/>
      <c r="AF440" s="1"/>
      <c r="AG440" s="1"/>
      <c r="AH440" s="1"/>
      <c r="AI440" s="1"/>
      <c r="AJ440" s="37"/>
    </row>
    <row r="441" spans="1:36" ht="14.25" customHeight="1">
      <c r="A441" s="1"/>
      <c r="B441" s="32"/>
      <c r="C441" s="32"/>
      <c r="D441" s="33"/>
      <c r="E441" s="1"/>
      <c r="F441" s="34"/>
      <c r="G441" s="32"/>
      <c r="H441" s="1"/>
      <c r="I441" s="35"/>
      <c r="J441" s="1"/>
      <c r="K441" s="1"/>
      <c r="L441" s="32"/>
      <c r="M441" s="32"/>
      <c r="N441" s="32"/>
      <c r="O441" s="32"/>
      <c r="P441" s="32"/>
      <c r="Q441" s="32"/>
      <c r="R441" s="32"/>
      <c r="S441" s="32"/>
      <c r="T441" s="32"/>
      <c r="U441" s="32"/>
      <c r="V441" s="32"/>
      <c r="W441" s="32"/>
      <c r="X441" s="32"/>
      <c r="Y441" s="32"/>
      <c r="Z441" s="32"/>
      <c r="AA441" s="32"/>
      <c r="AB441" s="1"/>
      <c r="AC441" s="1"/>
      <c r="AD441" s="1"/>
      <c r="AE441" s="1"/>
      <c r="AF441" s="1"/>
      <c r="AG441" s="1"/>
      <c r="AH441" s="1"/>
      <c r="AI441" s="1"/>
      <c r="AJ441" s="37"/>
    </row>
    <row r="442" spans="1:36" ht="14.25" customHeight="1">
      <c r="A442" s="1"/>
      <c r="B442" s="32"/>
      <c r="C442" s="32"/>
      <c r="D442" s="33"/>
      <c r="E442" s="1"/>
      <c r="F442" s="34"/>
      <c r="G442" s="32"/>
      <c r="H442" s="1"/>
      <c r="I442" s="35"/>
      <c r="J442" s="1"/>
      <c r="K442" s="1"/>
      <c r="L442" s="32"/>
      <c r="M442" s="32"/>
      <c r="N442" s="32"/>
      <c r="O442" s="32"/>
      <c r="P442" s="32"/>
      <c r="Q442" s="32"/>
      <c r="R442" s="32"/>
      <c r="S442" s="32"/>
      <c r="T442" s="32"/>
      <c r="U442" s="32"/>
      <c r="V442" s="32"/>
      <c r="W442" s="32"/>
      <c r="X442" s="32"/>
      <c r="Y442" s="32"/>
      <c r="Z442" s="32"/>
      <c r="AA442" s="32"/>
      <c r="AB442" s="1"/>
      <c r="AC442" s="1"/>
      <c r="AD442" s="1"/>
      <c r="AE442" s="1"/>
      <c r="AF442" s="1"/>
      <c r="AG442" s="1"/>
      <c r="AH442" s="1"/>
      <c r="AI442" s="1"/>
      <c r="AJ442" s="37"/>
    </row>
    <row r="443" spans="1:36" ht="14.25" customHeight="1">
      <c r="A443" s="1"/>
      <c r="B443" s="32"/>
      <c r="C443" s="32"/>
      <c r="D443" s="33"/>
      <c r="E443" s="1"/>
      <c r="F443" s="34"/>
      <c r="G443" s="32"/>
      <c r="H443" s="1"/>
      <c r="I443" s="35"/>
      <c r="J443" s="1"/>
      <c r="K443" s="1"/>
      <c r="L443" s="32"/>
      <c r="M443" s="32"/>
      <c r="N443" s="32"/>
      <c r="O443" s="32"/>
      <c r="P443" s="32"/>
      <c r="Q443" s="32"/>
      <c r="R443" s="32"/>
      <c r="S443" s="32"/>
      <c r="T443" s="32"/>
      <c r="U443" s="32"/>
      <c r="V443" s="32"/>
      <c r="W443" s="32"/>
      <c r="X443" s="32"/>
      <c r="Y443" s="32"/>
      <c r="Z443" s="32"/>
      <c r="AA443" s="32"/>
      <c r="AB443" s="1"/>
      <c r="AC443" s="1"/>
      <c r="AD443" s="1"/>
      <c r="AE443" s="1"/>
      <c r="AF443" s="1"/>
      <c r="AG443" s="1"/>
      <c r="AH443" s="1"/>
      <c r="AI443" s="1"/>
      <c r="AJ443" s="37"/>
    </row>
    <row r="444" spans="1:36" ht="14.25" customHeight="1">
      <c r="A444" s="1"/>
      <c r="B444" s="32"/>
      <c r="C444" s="32"/>
      <c r="D444" s="33"/>
      <c r="E444" s="1"/>
      <c r="F444" s="34"/>
      <c r="G444" s="32"/>
      <c r="H444" s="1"/>
      <c r="I444" s="35"/>
      <c r="J444" s="1"/>
      <c r="K444" s="1"/>
      <c r="L444" s="32"/>
      <c r="M444" s="32"/>
      <c r="N444" s="32"/>
      <c r="O444" s="32"/>
      <c r="P444" s="32"/>
      <c r="Q444" s="32"/>
      <c r="R444" s="32"/>
      <c r="S444" s="32"/>
      <c r="T444" s="32"/>
      <c r="U444" s="32"/>
      <c r="V444" s="32"/>
      <c r="W444" s="32"/>
      <c r="X444" s="32"/>
      <c r="Y444" s="32"/>
      <c r="Z444" s="32"/>
      <c r="AA444" s="32"/>
      <c r="AB444" s="1"/>
      <c r="AC444" s="1"/>
      <c r="AD444" s="1"/>
      <c r="AE444" s="1"/>
      <c r="AF444" s="1"/>
      <c r="AG444" s="1"/>
      <c r="AH444" s="1"/>
      <c r="AI444" s="1"/>
      <c r="AJ444" s="37"/>
    </row>
    <row r="445" spans="1:36" ht="14.25" customHeight="1">
      <c r="A445" s="1"/>
      <c r="B445" s="32"/>
      <c r="C445" s="32"/>
      <c r="D445" s="33"/>
      <c r="E445" s="1"/>
      <c r="F445" s="34"/>
      <c r="G445" s="32"/>
      <c r="H445" s="1"/>
      <c r="I445" s="35"/>
      <c r="J445" s="1"/>
      <c r="K445" s="1"/>
      <c r="L445" s="32"/>
      <c r="M445" s="32"/>
      <c r="N445" s="32"/>
      <c r="O445" s="32"/>
      <c r="P445" s="32"/>
      <c r="Q445" s="32"/>
      <c r="R445" s="32"/>
      <c r="S445" s="32"/>
      <c r="T445" s="32"/>
      <c r="U445" s="32"/>
      <c r="V445" s="32"/>
      <c r="W445" s="32"/>
      <c r="X445" s="32"/>
      <c r="Y445" s="32"/>
      <c r="Z445" s="32"/>
      <c r="AA445" s="32"/>
      <c r="AB445" s="1"/>
      <c r="AC445" s="1"/>
      <c r="AD445" s="1"/>
      <c r="AE445" s="1"/>
      <c r="AF445" s="1"/>
      <c r="AG445" s="1"/>
      <c r="AH445" s="1"/>
      <c r="AI445" s="1"/>
      <c r="AJ445" s="37"/>
    </row>
    <row r="446" spans="1:36" ht="14.25" customHeight="1">
      <c r="A446" s="1"/>
      <c r="B446" s="32"/>
      <c r="C446" s="32"/>
      <c r="D446" s="33"/>
      <c r="E446" s="1"/>
      <c r="F446" s="34"/>
      <c r="G446" s="32"/>
      <c r="H446" s="1"/>
      <c r="I446" s="35"/>
      <c r="J446" s="1"/>
      <c r="K446" s="1"/>
      <c r="L446" s="32"/>
      <c r="M446" s="32"/>
      <c r="N446" s="32"/>
      <c r="O446" s="32"/>
      <c r="P446" s="32"/>
      <c r="Q446" s="32"/>
      <c r="R446" s="32"/>
      <c r="S446" s="32"/>
      <c r="T446" s="32"/>
      <c r="U446" s="32"/>
      <c r="V446" s="32"/>
      <c r="W446" s="32"/>
      <c r="X446" s="32"/>
      <c r="Y446" s="32"/>
      <c r="Z446" s="32"/>
      <c r="AA446" s="32"/>
      <c r="AB446" s="1"/>
      <c r="AC446" s="1"/>
      <c r="AD446" s="1"/>
      <c r="AE446" s="1"/>
      <c r="AF446" s="1"/>
      <c r="AG446" s="1"/>
      <c r="AH446" s="1"/>
      <c r="AI446" s="1"/>
      <c r="AJ446" s="37"/>
    </row>
    <row r="447" spans="1:36" ht="14.25" customHeight="1">
      <c r="A447" s="1"/>
      <c r="B447" s="32"/>
      <c r="C447" s="32"/>
      <c r="D447" s="33"/>
      <c r="E447" s="1"/>
      <c r="F447" s="34"/>
      <c r="G447" s="32"/>
      <c r="H447" s="1"/>
      <c r="I447" s="35"/>
      <c r="J447" s="1"/>
      <c r="K447" s="1"/>
      <c r="L447" s="32"/>
      <c r="M447" s="32"/>
      <c r="N447" s="32"/>
      <c r="O447" s="32"/>
      <c r="P447" s="32"/>
      <c r="Q447" s="32"/>
      <c r="R447" s="32"/>
      <c r="S447" s="32"/>
      <c r="T447" s="32"/>
      <c r="U447" s="32"/>
      <c r="V447" s="32"/>
      <c r="W447" s="32"/>
      <c r="X447" s="32"/>
      <c r="Y447" s="32"/>
      <c r="Z447" s="32"/>
      <c r="AA447" s="32"/>
      <c r="AB447" s="1"/>
      <c r="AC447" s="1"/>
      <c r="AD447" s="1"/>
      <c r="AE447" s="1"/>
      <c r="AF447" s="1"/>
      <c r="AG447" s="1"/>
      <c r="AH447" s="1"/>
      <c r="AI447" s="1"/>
      <c r="AJ447" s="37"/>
    </row>
    <row r="448" spans="1:36" ht="14.25" customHeight="1">
      <c r="A448" s="1"/>
      <c r="B448" s="32"/>
      <c r="C448" s="32"/>
      <c r="D448" s="33"/>
      <c r="E448" s="1"/>
      <c r="F448" s="34"/>
      <c r="G448" s="32"/>
      <c r="H448" s="1"/>
      <c r="I448" s="35"/>
      <c r="J448" s="1"/>
      <c r="K448" s="1"/>
      <c r="L448" s="32"/>
      <c r="M448" s="32"/>
      <c r="N448" s="32"/>
      <c r="O448" s="32"/>
      <c r="P448" s="32"/>
      <c r="Q448" s="32"/>
      <c r="R448" s="32"/>
      <c r="S448" s="32"/>
      <c r="T448" s="32"/>
      <c r="U448" s="32"/>
      <c r="V448" s="32"/>
      <c r="W448" s="32"/>
      <c r="X448" s="32"/>
      <c r="Y448" s="32"/>
      <c r="Z448" s="32"/>
      <c r="AA448" s="32"/>
      <c r="AB448" s="1"/>
      <c r="AC448" s="1"/>
      <c r="AD448" s="1"/>
      <c r="AE448" s="1"/>
      <c r="AF448" s="1"/>
      <c r="AG448" s="1"/>
      <c r="AH448" s="1"/>
      <c r="AI448" s="1"/>
      <c r="AJ448" s="37"/>
    </row>
    <row r="449" spans="1:36" ht="14.25" customHeight="1">
      <c r="A449" s="1"/>
      <c r="B449" s="32"/>
      <c r="C449" s="32"/>
      <c r="D449" s="33"/>
      <c r="E449" s="1"/>
      <c r="F449" s="34"/>
      <c r="G449" s="32"/>
      <c r="H449" s="1"/>
      <c r="I449" s="35"/>
      <c r="J449" s="1"/>
      <c r="K449" s="1"/>
      <c r="L449" s="32"/>
      <c r="M449" s="32"/>
      <c r="N449" s="32"/>
      <c r="O449" s="32"/>
      <c r="P449" s="32"/>
      <c r="Q449" s="32"/>
      <c r="R449" s="32"/>
      <c r="S449" s="32"/>
      <c r="T449" s="32"/>
      <c r="U449" s="32"/>
      <c r="V449" s="32"/>
      <c r="W449" s="32"/>
      <c r="X449" s="32"/>
      <c r="Y449" s="32"/>
      <c r="Z449" s="32"/>
      <c r="AA449" s="32"/>
      <c r="AB449" s="1"/>
      <c r="AC449" s="1"/>
      <c r="AD449" s="1"/>
      <c r="AE449" s="1"/>
      <c r="AF449" s="1"/>
      <c r="AG449" s="1"/>
      <c r="AH449" s="1"/>
      <c r="AI449" s="1"/>
      <c r="AJ449" s="37"/>
    </row>
    <row r="450" spans="1:36" ht="14.25" customHeight="1">
      <c r="A450" s="1"/>
      <c r="B450" s="32"/>
      <c r="C450" s="32"/>
      <c r="D450" s="33"/>
      <c r="E450" s="1"/>
      <c r="F450" s="34"/>
      <c r="G450" s="32"/>
      <c r="H450" s="1"/>
      <c r="I450" s="35"/>
      <c r="J450" s="1"/>
      <c r="K450" s="1"/>
      <c r="L450" s="32"/>
      <c r="M450" s="32"/>
      <c r="N450" s="32"/>
      <c r="O450" s="32"/>
      <c r="P450" s="32"/>
      <c r="Q450" s="32"/>
      <c r="R450" s="32"/>
      <c r="S450" s="32"/>
      <c r="T450" s="32"/>
      <c r="U450" s="32"/>
      <c r="V450" s="32"/>
      <c r="W450" s="32"/>
      <c r="X450" s="32"/>
      <c r="Y450" s="32"/>
      <c r="Z450" s="32"/>
      <c r="AA450" s="32"/>
      <c r="AB450" s="1"/>
      <c r="AC450" s="1"/>
      <c r="AD450" s="1"/>
      <c r="AE450" s="1"/>
      <c r="AF450" s="1"/>
      <c r="AG450" s="1"/>
      <c r="AH450" s="1"/>
      <c r="AI450" s="1"/>
      <c r="AJ450" s="37"/>
    </row>
    <row r="451" spans="1:36" ht="14.25" customHeight="1">
      <c r="A451" s="1"/>
      <c r="B451" s="32"/>
      <c r="C451" s="32"/>
      <c r="D451" s="33"/>
      <c r="E451" s="1"/>
      <c r="F451" s="34"/>
      <c r="G451" s="32"/>
      <c r="H451" s="1"/>
      <c r="I451" s="35"/>
      <c r="J451" s="1"/>
      <c r="K451" s="1"/>
      <c r="L451" s="32"/>
      <c r="M451" s="32"/>
      <c r="N451" s="32"/>
      <c r="O451" s="32"/>
      <c r="P451" s="32"/>
      <c r="Q451" s="32"/>
      <c r="R451" s="32"/>
      <c r="S451" s="32"/>
      <c r="T451" s="32"/>
      <c r="U451" s="32"/>
      <c r="V451" s="32"/>
      <c r="W451" s="32"/>
      <c r="X451" s="32"/>
      <c r="Y451" s="32"/>
      <c r="Z451" s="32"/>
      <c r="AA451" s="32"/>
      <c r="AB451" s="1"/>
      <c r="AC451" s="1"/>
      <c r="AD451" s="1"/>
      <c r="AE451" s="1"/>
      <c r="AF451" s="1"/>
      <c r="AG451" s="1"/>
      <c r="AH451" s="1"/>
      <c r="AI451" s="1"/>
      <c r="AJ451" s="37"/>
    </row>
    <row r="452" spans="1:36" ht="14.25" customHeight="1">
      <c r="A452" s="1"/>
      <c r="B452" s="32"/>
      <c r="C452" s="32"/>
      <c r="D452" s="33"/>
      <c r="E452" s="1"/>
      <c r="F452" s="34"/>
      <c r="G452" s="32"/>
      <c r="H452" s="1"/>
      <c r="I452" s="35"/>
      <c r="J452" s="1"/>
      <c r="K452" s="1"/>
      <c r="L452" s="32"/>
      <c r="M452" s="32"/>
      <c r="N452" s="32"/>
      <c r="O452" s="32"/>
      <c r="P452" s="32"/>
      <c r="Q452" s="32"/>
      <c r="R452" s="32"/>
      <c r="S452" s="32"/>
      <c r="T452" s="32"/>
      <c r="U452" s="32"/>
      <c r="V452" s="32"/>
      <c r="W452" s="32"/>
      <c r="X452" s="32"/>
      <c r="Y452" s="32"/>
      <c r="Z452" s="32"/>
      <c r="AA452" s="32"/>
      <c r="AB452" s="1"/>
      <c r="AC452" s="1"/>
      <c r="AD452" s="1"/>
      <c r="AE452" s="1"/>
      <c r="AF452" s="1"/>
      <c r="AG452" s="1"/>
      <c r="AH452" s="1"/>
      <c r="AI452" s="1"/>
      <c r="AJ452" s="37"/>
    </row>
    <row r="453" spans="1:36" ht="14.25" customHeight="1">
      <c r="A453" s="1"/>
      <c r="B453" s="32"/>
      <c r="C453" s="32"/>
      <c r="D453" s="33"/>
      <c r="E453" s="1"/>
      <c r="F453" s="34"/>
      <c r="G453" s="32"/>
      <c r="H453" s="1"/>
      <c r="I453" s="35"/>
      <c r="J453" s="1"/>
      <c r="K453" s="1"/>
      <c r="L453" s="32"/>
      <c r="M453" s="32"/>
      <c r="N453" s="32"/>
      <c r="O453" s="32"/>
      <c r="P453" s="32"/>
      <c r="Q453" s="32"/>
      <c r="R453" s="32"/>
      <c r="S453" s="32"/>
      <c r="T453" s="32"/>
      <c r="U453" s="32"/>
      <c r="V453" s="32"/>
      <c r="W453" s="32"/>
      <c r="X453" s="32"/>
      <c r="Y453" s="32"/>
      <c r="Z453" s="32"/>
      <c r="AA453" s="32"/>
      <c r="AB453" s="1"/>
      <c r="AC453" s="1"/>
      <c r="AD453" s="1"/>
      <c r="AE453" s="1"/>
      <c r="AF453" s="1"/>
      <c r="AG453" s="1"/>
      <c r="AH453" s="1"/>
      <c r="AI453" s="1"/>
      <c r="AJ453" s="37"/>
    </row>
    <row r="454" spans="1:36" ht="14.25" customHeight="1">
      <c r="A454" s="1"/>
      <c r="B454" s="32"/>
      <c r="C454" s="32"/>
      <c r="D454" s="33"/>
      <c r="E454" s="1"/>
      <c r="F454" s="34"/>
      <c r="G454" s="32"/>
      <c r="H454" s="1"/>
      <c r="I454" s="35"/>
      <c r="J454" s="1"/>
      <c r="K454" s="1"/>
      <c r="L454" s="32"/>
      <c r="M454" s="32"/>
      <c r="N454" s="32"/>
      <c r="O454" s="32"/>
      <c r="P454" s="32"/>
      <c r="Q454" s="32"/>
      <c r="R454" s="32"/>
      <c r="S454" s="32"/>
      <c r="T454" s="32"/>
      <c r="U454" s="32"/>
      <c r="V454" s="32"/>
      <c r="W454" s="32"/>
      <c r="X454" s="32"/>
      <c r="Y454" s="32"/>
      <c r="Z454" s="32"/>
      <c r="AA454" s="32"/>
      <c r="AB454" s="1"/>
      <c r="AC454" s="1"/>
      <c r="AD454" s="1"/>
      <c r="AE454" s="1"/>
      <c r="AF454" s="1"/>
      <c r="AG454" s="1"/>
      <c r="AH454" s="1"/>
      <c r="AI454" s="1"/>
      <c r="AJ454" s="37"/>
    </row>
    <row r="455" spans="1:36" ht="14.25" customHeight="1">
      <c r="A455" s="1"/>
      <c r="B455" s="32"/>
      <c r="C455" s="32"/>
      <c r="D455" s="33"/>
      <c r="E455" s="1"/>
      <c r="F455" s="34"/>
      <c r="G455" s="32"/>
      <c r="H455" s="1"/>
      <c r="I455" s="35"/>
      <c r="J455" s="1"/>
      <c r="K455" s="1"/>
      <c r="L455" s="32"/>
      <c r="M455" s="32"/>
      <c r="N455" s="32"/>
      <c r="O455" s="32"/>
      <c r="P455" s="32"/>
      <c r="Q455" s="32"/>
      <c r="R455" s="32"/>
      <c r="S455" s="32"/>
      <c r="T455" s="32"/>
      <c r="U455" s="32"/>
      <c r="V455" s="32"/>
      <c r="W455" s="32"/>
      <c r="X455" s="32"/>
      <c r="Y455" s="32"/>
      <c r="Z455" s="32"/>
      <c r="AA455" s="32"/>
      <c r="AB455" s="1"/>
      <c r="AC455" s="1"/>
      <c r="AD455" s="1"/>
      <c r="AE455" s="1"/>
      <c r="AF455" s="1"/>
      <c r="AG455" s="1"/>
      <c r="AH455" s="1"/>
      <c r="AI455" s="1"/>
      <c r="AJ455" s="37"/>
    </row>
    <row r="456" spans="1:36" ht="14.25" customHeight="1">
      <c r="A456" s="1"/>
      <c r="B456" s="32"/>
      <c r="C456" s="32"/>
      <c r="D456" s="33"/>
      <c r="E456" s="1"/>
      <c r="F456" s="34"/>
      <c r="G456" s="32"/>
      <c r="H456" s="1"/>
      <c r="I456" s="35"/>
      <c r="J456" s="1"/>
      <c r="K456" s="1"/>
      <c r="L456" s="32"/>
      <c r="M456" s="32"/>
      <c r="N456" s="32"/>
      <c r="O456" s="32"/>
      <c r="P456" s="32"/>
      <c r="Q456" s="32"/>
      <c r="R456" s="32"/>
      <c r="S456" s="32"/>
      <c r="T456" s="32"/>
      <c r="U456" s="32"/>
      <c r="V456" s="32"/>
      <c r="W456" s="32"/>
      <c r="X456" s="32"/>
      <c r="Y456" s="32"/>
      <c r="Z456" s="32"/>
      <c r="AA456" s="32"/>
      <c r="AB456" s="1"/>
      <c r="AC456" s="1"/>
      <c r="AD456" s="1"/>
      <c r="AE456" s="1"/>
      <c r="AF456" s="1"/>
      <c r="AG456" s="1"/>
      <c r="AH456" s="1"/>
      <c r="AI456" s="1"/>
      <c r="AJ456" s="37"/>
    </row>
    <row r="457" spans="1:36" ht="14.25" customHeight="1">
      <c r="A457" s="1"/>
      <c r="B457" s="32"/>
      <c r="C457" s="32"/>
      <c r="D457" s="33"/>
      <c r="E457" s="1"/>
      <c r="F457" s="34"/>
      <c r="G457" s="32"/>
      <c r="H457" s="1"/>
      <c r="I457" s="35"/>
      <c r="J457" s="1"/>
      <c r="K457" s="1"/>
      <c r="L457" s="32"/>
      <c r="M457" s="32"/>
      <c r="N457" s="32"/>
      <c r="O457" s="32"/>
      <c r="P457" s="32"/>
      <c r="Q457" s="32"/>
      <c r="R457" s="32"/>
      <c r="S457" s="32"/>
      <c r="T457" s="32"/>
      <c r="U457" s="32"/>
      <c r="V457" s="32"/>
      <c r="W457" s="32"/>
      <c r="X457" s="32"/>
      <c r="Y457" s="32"/>
      <c r="Z457" s="32"/>
      <c r="AA457" s="32"/>
      <c r="AB457" s="1"/>
      <c r="AC457" s="1"/>
      <c r="AD457" s="1"/>
      <c r="AE457" s="1"/>
      <c r="AF457" s="1"/>
      <c r="AG457" s="1"/>
      <c r="AH457" s="1"/>
      <c r="AI457" s="1"/>
      <c r="AJ457" s="37"/>
    </row>
    <row r="458" spans="1:36" ht="14.25" customHeight="1">
      <c r="A458" s="1"/>
      <c r="B458" s="32"/>
      <c r="C458" s="32"/>
      <c r="D458" s="33"/>
      <c r="E458" s="1"/>
      <c r="F458" s="34"/>
      <c r="G458" s="32"/>
      <c r="H458" s="1"/>
      <c r="I458" s="35"/>
      <c r="J458" s="1"/>
      <c r="K458" s="1"/>
      <c r="L458" s="32"/>
      <c r="M458" s="32"/>
      <c r="N458" s="32"/>
      <c r="O458" s="32"/>
      <c r="P458" s="32"/>
      <c r="Q458" s="32"/>
      <c r="R458" s="32"/>
      <c r="S458" s="32"/>
      <c r="T458" s="32"/>
      <c r="U458" s="32"/>
      <c r="V458" s="32"/>
      <c r="W458" s="32"/>
      <c r="X458" s="32"/>
      <c r="Y458" s="32"/>
      <c r="Z458" s="32"/>
      <c r="AA458" s="32"/>
      <c r="AB458" s="1"/>
      <c r="AC458" s="1"/>
      <c r="AD458" s="1"/>
      <c r="AE458" s="1"/>
      <c r="AF458" s="1"/>
      <c r="AG458" s="1"/>
      <c r="AH458" s="1"/>
      <c r="AI458" s="1"/>
      <c r="AJ458" s="37"/>
    </row>
    <row r="459" spans="1:36" ht="14.25" customHeight="1">
      <c r="A459" s="1"/>
      <c r="B459" s="32"/>
      <c r="C459" s="32"/>
      <c r="D459" s="33"/>
      <c r="E459" s="1"/>
      <c r="F459" s="34"/>
      <c r="G459" s="32"/>
      <c r="H459" s="1"/>
      <c r="I459" s="35"/>
      <c r="J459" s="1"/>
      <c r="K459" s="1"/>
      <c r="L459" s="32"/>
      <c r="M459" s="32"/>
      <c r="N459" s="32"/>
      <c r="O459" s="32"/>
      <c r="P459" s="32"/>
      <c r="Q459" s="32"/>
      <c r="R459" s="32"/>
      <c r="S459" s="32"/>
      <c r="T459" s="32"/>
      <c r="U459" s="32"/>
      <c r="V459" s="32"/>
      <c r="W459" s="32"/>
      <c r="X459" s="32"/>
      <c r="Y459" s="32"/>
      <c r="Z459" s="32"/>
      <c r="AA459" s="32"/>
      <c r="AB459" s="1"/>
      <c r="AC459" s="1"/>
      <c r="AD459" s="1"/>
      <c r="AE459" s="1"/>
      <c r="AF459" s="1"/>
      <c r="AG459" s="1"/>
      <c r="AH459" s="1"/>
      <c r="AI459" s="1"/>
      <c r="AJ459" s="37"/>
    </row>
    <row r="460" spans="1:36" ht="14.25" customHeight="1">
      <c r="A460" s="1"/>
      <c r="B460" s="32"/>
      <c r="C460" s="32"/>
      <c r="D460" s="33"/>
      <c r="E460" s="1"/>
      <c r="F460" s="34"/>
      <c r="G460" s="32"/>
      <c r="H460" s="1"/>
      <c r="I460" s="35"/>
      <c r="J460" s="1"/>
      <c r="K460" s="1"/>
      <c r="L460" s="32"/>
      <c r="M460" s="32"/>
      <c r="N460" s="32"/>
      <c r="O460" s="32"/>
      <c r="P460" s="32"/>
      <c r="Q460" s="32"/>
      <c r="R460" s="32"/>
      <c r="S460" s="32"/>
      <c r="T460" s="32"/>
      <c r="U460" s="32"/>
      <c r="V460" s="32"/>
      <c r="W460" s="32"/>
      <c r="X460" s="32"/>
      <c r="Y460" s="32"/>
      <c r="Z460" s="32"/>
      <c r="AA460" s="32"/>
      <c r="AB460" s="1"/>
      <c r="AC460" s="1"/>
      <c r="AD460" s="1"/>
      <c r="AE460" s="1"/>
      <c r="AF460" s="1"/>
      <c r="AG460" s="1"/>
      <c r="AH460" s="1"/>
      <c r="AI460" s="1"/>
      <c r="AJ460" s="37"/>
    </row>
    <row r="461" spans="1:36" ht="14.25" customHeight="1">
      <c r="A461" s="1"/>
      <c r="B461" s="32"/>
      <c r="C461" s="32"/>
      <c r="D461" s="33"/>
      <c r="E461" s="1"/>
      <c r="F461" s="34"/>
      <c r="G461" s="32"/>
      <c r="H461" s="1"/>
      <c r="I461" s="35"/>
      <c r="J461" s="1"/>
      <c r="K461" s="1"/>
      <c r="L461" s="32"/>
      <c r="M461" s="32"/>
      <c r="N461" s="32"/>
      <c r="O461" s="32"/>
      <c r="P461" s="32"/>
      <c r="Q461" s="32"/>
      <c r="R461" s="32"/>
      <c r="S461" s="32"/>
      <c r="T461" s="32"/>
      <c r="U461" s="32"/>
      <c r="V461" s="32"/>
      <c r="W461" s="32"/>
      <c r="X461" s="32"/>
      <c r="Y461" s="32"/>
      <c r="Z461" s="32"/>
      <c r="AA461" s="32"/>
      <c r="AB461" s="1"/>
      <c r="AC461" s="1"/>
      <c r="AD461" s="1"/>
      <c r="AE461" s="1"/>
      <c r="AF461" s="1"/>
      <c r="AG461" s="1"/>
      <c r="AH461" s="1"/>
      <c r="AI461" s="1"/>
      <c r="AJ461" s="37"/>
    </row>
    <row r="462" spans="1:36" ht="14.25" customHeight="1">
      <c r="A462" s="1"/>
      <c r="B462" s="32"/>
      <c r="C462" s="32"/>
      <c r="D462" s="33"/>
      <c r="E462" s="1"/>
      <c r="F462" s="34"/>
      <c r="G462" s="32"/>
      <c r="H462" s="1"/>
      <c r="I462" s="35"/>
      <c r="J462" s="1"/>
      <c r="K462" s="1"/>
      <c r="L462" s="32"/>
      <c r="M462" s="32"/>
      <c r="N462" s="32"/>
      <c r="O462" s="32"/>
      <c r="P462" s="32"/>
      <c r="Q462" s="32"/>
      <c r="R462" s="32"/>
      <c r="S462" s="32"/>
      <c r="T462" s="32"/>
      <c r="U462" s="32"/>
      <c r="V462" s="32"/>
      <c r="W462" s="32"/>
      <c r="X462" s="32"/>
      <c r="Y462" s="32"/>
      <c r="Z462" s="32"/>
      <c r="AA462" s="32"/>
      <c r="AB462" s="1"/>
      <c r="AC462" s="1"/>
      <c r="AD462" s="1"/>
      <c r="AE462" s="1"/>
      <c r="AF462" s="1"/>
      <c r="AG462" s="1"/>
      <c r="AH462" s="1"/>
      <c r="AI462" s="1"/>
      <c r="AJ462" s="37"/>
    </row>
    <row r="463" spans="1:36" ht="14.25" customHeight="1">
      <c r="A463" s="1"/>
      <c r="B463" s="32"/>
      <c r="C463" s="32"/>
      <c r="D463" s="33"/>
      <c r="E463" s="1"/>
      <c r="F463" s="34"/>
      <c r="G463" s="32"/>
      <c r="H463" s="1"/>
      <c r="I463" s="35"/>
      <c r="J463" s="1"/>
      <c r="K463" s="1"/>
      <c r="L463" s="32"/>
      <c r="M463" s="32"/>
      <c r="N463" s="32"/>
      <c r="O463" s="32"/>
      <c r="P463" s="32"/>
      <c r="Q463" s="32"/>
      <c r="R463" s="32"/>
      <c r="S463" s="32"/>
      <c r="T463" s="32"/>
      <c r="U463" s="32"/>
      <c r="V463" s="32"/>
      <c r="W463" s="32"/>
      <c r="X463" s="32"/>
      <c r="Y463" s="32"/>
      <c r="Z463" s="32"/>
      <c r="AA463" s="32"/>
      <c r="AB463" s="1"/>
      <c r="AC463" s="1"/>
      <c r="AD463" s="1"/>
      <c r="AE463" s="1"/>
      <c r="AF463" s="1"/>
      <c r="AG463" s="1"/>
      <c r="AH463" s="1"/>
      <c r="AI463" s="1"/>
      <c r="AJ463" s="37"/>
    </row>
    <row r="464" spans="1:36" ht="14.25" customHeight="1">
      <c r="A464" s="1"/>
      <c r="B464" s="32"/>
      <c r="C464" s="32"/>
      <c r="D464" s="33"/>
      <c r="E464" s="1"/>
      <c r="F464" s="34"/>
      <c r="G464" s="32"/>
      <c r="H464" s="1"/>
      <c r="I464" s="35"/>
      <c r="J464" s="1"/>
      <c r="K464" s="1"/>
      <c r="L464" s="32"/>
      <c r="M464" s="32"/>
      <c r="N464" s="32"/>
      <c r="O464" s="32"/>
      <c r="P464" s="32"/>
      <c r="Q464" s="32"/>
      <c r="R464" s="32"/>
      <c r="S464" s="32"/>
      <c r="T464" s="32"/>
      <c r="U464" s="32"/>
      <c r="V464" s="32"/>
      <c r="W464" s="32"/>
      <c r="X464" s="32"/>
      <c r="Y464" s="32"/>
      <c r="Z464" s="32"/>
      <c r="AA464" s="32"/>
      <c r="AB464" s="1"/>
      <c r="AC464" s="1"/>
      <c r="AD464" s="1"/>
      <c r="AE464" s="1"/>
      <c r="AF464" s="1"/>
      <c r="AG464" s="1"/>
      <c r="AH464" s="1"/>
      <c r="AI464" s="1"/>
      <c r="AJ464" s="37"/>
    </row>
    <row r="465" spans="1:36" ht="14.25" customHeight="1">
      <c r="A465" s="1"/>
      <c r="B465" s="32"/>
      <c r="C465" s="32"/>
      <c r="D465" s="33"/>
      <c r="E465" s="1"/>
      <c r="F465" s="34"/>
      <c r="G465" s="32"/>
      <c r="H465" s="1"/>
      <c r="I465" s="35"/>
      <c r="J465" s="1"/>
      <c r="K465" s="1"/>
      <c r="L465" s="32"/>
      <c r="M465" s="32"/>
      <c r="N465" s="32"/>
      <c r="O465" s="32"/>
      <c r="P465" s="32"/>
      <c r="Q465" s="32"/>
      <c r="R465" s="32"/>
      <c r="S465" s="32"/>
      <c r="T465" s="32"/>
      <c r="U465" s="32"/>
      <c r="V465" s="32"/>
      <c r="W465" s="32"/>
      <c r="X465" s="32"/>
      <c r="Y465" s="32"/>
      <c r="Z465" s="32"/>
      <c r="AA465" s="32"/>
      <c r="AB465" s="1"/>
      <c r="AC465" s="1"/>
      <c r="AD465" s="1"/>
      <c r="AE465" s="1"/>
      <c r="AF465" s="1"/>
      <c r="AG465" s="1"/>
      <c r="AH465" s="1"/>
      <c r="AI465" s="1"/>
      <c r="AJ465" s="37"/>
    </row>
    <row r="466" spans="1:36" ht="14.25" customHeight="1">
      <c r="A466" s="1"/>
      <c r="B466" s="32"/>
      <c r="C466" s="32"/>
      <c r="D466" s="33"/>
      <c r="E466" s="1"/>
      <c r="F466" s="34"/>
      <c r="G466" s="32"/>
      <c r="H466" s="1"/>
      <c r="I466" s="35"/>
      <c r="J466" s="1"/>
      <c r="K466" s="1"/>
      <c r="L466" s="32"/>
      <c r="M466" s="32"/>
      <c r="N466" s="32"/>
      <c r="O466" s="32"/>
      <c r="P466" s="32"/>
      <c r="Q466" s="32"/>
      <c r="R466" s="32"/>
      <c r="S466" s="32"/>
      <c r="T466" s="32"/>
      <c r="U466" s="32"/>
      <c r="V466" s="32"/>
      <c r="W466" s="32"/>
      <c r="X466" s="32"/>
      <c r="Y466" s="32"/>
      <c r="Z466" s="32"/>
      <c r="AA466" s="32"/>
      <c r="AB466" s="1"/>
      <c r="AC466" s="1"/>
      <c r="AD466" s="1"/>
      <c r="AE466" s="1"/>
      <c r="AF466" s="1"/>
      <c r="AG466" s="1"/>
      <c r="AH466" s="1"/>
      <c r="AI466" s="1"/>
      <c r="AJ466" s="37"/>
    </row>
    <row r="467" spans="1:36" ht="14.25" customHeight="1">
      <c r="A467" s="1"/>
      <c r="B467" s="32"/>
      <c r="C467" s="32"/>
      <c r="D467" s="33"/>
      <c r="E467" s="1"/>
      <c r="F467" s="34"/>
      <c r="G467" s="32"/>
      <c r="H467" s="1"/>
      <c r="I467" s="35"/>
      <c r="J467" s="1"/>
      <c r="K467" s="1"/>
      <c r="L467" s="32"/>
      <c r="M467" s="32"/>
      <c r="N467" s="32"/>
      <c r="O467" s="32"/>
      <c r="P467" s="32"/>
      <c r="Q467" s="32"/>
      <c r="R467" s="32"/>
      <c r="S467" s="32"/>
      <c r="T467" s="32"/>
      <c r="U467" s="32"/>
      <c r="V467" s="32"/>
      <c r="W467" s="32"/>
      <c r="X467" s="32"/>
      <c r="Y467" s="32"/>
      <c r="Z467" s="32"/>
      <c r="AA467" s="32"/>
      <c r="AB467" s="1"/>
      <c r="AC467" s="1"/>
      <c r="AD467" s="1"/>
      <c r="AE467" s="1"/>
      <c r="AF467" s="1"/>
      <c r="AG467" s="1"/>
      <c r="AH467" s="1"/>
      <c r="AI467" s="1"/>
      <c r="AJ467" s="37"/>
    </row>
    <row r="468" spans="1:36" ht="14.25" customHeight="1">
      <c r="A468" s="1"/>
      <c r="B468" s="32"/>
      <c r="C468" s="32"/>
      <c r="D468" s="33"/>
      <c r="E468" s="1"/>
      <c r="F468" s="34"/>
      <c r="G468" s="32"/>
      <c r="H468" s="1"/>
      <c r="I468" s="35"/>
      <c r="J468" s="1"/>
      <c r="K468" s="1"/>
      <c r="L468" s="32"/>
      <c r="M468" s="32"/>
      <c r="N468" s="32"/>
      <c r="O468" s="32"/>
      <c r="P468" s="32"/>
      <c r="Q468" s="32"/>
      <c r="R468" s="32"/>
      <c r="S468" s="32"/>
      <c r="T468" s="32"/>
      <c r="U468" s="32"/>
      <c r="V468" s="32"/>
      <c r="W468" s="32"/>
      <c r="X468" s="32"/>
      <c r="Y468" s="32"/>
      <c r="Z468" s="32"/>
      <c r="AA468" s="32"/>
      <c r="AB468" s="1"/>
      <c r="AC468" s="1"/>
      <c r="AD468" s="1"/>
      <c r="AE468" s="1"/>
      <c r="AF468" s="1"/>
      <c r="AG468" s="1"/>
      <c r="AH468" s="1"/>
      <c r="AI468" s="1"/>
      <c r="AJ468" s="37"/>
    </row>
    <row r="469" spans="1:36" ht="14.25" customHeight="1">
      <c r="A469" s="1"/>
      <c r="B469" s="32"/>
      <c r="C469" s="32"/>
      <c r="D469" s="33"/>
      <c r="E469" s="1"/>
      <c r="F469" s="34"/>
      <c r="G469" s="32"/>
      <c r="H469" s="1"/>
      <c r="I469" s="35"/>
      <c r="J469" s="1"/>
      <c r="K469" s="1"/>
      <c r="L469" s="32"/>
      <c r="M469" s="32"/>
      <c r="N469" s="32"/>
      <c r="O469" s="32"/>
      <c r="P469" s="32"/>
      <c r="Q469" s="32"/>
      <c r="R469" s="32"/>
      <c r="S469" s="32"/>
      <c r="T469" s="32"/>
      <c r="U469" s="32"/>
      <c r="V469" s="32"/>
      <c r="W469" s="32"/>
      <c r="X469" s="32"/>
      <c r="Y469" s="32"/>
      <c r="Z469" s="32"/>
      <c r="AA469" s="32"/>
      <c r="AB469" s="1"/>
      <c r="AC469" s="1"/>
      <c r="AD469" s="1"/>
      <c r="AE469" s="1"/>
      <c r="AF469" s="1"/>
      <c r="AG469" s="1"/>
      <c r="AH469" s="1"/>
      <c r="AI469" s="1"/>
      <c r="AJ469" s="37"/>
    </row>
    <row r="470" spans="1:36" ht="14.25" customHeight="1">
      <c r="A470" s="1"/>
      <c r="B470" s="32"/>
      <c r="C470" s="32"/>
      <c r="D470" s="33"/>
      <c r="E470" s="1"/>
      <c r="F470" s="34"/>
      <c r="G470" s="32"/>
      <c r="H470" s="1"/>
      <c r="I470" s="35"/>
      <c r="J470" s="1"/>
      <c r="K470" s="1"/>
      <c r="L470" s="32"/>
      <c r="M470" s="32"/>
      <c r="N470" s="32"/>
      <c r="O470" s="32"/>
      <c r="P470" s="32"/>
      <c r="Q470" s="32"/>
      <c r="R470" s="32"/>
      <c r="S470" s="32"/>
      <c r="T470" s="32"/>
      <c r="U470" s="32"/>
      <c r="V470" s="32"/>
      <c r="W470" s="32"/>
      <c r="X470" s="32"/>
      <c r="Y470" s="32"/>
      <c r="Z470" s="32"/>
      <c r="AA470" s="32"/>
      <c r="AB470" s="1"/>
      <c r="AC470" s="1"/>
      <c r="AD470" s="1"/>
      <c r="AE470" s="1"/>
      <c r="AF470" s="1"/>
      <c r="AG470" s="1"/>
      <c r="AH470" s="1"/>
      <c r="AI470" s="1"/>
      <c r="AJ470" s="37"/>
    </row>
    <row r="471" spans="1:36" ht="14.25" customHeight="1">
      <c r="A471" s="1"/>
      <c r="B471" s="32"/>
      <c r="C471" s="32"/>
      <c r="D471" s="33"/>
      <c r="E471" s="1"/>
      <c r="F471" s="34"/>
      <c r="G471" s="32"/>
      <c r="H471" s="1"/>
      <c r="I471" s="35"/>
      <c r="J471" s="1"/>
      <c r="K471" s="1"/>
      <c r="L471" s="32"/>
      <c r="M471" s="32"/>
      <c r="N471" s="32"/>
      <c r="O471" s="32"/>
      <c r="P471" s="32"/>
      <c r="Q471" s="32"/>
      <c r="R471" s="32"/>
      <c r="S471" s="32"/>
      <c r="T471" s="32"/>
      <c r="U471" s="32"/>
      <c r="V471" s="32"/>
      <c r="W471" s="32"/>
      <c r="X471" s="32"/>
      <c r="Y471" s="32"/>
      <c r="Z471" s="32"/>
      <c r="AA471" s="32"/>
      <c r="AB471" s="1"/>
      <c r="AC471" s="1"/>
      <c r="AD471" s="1"/>
      <c r="AE471" s="1"/>
      <c r="AF471" s="1"/>
      <c r="AG471" s="1"/>
      <c r="AH471" s="1"/>
      <c r="AI471" s="1"/>
      <c r="AJ471" s="37"/>
    </row>
    <row r="472" spans="1:36" ht="14.25" customHeight="1">
      <c r="A472" s="1"/>
      <c r="B472" s="32"/>
      <c r="C472" s="32"/>
      <c r="D472" s="33"/>
      <c r="E472" s="1"/>
      <c r="F472" s="34"/>
      <c r="G472" s="32"/>
      <c r="H472" s="1"/>
      <c r="I472" s="35"/>
      <c r="J472" s="1"/>
      <c r="K472" s="1"/>
      <c r="L472" s="32"/>
      <c r="M472" s="32"/>
      <c r="N472" s="32"/>
      <c r="O472" s="32"/>
      <c r="P472" s="32"/>
      <c r="Q472" s="32"/>
      <c r="R472" s="32"/>
      <c r="S472" s="32"/>
      <c r="T472" s="32"/>
      <c r="U472" s="32"/>
      <c r="V472" s="32"/>
      <c r="W472" s="32"/>
      <c r="X472" s="32"/>
      <c r="Y472" s="32"/>
      <c r="Z472" s="32"/>
      <c r="AA472" s="32"/>
      <c r="AB472" s="1"/>
      <c r="AC472" s="1"/>
      <c r="AD472" s="1"/>
      <c r="AE472" s="1"/>
      <c r="AF472" s="1"/>
      <c r="AG472" s="1"/>
      <c r="AH472" s="1"/>
      <c r="AI472" s="1"/>
      <c r="AJ472" s="37"/>
    </row>
    <row r="473" spans="1:36" ht="14.25" customHeight="1">
      <c r="A473" s="1"/>
      <c r="B473" s="32"/>
      <c r="C473" s="32"/>
      <c r="D473" s="33"/>
      <c r="E473" s="1"/>
      <c r="F473" s="34"/>
      <c r="G473" s="32"/>
      <c r="H473" s="1"/>
      <c r="I473" s="35"/>
      <c r="J473" s="1"/>
      <c r="K473" s="1"/>
      <c r="L473" s="32"/>
      <c r="M473" s="32"/>
      <c r="N473" s="32"/>
      <c r="O473" s="32"/>
      <c r="P473" s="32"/>
      <c r="Q473" s="32"/>
      <c r="R473" s="32"/>
      <c r="S473" s="32"/>
      <c r="T473" s="32"/>
      <c r="U473" s="32"/>
      <c r="V473" s="32"/>
      <c r="W473" s="32"/>
      <c r="X473" s="32"/>
      <c r="Y473" s="32"/>
      <c r="Z473" s="32"/>
      <c r="AA473" s="32"/>
      <c r="AB473" s="1"/>
      <c r="AC473" s="1"/>
      <c r="AD473" s="1"/>
      <c r="AE473" s="1"/>
      <c r="AF473" s="1"/>
      <c r="AG473" s="1"/>
      <c r="AH473" s="1"/>
      <c r="AI473" s="1"/>
      <c r="AJ473" s="37"/>
    </row>
    <row r="474" spans="1:36" ht="14.25" customHeight="1">
      <c r="A474" s="1"/>
      <c r="B474" s="32"/>
      <c r="C474" s="32"/>
      <c r="D474" s="33"/>
      <c r="E474" s="1"/>
      <c r="F474" s="34"/>
      <c r="G474" s="32"/>
      <c r="H474" s="1"/>
      <c r="I474" s="35"/>
      <c r="J474" s="1"/>
      <c r="K474" s="1"/>
      <c r="L474" s="32"/>
      <c r="M474" s="32"/>
      <c r="N474" s="32"/>
      <c r="O474" s="32"/>
      <c r="P474" s="32"/>
      <c r="Q474" s="32"/>
      <c r="R474" s="32"/>
      <c r="S474" s="32"/>
      <c r="T474" s="32"/>
      <c r="U474" s="32"/>
      <c r="V474" s="32"/>
      <c r="W474" s="32"/>
      <c r="X474" s="32"/>
      <c r="Y474" s="32"/>
      <c r="Z474" s="32"/>
      <c r="AA474" s="32"/>
      <c r="AB474" s="1"/>
      <c r="AC474" s="1"/>
      <c r="AD474" s="1"/>
      <c r="AE474" s="1"/>
      <c r="AF474" s="1"/>
      <c r="AG474" s="1"/>
      <c r="AH474" s="1"/>
      <c r="AI474" s="1"/>
      <c r="AJ474" s="37"/>
    </row>
    <row r="475" spans="1:36" ht="14.25" customHeight="1">
      <c r="A475" s="1"/>
      <c r="B475" s="32"/>
      <c r="C475" s="32"/>
      <c r="D475" s="33"/>
      <c r="E475" s="1"/>
      <c r="F475" s="34"/>
      <c r="G475" s="32"/>
      <c r="H475" s="1"/>
      <c r="I475" s="35"/>
      <c r="J475" s="1"/>
      <c r="K475" s="1"/>
      <c r="L475" s="32"/>
      <c r="M475" s="32"/>
      <c r="N475" s="32"/>
      <c r="O475" s="32"/>
      <c r="P475" s="32"/>
      <c r="Q475" s="32"/>
      <c r="R475" s="32"/>
      <c r="S475" s="32"/>
      <c r="T475" s="32"/>
      <c r="U475" s="32"/>
      <c r="V475" s="32"/>
      <c r="W475" s="32"/>
      <c r="X475" s="32"/>
      <c r="Y475" s="32"/>
      <c r="Z475" s="32"/>
      <c r="AA475" s="32"/>
      <c r="AB475" s="1"/>
      <c r="AC475" s="1"/>
      <c r="AD475" s="1"/>
      <c r="AE475" s="1"/>
      <c r="AF475" s="1"/>
      <c r="AG475" s="1"/>
      <c r="AH475" s="1"/>
      <c r="AI475" s="1"/>
      <c r="AJ475" s="37"/>
    </row>
    <row r="476" spans="1:36" ht="14.25" customHeight="1">
      <c r="A476" s="1"/>
      <c r="B476" s="32"/>
      <c r="C476" s="32"/>
      <c r="D476" s="33"/>
      <c r="E476" s="1"/>
      <c r="F476" s="34"/>
      <c r="G476" s="32"/>
      <c r="H476" s="1"/>
      <c r="I476" s="35"/>
      <c r="J476" s="1"/>
      <c r="K476" s="1"/>
      <c r="L476" s="32"/>
      <c r="M476" s="32"/>
      <c r="N476" s="32"/>
      <c r="O476" s="32"/>
      <c r="P476" s="32"/>
      <c r="Q476" s="32"/>
      <c r="R476" s="32"/>
      <c r="S476" s="32"/>
      <c r="T476" s="32"/>
      <c r="U476" s="32"/>
      <c r="V476" s="32"/>
      <c r="W476" s="32"/>
      <c r="X476" s="32"/>
      <c r="Y476" s="32"/>
      <c r="Z476" s="32"/>
      <c r="AA476" s="32"/>
      <c r="AB476" s="1"/>
      <c r="AC476" s="1"/>
      <c r="AD476" s="1"/>
      <c r="AE476" s="1"/>
      <c r="AF476" s="1"/>
      <c r="AG476" s="1"/>
      <c r="AH476" s="1"/>
      <c r="AI476" s="1"/>
      <c r="AJ476" s="37"/>
    </row>
    <row r="477" spans="1:36" ht="14.25" customHeight="1">
      <c r="A477" s="1"/>
      <c r="B477" s="32"/>
      <c r="C477" s="32"/>
      <c r="D477" s="33"/>
      <c r="E477" s="1"/>
      <c r="F477" s="34"/>
      <c r="G477" s="32"/>
      <c r="H477" s="1"/>
      <c r="I477" s="35"/>
      <c r="J477" s="1"/>
      <c r="K477" s="1"/>
      <c r="L477" s="32"/>
      <c r="M477" s="32"/>
      <c r="N477" s="32"/>
      <c r="O477" s="32"/>
      <c r="P477" s="32"/>
      <c r="Q477" s="32"/>
      <c r="R477" s="32"/>
      <c r="S477" s="32"/>
      <c r="T477" s="32"/>
      <c r="U477" s="32"/>
      <c r="V477" s="32"/>
      <c r="W477" s="32"/>
      <c r="X477" s="32"/>
      <c r="Y477" s="32"/>
      <c r="Z477" s="32"/>
      <c r="AA477" s="32"/>
      <c r="AB477" s="1"/>
      <c r="AC477" s="1"/>
      <c r="AD477" s="1"/>
      <c r="AE477" s="1"/>
      <c r="AF477" s="1"/>
      <c r="AG477" s="1"/>
      <c r="AH477" s="1"/>
      <c r="AI477" s="1"/>
      <c r="AJ477" s="37"/>
    </row>
    <row r="478" spans="1:36" ht="14.25" customHeight="1">
      <c r="A478" s="1"/>
      <c r="B478" s="32"/>
      <c r="C478" s="32"/>
      <c r="D478" s="33"/>
      <c r="E478" s="1"/>
      <c r="F478" s="34"/>
      <c r="G478" s="32"/>
      <c r="H478" s="1"/>
      <c r="I478" s="35"/>
      <c r="J478" s="1"/>
      <c r="K478" s="1"/>
      <c r="L478" s="32"/>
      <c r="M478" s="32"/>
      <c r="N478" s="32"/>
      <c r="O478" s="32"/>
      <c r="P478" s="32"/>
      <c r="Q478" s="32"/>
      <c r="R478" s="32"/>
      <c r="S478" s="32"/>
      <c r="T478" s="32"/>
      <c r="U478" s="32"/>
      <c r="V478" s="32"/>
      <c r="W478" s="32"/>
      <c r="X478" s="32"/>
      <c r="Y478" s="32"/>
      <c r="Z478" s="32"/>
      <c r="AA478" s="32"/>
      <c r="AB478" s="1"/>
      <c r="AC478" s="1"/>
      <c r="AD478" s="1"/>
      <c r="AE478" s="1"/>
      <c r="AF478" s="1"/>
      <c r="AG478" s="1"/>
      <c r="AH478" s="1"/>
      <c r="AI478" s="1"/>
      <c r="AJ478" s="37"/>
    </row>
    <row r="479" spans="1:36" ht="14.25" customHeight="1">
      <c r="A479" s="1"/>
      <c r="B479" s="32"/>
      <c r="C479" s="32"/>
      <c r="D479" s="33"/>
      <c r="E479" s="1"/>
      <c r="F479" s="34"/>
      <c r="G479" s="32"/>
      <c r="H479" s="1"/>
      <c r="I479" s="35"/>
      <c r="J479" s="1"/>
      <c r="K479" s="1"/>
      <c r="L479" s="32"/>
      <c r="M479" s="32"/>
      <c r="N479" s="32"/>
      <c r="O479" s="32"/>
      <c r="P479" s="32"/>
      <c r="Q479" s="32"/>
      <c r="R479" s="32"/>
      <c r="S479" s="32"/>
      <c r="T479" s="32"/>
      <c r="U479" s="32"/>
      <c r="V479" s="32"/>
      <c r="W479" s="32"/>
      <c r="X479" s="32"/>
      <c r="Y479" s="32"/>
      <c r="Z479" s="32"/>
      <c r="AA479" s="32"/>
      <c r="AB479" s="1"/>
      <c r="AC479" s="1"/>
      <c r="AD479" s="1"/>
      <c r="AE479" s="1"/>
      <c r="AF479" s="1"/>
      <c r="AG479" s="1"/>
      <c r="AH479" s="1"/>
      <c r="AI479" s="1"/>
      <c r="AJ479" s="37"/>
    </row>
    <row r="480" spans="1:36" ht="14.25" customHeight="1">
      <c r="A480" s="1"/>
      <c r="B480" s="32"/>
      <c r="C480" s="32"/>
      <c r="D480" s="33"/>
      <c r="E480" s="1"/>
      <c r="F480" s="34"/>
      <c r="G480" s="32"/>
      <c r="H480" s="1"/>
      <c r="I480" s="35"/>
      <c r="J480" s="1"/>
      <c r="K480" s="1"/>
      <c r="L480" s="32"/>
      <c r="M480" s="32"/>
      <c r="N480" s="32"/>
      <c r="O480" s="32"/>
      <c r="P480" s="32"/>
      <c r="Q480" s="32"/>
      <c r="R480" s="32"/>
      <c r="S480" s="32"/>
      <c r="T480" s="32"/>
      <c r="U480" s="32"/>
      <c r="V480" s="32"/>
      <c r="W480" s="32"/>
      <c r="X480" s="32"/>
      <c r="Y480" s="32"/>
      <c r="Z480" s="32"/>
      <c r="AA480" s="32"/>
      <c r="AB480" s="1"/>
      <c r="AC480" s="1"/>
      <c r="AD480" s="1"/>
      <c r="AE480" s="1"/>
      <c r="AF480" s="1"/>
      <c r="AG480" s="1"/>
      <c r="AH480" s="1"/>
      <c r="AI480" s="1"/>
      <c r="AJ480" s="37"/>
    </row>
    <row r="481" spans="1:36" ht="14.25" customHeight="1">
      <c r="A481" s="1"/>
      <c r="B481" s="32"/>
      <c r="C481" s="32"/>
      <c r="D481" s="33"/>
      <c r="E481" s="1"/>
      <c r="F481" s="34"/>
      <c r="G481" s="32"/>
      <c r="H481" s="1"/>
      <c r="I481" s="35"/>
      <c r="J481" s="1"/>
      <c r="K481" s="1"/>
      <c r="L481" s="32"/>
      <c r="M481" s="32"/>
      <c r="N481" s="32"/>
      <c r="O481" s="32"/>
      <c r="P481" s="32"/>
      <c r="Q481" s="32"/>
      <c r="R481" s="32"/>
      <c r="S481" s="32"/>
      <c r="T481" s="32"/>
      <c r="U481" s="32"/>
      <c r="V481" s="32"/>
      <c r="W481" s="32"/>
      <c r="X481" s="32"/>
      <c r="Y481" s="32"/>
      <c r="Z481" s="32"/>
      <c r="AA481" s="32"/>
      <c r="AB481" s="1"/>
      <c r="AC481" s="1"/>
      <c r="AD481" s="1"/>
      <c r="AE481" s="1"/>
      <c r="AF481" s="1"/>
      <c r="AG481" s="1"/>
      <c r="AH481" s="1"/>
      <c r="AI481" s="1"/>
      <c r="AJ481" s="37"/>
    </row>
    <row r="482" spans="1:36" ht="14.25" customHeight="1">
      <c r="A482" s="1"/>
      <c r="B482" s="32"/>
      <c r="C482" s="32"/>
      <c r="D482" s="33"/>
      <c r="E482" s="1"/>
      <c r="F482" s="34"/>
      <c r="G482" s="32"/>
      <c r="H482" s="1"/>
      <c r="I482" s="35"/>
      <c r="J482" s="1"/>
      <c r="K482" s="1"/>
      <c r="L482" s="32"/>
      <c r="M482" s="32"/>
      <c r="N482" s="32"/>
      <c r="O482" s="32"/>
      <c r="P482" s="32"/>
      <c r="Q482" s="32"/>
      <c r="R482" s="32"/>
      <c r="S482" s="32"/>
      <c r="T482" s="32"/>
      <c r="U482" s="32"/>
      <c r="V482" s="32"/>
      <c r="W482" s="32"/>
      <c r="X482" s="32"/>
      <c r="Y482" s="32"/>
      <c r="Z482" s="32"/>
      <c r="AA482" s="32"/>
      <c r="AB482" s="1"/>
      <c r="AC482" s="1"/>
      <c r="AD482" s="1"/>
      <c r="AE482" s="1"/>
      <c r="AF482" s="1"/>
      <c r="AG482" s="1"/>
      <c r="AH482" s="1"/>
      <c r="AI482" s="1"/>
      <c r="AJ482" s="37"/>
    </row>
    <row r="483" spans="1:36" ht="14.25" customHeight="1">
      <c r="A483" s="1"/>
      <c r="B483" s="32"/>
      <c r="C483" s="32"/>
      <c r="D483" s="33"/>
      <c r="E483" s="1"/>
      <c r="F483" s="34"/>
      <c r="G483" s="32"/>
      <c r="H483" s="1"/>
      <c r="I483" s="35"/>
      <c r="J483" s="1"/>
      <c r="K483" s="1"/>
      <c r="L483" s="32"/>
      <c r="M483" s="32"/>
      <c r="N483" s="32"/>
      <c r="O483" s="32"/>
      <c r="P483" s="32"/>
      <c r="Q483" s="32"/>
      <c r="R483" s="32"/>
      <c r="S483" s="32"/>
      <c r="T483" s="32"/>
      <c r="U483" s="32"/>
      <c r="V483" s="32"/>
      <c r="W483" s="32"/>
      <c r="X483" s="32"/>
      <c r="Y483" s="32"/>
      <c r="Z483" s="32"/>
      <c r="AA483" s="32"/>
      <c r="AB483" s="1"/>
      <c r="AC483" s="1"/>
      <c r="AD483" s="1"/>
      <c r="AE483" s="1"/>
      <c r="AF483" s="1"/>
      <c r="AG483" s="1"/>
      <c r="AH483" s="1"/>
      <c r="AI483" s="1"/>
      <c r="AJ483" s="37"/>
    </row>
    <row r="484" spans="1:36" ht="14.25" customHeight="1">
      <c r="A484" s="1"/>
      <c r="B484" s="32"/>
      <c r="C484" s="32"/>
      <c r="D484" s="33"/>
      <c r="E484" s="1"/>
      <c r="F484" s="34"/>
      <c r="G484" s="32"/>
      <c r="H484" s="1"/>
      <c r="I484" s="35"/>
      <c r="J484" s="1"/>
      <c r="K484" s="1"/>
      <c r="L484" s="32"/>
      <c r="M484" s="32"/>
      <c r="N484" s="32"/>
      <c r="O484" s="32"/>
      <c r="P484" s="32"/>
      <c r="Q484" s="32"/>
      <c r="R484" s="32"/>
      <c r="S484" s="32"/>
      <c r="T484" s="32"/>
      <c r="U484" s="32"/>
      <c r="V484" s="32"/>
      <c r="W484" s="32"/>
      <c r="X484" s="32"/>
      <c r="Y484" s="32"/>
      <c r="Z484" s="32"/>
      <c r="AA484" s="32"/>
      <c r="AB484" s="1"/>
      <c r="AC484" s="1"/>
      <c r="AD484" s="1"/>
      <c r="AE484" s="1"/>
      <c r="AF484" s="1"/>
      <c r="AG484" s="1"/>
      <c r="AH484" s="1"/>
      <c r="AI484" s="1"/>
      <c r="AJ484" s="37"/>
    </row>
    <row r="485" spans="1:36" ht="14.25" customHeight="1">
      <c r="A485" s="1"/>
      <c r="B485" s="32"/>
      <c r="C485" s="32"/>
      <c r="D485" s="33"/>
      <c r="E485" s="1"/>
      <c r="F485" s="34"/>
      <c r="G485" s="32"/>
      <c r="H485" s="1"/>
      <c r="I485" s="35"/>
      <c r="J485" s="1"/>
      <c r="K485" s="1"/>
      <c r="L485" s="32"/>
      <c r="M485" s="32"/>
      <c r="N485" s="32"/>
      <c r="O485" s="32"/>
      <c r="P485" s="32"/>
      <c r="Q485" s="32"/>
      <c r="R485" s="32"/>
      <c r="S485" s="32"/>
      <c r="T485" s="32"/>
      <c r="U485" s="32"/>
      <c r="V485" s="32"/>
      <c r="W485" s="32"/>
      <c r="X485" s="32"/>
      <c r="Y485" s="32"/>
      <c r="Z485" s="32"/>
      <c r="AA485" s="32"/>
      <c r="AB485" s="1"/>
      <c r="AC485" s="1"/>
      <c r="AD485" s="1"/>
      <c r="AE485" s="1"/>
      <c r="AF485" s="1"/>
      <c r="AG485" s="1"/>
      <c r="AH485" s="1"/>
      <c r="AI485" s="1"/>
      <c r="AJ485" s="37"/>
    </row>
    <row r="486" spans="1:36" ht="14.25" customHeight="1">
      <c r="A486" s="1"/>
      <c r="B486" s="32"/>
      <c r="C486" s="32"/>
      <c r="D486" s="33"/>
      <c r="E486" s="1"/>
      <c r="F486" s="34"/>
      <c r="G486" s="32"/>
      <c r="H486" s="1"/>
      <c r="I486" s="35"/>
      <c r="J486" s="1"/>
      <c r="K486" s="1"/>
      <c r="L486" s="32"/>
      <c r="M486" s="32"/>
      <c r="N486" s="32"/>
      <c r="O486" s="32"/>
      <c r="P486" s="32"/>
      <c r="Q486" s="32"/>
      <c r="R486" s="32"/>
      <c r="S486" s="32"/>
      <c r="T486" s="32"/>
      <c r="U486" s="32"/>
      <c r="V486" s="32"/>
      <c r="W486" s="32"/>
      <c r="X486" s="32"/>
      <c r="Y486" s="32"/>
      <c r="Z486" s="32"/>
      <c r="AA486" s="32"/>
      <c r="AB486" s="1"/>
      <c r="AC486" s="1"/>
      <c r="AD486" s="1"/>
      <c r="AE486" s="1"/>
      <c r="AF486" s="1"/>
      <c r="AG486" s="1"/>
      <c r="AH486" s="1"/>
      <c r="AI486" s="1"/>
      <c r="AJ486" s="37"/>
    </row>
    <row r="487" spans="1:36" ht="14.25" customHeight="1">
      <c r="A487" s="1"/>
      <c r="B487" s="32"/>
      <c r="C487" s="32"/>
      <c r="D487" s="33"/>
      <c r="E487" s="1"/>
      <c r="F487" s="34"/>
      <c r="G487" s="32"/>
      <c r="H487" s="1"/>
      <c r="I487" s="35"/>
      <c r="J487" s="1"/>
      <c r="K487" s="1"/>
      <c r="L487" s="32"/>
      <c r="M487" s="32"/>
      <c r="N487" s="32"/>
      <c r="O487" s="32"/>
      <c r="P487" s="32"/>
      <c r="Q487" s="32"/>
      <c r="R487" s="32"/>
      <c r="S487" s="32"/>
      <c r="T487" s="32"/>
      <c r="U487" s="32"/>
      <c r="V487" s="32"/>
      <c r="W487" s="32"/>
      <c r="X487" s="32"/>
      <c r="Y487" s="32"/>
      <c r="Z487" s="32"/>
      <c r="AA487" s="32"/>
      <c r="AB487" s="1"/>
      <c r="AC487" s="1"/>
      <c r="AD487" s="1"/>
      <c r="AE487" s="1"/>
      <c r="AF487" s="1"/>
      <c r="AG487" s="1"/>
      <c r="AH487" s="1"/>
      <c r="AI487" s="1"/>
      <c r="AJ487" s="37"/>
    </row>
    <row r="488" spans="1:36" ht="14.25" customHeight="1">
      <c r="A488" s="1"/>
      <c r="B488" s="32"/>
      <c r="C488" s="32"/>
      <c r="D488" s="33"/>
      <c r="E488" s="1"/>
      <c r="F488" s="34"/>
      <c r="G488" s="32"/>
      <c r="H488" s="1"/>
      <c r="I488" s="35"/>
      <c r="J488" s="1"/>
      <c r="K488" s="1"/>
      <c r="L488" s="32"/>
      <c r="M488" s="32"/>
      <c r="N488" s="32"/>
      <c r="O488" s="32"/>
      <c r="P488" s="32"/>
      <c r="Q488" s="32"/>
      <c r="R488" s="32"/>
      <c r="S488" s="32"/>
      <c r="T488" s="32"/>
      <c r="U488" s="32"/>
      <c r="V488" s="32"/>
      <c r="W488" s="32"/>
      <c r="X488" s="32"/>
      <c r="Y488" s="32"/>
      <c r="Z488" s="32"/>
      <c r="AA488" s="32"/>
      <c r="AB488" s="1"/>
      <c r="AC488" s="1"/>
      <c r="AD488" s="1"/>
      <c r="AE488" s="1"/>
      <c r="AF488" s="1"/>
      <c r="AG488" s="1"/>
      <c r="AH488" s="1"/>
      <c r="AI488" s="1"/>
      <c r="AJ488" s="37"/>
    </row>
    <row r="489" spans="1:36" ht="14.25" customHeight="1">
      <c r="A489" s="1"/>
      <c r="B489" s="32"/>
      <c r="C489" s="32"/>
      <c r="D489" s="33"/>
      <c r="E489" s="1"/>
      <c r="F489" s="34"/>
      <c r="G489" s="32"/>
      <c r="H489" s="1"/>
      <c r="I489" s="35"/>
      <c r="J489" s="1"/>
      <c r="K489" s="1"/>
      <c r="L489" s="32"/>
      <c r="M489" s="32"/>
      <c r="N489" s="32"/>
      <c r="O489" s="32"/>
      <c r="P489" s="32"/>
      <c r="Q489" s="32"/>
      <c r="R489" s="32"/>
      <c r="S489" s="32"/>
      <c r="T489" s="32"/>
      <c r="U489" s="32"/>
      <c r="V489" s="32"/>
      <c r="W489" s="32"/>
      <c r="X489" s="32"/>
      <c r="Y489" s="32"/>
      <c r="Z489" s="32"/>
      <c r="AA489" s="32"/>
      <c r="AB489" s="1"/>
      <c r="AC489" s="1"/>
      <c r="AD489" s="1"/>
      <c r="AE489" s="1"/>
      <c r="AF489" s="1"/>
      <c r="AG489" s="1"/>
      <c r="AH489" s="1"/>
      <c r="AI489" s="1"/>
      <c r="AJ489" s="37"/>
    </row>
    <row r="490" spans="1:36" ht="14.25" customHeight="1">
      <c r="A490" s="1"/>
      <c r="B490" s="32"/>
      <c r="C490" s="32"/>
      <c r="D490" s="33"/>
      <c r="E490" s="1"/>
      <c r="F490" s="34"/>
      <c r="G490" s="32"/>
      <c r="H490" s="1"/>
      <c r="I490" s="35"/>
      <c r="J490" s="1"/>
      <c r="K490" s="1"/>
      <c r="L490" s="32"/>
      <c r="M490" s="32"/>
      <c r="N490" s="32"/>
      <c r="O490" s="32"/>
      <c r="P490" s="32"/>
      <c r="Q490" s="32"/>
      <c r="R490" s="32"/>
      <c r="S490" s="32"/>
      <c r="T490" s="32"/>
      <c r="U490" s="32"/>
      <c r="V490" s="32"/>
      <c r="W490" s="32"/>
      <c r="X490" s="32"/>
      <c r="Y490" s="32"/>
      <c r="Z490" s="32"/>
      <c r="AA490" s="32"/>
      <c r="AB490" s="1"/>
      <c r="AC490" s="1"/>
      <c r="AD490" s="1"/>
      <c r="AE490" s="1"/>
      <c r="AF490" s="1"/>
      <c r="AG490" s="1"/>
      <c r="AH490" s="1"/>
      <c r="AI490" s="1"/>
      <c r="AJ490" s="37"/>
    </row>
    <row r="491" spans="1:36" ht="14.25" customHeight="1">
      <c r="A491" s="1"/>
      <c r="B491" s="32"/>
      <c r="C491" s="32"/>
      <c r="D491" s="33"/>
      <c r="E491" s="1"/>
      <c r="F491" s="34"/>
      <c r="G491" s="32"/>
      <c r="H491" s="1"/>
      <c r="I491" s="35"/>
      <c r="J491" s="1"/>
      <c r="K491" s="1"/>
      <c r="L491" s="32"/>
      <c r="M491" s="32"/>
      <c r="N491" s="32"/>
      <c r="O491" s="32"/>
      <c r="P491" s="32"/>
      <c r="Q491" s="32"/>
      <c r="R491" s="32"/>
      <c r="S491" s="32"/>
      <c r="T491" s="32"/>
      <c r="U491" s="32"/>
      <c r="V491" s="32"/>
      <c r="W491" s="32"/>
      <c r="X491" s="32"/>
      <c r="Y491" s="32"/>
      <c r="Z491" s="32"/>
      <c r="AA491" s="32"/>
      <c r="AB491" s="1"/>
      <c r="AC491" s="1"/>
      <c r="AD491" s="1"/>
      <c r="AE491" s="1"/>
      <c r="AF491" s="1"/>
      <c r="AG491" s="1"/>
      <c r="AH491" s="1"/>
      <c r="AI491" s="1"/>
      <c r="AJ491" s="37"/>
    </row>
    <row r="492" spans="1:36" ht="14.25" customHeight="1">
      <c r="A492" s="1"/>
      <c r="B492" s="32"/>
      <c r="C492" s="32"/>
      <c r="D492" s="33"/>
      <c r="E492" s="1"/>
      <c r="F492" s="34"/>
      <c r="G492" s="32"/>
      <c r="H492" s="1"/>
      <c r="I492" s="35"/>
      <c r="J492" s="1"/>
      <c r="K492" s="1"/>
      <c r="L492" s="32"/>
      <c r="M492" s="32"/>
      <c r="N492" s="32"/>
      <c r="O492" s="32"/>
      <c r="P492" s="32"/>
      <c r="Q492" s="32"/>
      <c r="R492" s="32"/>
      <c r="S492" s="32"/>
      <c r="T492" s="32"/>
      <c r="U492" s="32"/>
      <c r="V492" s="32"/>
      <c r="W492" s="32"/>
      <c r="X492" s="32"/>
      <c r="Y492" s="32"/>
      <c r="Z492" s="32"/>
      <c r="AA492" s="32"/>
      <c r="AB492" s="1"/>
      <c r="AC492" s="1"/>
      <c r="AD492" s="1"/>
      <c r="AE492" s="1"/>
      <c r="AF492" s="1"/>
      <c r="AG492" s="1"/>
      <c r="AH492" s="1"/>
      <c r="AI492" s="1"/>
      <c r="AJ492" s="37"/>
    </row>
    <row r="493" spans="1:36" ht="14.25" customHeight="1">
      <c r="A493" s="1"/>
      <c r="B493" s="32"/>
      <c r="C493" s="32"/>
      <c r="D493" s="33"/>
      <c r="E493" s="1"/>
      <c r="F493" s="34"/>
      <c r="G493" s="32"/>
      <c r="H493" s="1"/>
      <c r="I493" s="35"/>
      <c r="J493" s="1"/>
      <c r="K493" s="1"/>
      <c r="L493" s="32"/>
      <c r="M493" s="32"/>
      <c r="N493" s="32"/>
      <c r="O493" s="32"/>
      <c r="P493" s="32"/>
      <c r="Q493" s="32"/>
      <c r="R493" s="32"/>
      <c r="S493" s="32"/>
      <c r="T493" s="32"/>
      <c r="U493" s="32"/>
      <c r="V493" s="32"/>
      <c r="W493" s="32"/>
      <c r="X493" s="32"/>
      <c r="Y493" s="32"/>
      <c r="Z493" s="32"/>
      <c r="AA493" s="32"/>
      <c r="AB493" s="1"/>
      <c r="AC493" s="1"/>
      <c r="AD493" s="1"/>
      <c r="AE493" s="1"/>
      <c r="AF493" s="1"/>
      <c r="AG493" s="1"/>
      <c r="AH493" s="1"/>
      <c r="AI493" s="1"/>
      <c r="AJ493" s="37"/>
    </row>
    <row r="494" spans="1:36" ht="14.25" customHeight="1">
      <c r="A494" s="1"/>
      <c r="B494" s="32"/>
      <c r="C494" s="32"/>
      <c r="D494" s="33"/>
      <c r="E494" s="1"/>
      <c r="F494" s="34"/>
      <c r="G494" s="32"/>
      <c r="H494" s="1"/>
      <c r="I494" s="35"/>
      <c r="J494" s="1"/>
      <c r="K494" s="1"/>
      <c r="L494" s="32"/>
      <c r="M494" s="32"/>
      <c r="N494" s="32"/>
      <c r="O494" s="32"/>
      <c r="P494" s="32"/>
      <c r="Q494" s="32"/>
      <c r="R494" s="32"/>
      <c r="S494" s="32"/>
      <c r="T494" s="32"/>
      <c r="U494" s="32"/>
      <c r="V494" s="32"/>
      <c r="W494" s="32"/>
      <c r="X494" s="32"/>
      <c r="Y494" s="32"/>
      <c r="Z494" s="32"/>
      <c r="AA494" s="32"/>
      <c r="AB494" s="1"/>
      <c r="AC494" s="1"/>
      <c r="AD494" s="1"/>
      <c r="AE494" s="1"/>
      <c r="AF494" s="1"/>
      <c r="AG494" s="1"/>
      <c r="AH494" s="1"/>
      <c r="AI494" s="1"/>
      <c r="AJ494" s="37"/>
    </row>
    <row r="495" spans="1:36" ht="14.25" customHeight="1">
      <c r="A495" s="1"/>
      <c r="B495" s="32"/>
      <c r="C495" s="32"/>
      <c r="D495" s="33"/>
      <c r="E495" s="1"/>
      <c r="F495" s="34"/>
      <c r="G495" s="32"/>
      <c r="H495" s="1"/>
      <c r="I495" s="35"/>
      <c r="J495" s="1"/>
      <c r="K495" s="1"/>
      <c r="L495" s="32"/>
      <c r="M495" s="32"/>
      <c r="N495" s="32"/>
      <c r="O495" s="32"/>
      <c r="P495" s="32"/>
      <c r="Q495" s="32"/>
      <c r="R495" s="32"/>
      <c r="S495" s="32"/>
      <c r="T495" s="32"/>
      <c r="U495" s="32"/>
      <c r="V495" s="32"/>
      <c r="W495" s="32"/>
      <c r="X495" s="32"/>
      <c r="Y495" s="32"/>
      <c r="Z495" s="32"/>
      <c r="AA495" s="32"/>
      <c r="AB495" s="1"/>
      <c r="AC495" s="1"/>
      <c r="AD495" s="1"/>
      <c r="AE495" s="1"/>
      <c r="AF495" s="1"/>
      <c r="AG495" s="1"/>
      <c r="AH495" s="1"/>
      <c r="AI495" s="1"/>
      <c r="AJ495" s="37"/>
    </row>
    <row r="496" spans="1:36" ht="14.25" customHeight="1">
      <c r="A496" s="1"/>
      <c r="B496" s="32"/>
      <c r="C496" s="32"/>
      <c r="D496" s="33"/>
      <c r="E496" s="1"/>
      <c r="F496" s="34"/>
      <c r="G496" s="32"/>
      <c r="H496" s="1"/>
      <c r="I496" s="35"/>
      <c r="J496" s="1"/>
      <c r="K496" s="1"/>
      <c r="L496" s="32"/>
      <c r="M496" s="32"/>
      <c r="N496" s="32"/>
      <c r="O496" s="32"/>
      <c r="P496" s="32"/>
      <c r="Q496" s="32"/>
      <c r="R496" s="32"/>
      <c r="S496" s="32"/>
      <c r="T496" s="32"/>
      <c r="U496" s="32"/>
      <c r="V496" s="32"/>
      <c r="W496" s="32"/>
      <c r="X496" s="32"/>
      <c r="Y496" s="32"/>
      <c r="Z496" s="32"/>
      <c r="AA496" s="32"/>
      <c r="AB496" s="1"/>
      <c r="AC496" s="1"/>
      <c r="AD496" s="1"/>
      <c r="AE496" s="1"/>
      <c r="AF496" s="1"/>
      <c r="AG496" s="1"/>
      <c r="AH496" s="1"/>
      <c r="AI496" s="1"/>
      <c r="AJ496" s="37"/>
    </row>
    <row r="497" spans="1:36" ht="14.25" customHeight="1">
      <c r="A497" s="1"/>
      <c r="B497" s="32"/>
      <c r="C497" s="32"/>
      <c r="D497" s="33"/>
      <c r="E497" s="1"/>
      <c r="F497" s="34"/>
      <c r="G497" s="32"/>
      <c r="H497" s="1"/>
      <c r="I497" s="35"/>
      <c r="J497" s="1"/>
      <c r="K497" s="1"/>
      <c r="L497" s="32"/>
      <c r="M497" s="32"/>
      <c r="N497" s="32"/>
      <c r="O497" s="32"/>
      <c r="P497" s="32"/>
      <c r="Q497" s="32"/>
      <c r="R497" s="32"/>
      <c r="S497" s="32"/>
      <c r="T497" s="32"/>
      <c r="U497" s="32"/>
      <c r="V497" s="32"/>
      <c r="W497" s="32"/>
      <c r="X497" s="32"/>
      <c r="Y497" s="32"/>
      <c r="Z497" s="32"/>
      <c r="AA497" s="32"/>
      <c r="AB497" s="1"/>
      <c r="AC497" s="1"/>
      <c r="AD497" s="1"/>
      <c r="AE497" s="1"/>
      <c r="AF497" s="1"/>
      <c r="AG497" s="1"/>
      <c r="AH497" s="1"/>
      <c r="AI497" s="1"/>
      <c r="AJ497" s="37"/>
    </row>
    <row r="498" spans="1:36" ht="14.25" customHeight="1">
      <c r="A498" s="1"/>
      <c r="B498" s="32"/>
      <c r="C498" s="32"/>
      <c r="D498" s="33"/>
      <c r="E498" s="1"/>
      <c r="F498" s="34"/>
      <c r="G498" s="32"/>
      <c r="H498" s="1"/>
      <c r="I498" s="35"/>
      <c r="J498" s="1"/>
      <c r="K498" s="1"/>
      <c r="L498" s="32"/>
      <c r="M498" s="32"/>
      <c r="N498" s="32"/>
      <c r="O498" s="32"/>
      <c r="P498" s="32"/>
      <c r="Q498" s="32"/>
      <c r="R498" s="32"/>
      <c r="S498" s="32"/>
      <c r="T498" s="32"/>
      <c r="U498" s="32"/>
      <c r="V498" s="32"/>
      <c r="W498" s="32"/>
      <c r="X498" s="32"/>
      <c r="Y498" s="32"/>
      <c r="Z498" s="32"/>
      <c r="AA498" s="32"/>
      <c r="AB498" s="1"/>
      <c r="AC498" s="1"/>
      <c r="AD498" s="1"/>
      <c r="AE498" s="1"/>
      <c r="AF498" s="1"/>
      <c r="AG498" s="1"/>
      <c r="AH498" s="1"/>
      <c r="AI498" s="1"/>
      <c r="AJ498" s="37"/>
    </row>
    <row r="499" spans="1:36" ht="14.25" customHeight="1">
      <c r="A499" s="1"/>
      <c r="B499" s="32"/>
      <c r="C499" s="32"/>
      <c r="D499" s="33"/>
      <c r="E499" s="1"/>
      <c r="F499" s="34"/>
      <c r="G499" s="32"/>
      <c r="H499" s="1"/>
      <c r="I499" s="35"/>
      <c r="J499" s="1"/>
      <c r="K499" s="1"/>
      <c r="L499" s="32"/>
      <c r="M499" s="32"/>
      <c r="N499" s="32"/>
      <c r="O499" s="32"/>
      <c r="P499" s="32"/>
      <c r="Q499" s="32"/>
      <c r="R499" s="32"/>
      <c r="S499" s="32"/>
      <c r="T499" s="32"/>
      <c r="U499" s="32"/>
      <c r="V499" s="32"/>
      <c r="W499" s="32"/>
      <c r="X499" s="32"/>
      <c r="Y499" s="32"/>
      <c r="Z499" s="32"/>
      <c r="AA499" s="32"/>
      <c r="AB499" s="1"/>
      <c r="AC499" s="1"/>
      <c r="AD499" s="1"/>
      <c r="AE499" s="1"/>
      <c r="AF499" s="1"/>
      <c r="AG499" s="1"/>
      <c r="AH499" s="1"/>
      <c r="AI499" s="1"/>
      <c r="AJ499" s="37"/>
    </row>
    <row r="500" spans="1:36" ht="14.25" customHeight="1">
      <c r="A500" s="1"/>
      <c r="B500" s="32"/>
      <c r="C500" s="32"/>
      <c r="D500" s="33"/>
      <c r="E500" s="1"/>
      <c r="F500" s="34"/>
      <c r="G500" s="32"/>
      <c r="H500" s="1"/>
      <c r="I500" s="35"/>
      <c r="J500" s="1"/>
      <c r="K500" s="1"/>
      <c r="L500" s="32"/>
      <c r="M500" s="32"/>
      <c r="N500" s="32"/>
      <c r="O500" s="32"/>
      <c r="P500" s="32"/>
      <c r="Q500" s="32"/>
      <c r="R500" s="32"/>
      <c r="S500" s="32"/>
      <c r="T500" s="32"/>
      <c r="U500" s="32"/>
      <c r="V500" s="32"/>
      <c r="W500" s="32"/>
      <c r="X500" s="32"/>
      <c r="Y500" s="32"/>
      <c r="Z500" s="32"/>
      <c r="AA500" s="32"/>
      <c r="AB500" s="1"/>
      <c r="AC500" s="1"/>
      <c r="AD500" s="1"/>
      <c r="AE500" s="1"/>
      <c r="AF500" s="1"/>
      <c r="AG500" s="1"/>
      <c r="AH500" s="1"/>
      <c r="AI500" s="1"/>
      <c r="AJ500" s="37"/>
    </row>
    <row r="501" spans="1:36" ht="14.25" customHeight="1">
      <c r="A501" s="1"/>
      <c r="B501" s="32"/>
      <c r="C501" s="32"/>
      <c r="D501" s="33"/>
      <c r="E501" s="1"/>
      <c r="F501" s="34"/>
      <c r="G501" s="32"/>
      <c r="H501" s="1"/>
      <c r="I501" s="35"/>
      <c r="J501" s="1"/>
      <c r="K501" s="1"/>
      <c r="L501" s="32"/>
      <c r="M501" s="32"/>
      <c r="N501" s="32"/>
      <c r="O501" s="32"/>
      <c r="P501" s="32"/>
      <c r="Q501" s="32"/>
      <c r="R501" s="32"/>
      <c r="S501" s="32"/>
      <c r="T501" s="32"/>
      <c r="U501" s="32"/>
      <c r="V501" s="32"/>
      <c r="W501" s="32"/>
      <c r="X501" s="32"/>
      <c r="Y501" s="32"/>
      <c r="Z501" s="32"/>
      <c r="AA501" s="32"/>
      <c r="AB501" s="1"/>
      <c r="AC501" s="1"/>
      <c r="AD501" s="1"/>
      <c r="AE501" s="1"/>
      <c r="AF501" s="1"/>
      <c r="AG501" s="1"/>
      <c r="AH501" s="1"/>
      <c r="AI501" s="1"/>
      <c r="AJ501" s="37"/>
    </row>
    <row r="502" spans="1:36" ht="14.25" customHeight="1">
      <c r="A502" s="1"/>
      <c r="B502" s="32"/>
      <c r="C502" s="32"/>
      <c r="D502" s="33"/>
      <c r="E502" s="1"/>
      <c r="F502" s="34"/>
      <c r="G502" s="32"/>
      <c r="H502" s="1"/>
      <c r="I502" s="35"/>
      <c r="J502" s="1"/>
      <c r="K502" s="1"/>
      <c r="L502" s="32"/>
      <c r="M502" s="32"/>
      <c r="N502" s="32"/>
      <c r="O502" s="32"/>
      <c r="P502" s="32"/>
      <c r="Q502" s="32"/>
      <c r="R502" s="32"/>
      <c r="S502" s="32"/>
      <c r="T502" s="32"/>
      <c r="U502" s="32"/>
      <c r="V502" s="32"/>
      <c r="W502" s="32"/>
      <c r="X502" s="32"/>
      <c r="Y502" s="32"/>
      <c r="Z502" s="32"/>
      <c r="AA502" s="32"/>
      <c r="AB502" s="1"/>
      <c r="AC502" s="1"/>
      <c r="AD502" s="1"/>
      <c r="AE502" s="1"/>
      <c r="AF502" s="1"/>
      <c r="AG502" s="1"/>
      <c r="AH502" s="1"/>
      <c r="AI502" s="1"/>
      <c r="AJ502" s="37"/>
    </row>
    <row r="503" spans="1:36" ht="14.25" customHeight="1">
      <c r="A503" s="1"/>
      <c r="B503" s="32"/>
      <c r="C503" s="32"/>
      <c r="D503" s="33"/>
      <c r="E503" s="1"/>
      <c r="F503" s="34"/>
      <c r="G503" s="32"/>
      <c r="H503" s="1"/>
      <c r="I503" s="35"/>
      <c r="J503" s="1"/>
      <c r="K503" s="1"/>
      <c r="L503" s="32"/>
      <c r="M503" s="32"/>
      <c r="N503" s="32"/>
      <c r="O503" s="32"/>
      <c r="P503" s="32"/>
      <c r="Q503" s="32"/>
      <c r="R503" s="32"/>
      <c r="S503" s="32"/>
      <c r="T503" s="32"/>
      <c r="U503" s="32"/>
      <c r="V503" s="32"/>
      <c r="W503" s="32"/>
      <c r="X503" s="32"/>
      <c r="Y503" s="32"/>
      <c r="Z503" s="32"/>
      <c r="AA503" s="32"/>
      <c r="AB503" s="1"/>
      <c r="AC503" s="1"/>
      <c r="AD503" s="1"/>
      <c r="AE503" s="1"/>
      <c r="AF503" s="1"/>
      <c r="AG503" s="1"/>
      <c r="AH503" s="1"/>
      <c r="AI503" s="1"/>
      <c r="AJ503" s="37"/>
    </row>
    <row r="504" spans="1:36" ht="14.25" customHeight="1">
      <c r="A504" s="1"/>
      <c r="B504" s="32"/>
      <c r="C504" s="32"/>
      <c r="D504" s="33"/>
      <c r="E504" s="1"/>
      <c r="F504" s="34"/>
      <c r="G504" s="32"/>
      <c r="H504" s="1"/>
      <c r="I504" s="35"/>
      <c r="J504" s="1"/>
      <c r="K504" s="1"/>
      <c r="L504" s="32"/>
      <c r="M504" s="32"/>
      <c r="N504" s="32"/>
      <c r="O504" s="32"/>
      <c r="P504" s="32"/>
      <c r="Q504" s="32"/>
      <c r="R504" s="32"/>
      <c r="S504" s="32"/>
      <c r="T504" s="32"/>
      <c r="U504" s="32"/>
      <c r="V504" s="32"/>
      <c r="W504" s="32"/>
      <c r="X504" s="32"/>
      <c r="Y504" s="32"/>
      <c r="Z504" s="32"/>
      <c r="AA504" s="32"/>
      <c r="AB504" s="1"/>
      <c r="AC504" s="1"/>
      <c r="AD504" s="1"/>
      <c r="AE504" s="1"/>
      <c r="AF504" s="1"/>
      <c r="AG504" s="1"/>
      <c r="AH504" s="1"/>
      <c r="AI504" s="1"/>
      <c r="AJ504" s="37"/>
    </row>
    <row r="505" spans="1:36" ht="14.25" customHeight="1">
      <c r="A505" s="1"/>
      <c r="B505" s="32"/>
      <c r="C505" s="32"/>
      <c r="D505" s="33"/>
      <c r="E505" s="1"/>
      <c r="F505" s="34"/>
      <c r="G505" s="32"/>
      <c r="H505" s="1"/>
      <c r="I505" s="35"/>
      <c r="J505" s="1"/>
      <c r="K505" s="1"/>
      <c r="L505" s="32"/>
      <c r="M505" s="32"/>
      <c r="N505" s="32"/>
      <c r="O505" s="32"/>
      <c r="P505" s="32"/>
      <c r="Q505" s="32"/>
      <c r="R505" s="32"/>
      <c r="S505" s="32"/>
      <c r="T505" s="32"/>
      <c r="U505" s="32"/>
      <c r="V505" s="32"/>
      <c r="W505" s="32"/>
      <c r="X505" s="32"/>
      <c r="Y505" s="32"/>
      <c r="Z505" s="32"/>
      <c r="AA505" s="32"/>
      <c r="AB505" s="1"/>
      <c r="AC505" s="1"/>
      <c r="AD505" s="1"/>
      <c r="AE505" s="1"/>
      <c r="AF505" s="1"/>
      <c r="AG505" s="1"/>
      <c r="AH505" s="1"/>
      <c r="AI505" s="1"/>
      <c r="AJ505" s="37"/>
    </row>
    <row r="506" spans="1:36" ht="14.25" customHeight="1">
      <c r="A506" s="1"/>
      <c r="B506" s="32"/>
      <c r="C506" s="32"/>
      <c r="D506" s="33"/>
      <c r="E506" s="1"/>
      <c r="F506" s="34"/>
      <c r="G506" s="32"/>
      <c r="H506" s="1"/>
      <c r="I506" s="35"/>
      <c r="J506" s="1"/>
      <c r="K506" s="1"/>
      <c r="L506" s="32"/>
      <c r="M506" s="32"/>
      <c r="N506" s="32"/>
      <c r="O506" s="32"/>
      <c r="P506" s="32"/>
      <c r="Q506" s="32"/>
      <c r="R506" s="32"/>
      <c r="S506" s="32"/>
      <c r="T506" s="32"/>
      <c r="U506" s="32"/>
      <c r="V506" s="32"/>
      <c r="W506" s="32"/>
      <c r="X506" s="32"/>
      <c r="Y506" s="32"/>
      <c r="Z506" s="32"/>
      <c r="AA506" s="32"/>
      <c r="AB506" s="1"/>
      <c r="AC506" s="1"/>
      <c r="AD506" s="1"/>
      <c r="AE506" s="1"/>
      <c r="AF506" s="1"/>
      <c r="AG506" s="1"/>
      <c r="AH506" s="1"/>
      <c r="AI506" s="1"/>
      <c r="AJ506" s="37"/>
    </row>
    <row r="507" spans="1:36" ht="14.25" customHeight="1">
      <c r="A507" s="1"/>
      <c r="B507" s="32"/>
      <c r="C507" s="32"/>
      <c r="D507" s="33"/>
      <c r="E507" s="1"/>
      <c r="F507" s="34"/>
      <c r="G507" s="32"/>
      <c r="H507" s="1"/>
      <c r="I507" s="35"/>
      <c r="J507" s="1"/>
      <c r="K507" s="1"/>
      <c r="L507" s="32"/>
      <c r="M507" s="32"/>
      <c r="N507" s="32"/>
      <c r="O507" s="32"/>
      <c r="P507" s="32"/>
      <c r="Q507" s="32"/>
      <c r="R507" s="32"/>
      <c r="S507" s="32"/>
      <c r="T507" s="32"/>
      <c r="U507" s="32"/>
      <c r="V507" s="32"/>
      <c r="W507" s="32"/>
      <c r="X507" s="32"/>
      <c r="Y507" s="32"/>
      <c r="Z507" s="32"/>
      <c r="AA507" s="32"/>
      <c r="AB507" s="1"/>
      <c r="AC507" s="1"/>
      <c r="AD507" s="1"/>
      <c r="AE507" s="1"/>
      <c r="AF507" s="1"/>
      <c r="AG507" s="1"/>
      <c r="AH507" s="1"/>
      <c r="AI507" s="1"/>
      <c r="AJ507" s="37"/>
    </row>
    <row r="508" spans="1:36" ht="14.25" customHeight="1">
      <c r="A508" s="1"/>
      <c r="B508" s="32"/>
      <c r="C508" s="32"/>
      <c r="D508" s="33"/>
      <c r="E508" s="1"/>
      <c r="F508" s="34"/>
      <c r="G508" s="32"/>
      <c r="H508" s="1"/>
      <c r="I508" s="35"/>
      <c r="J508" s="1"/>
      <c r="K508" s="1"/>
      <c r="L508" s="32"/>
      <c r="M508" s="32"/>
      <c r="N508" s="32"/>
      <c r="O508" s="32"/>
      <c r="P508" s="32"/>
      <c r="Q508" s="32"/>
      <c r="R508" s="32"/>
      <c r="S508" s="32"/>
      <c r="T508" s="32"/>
      <c r="U508" s="32"/>
      <c r="V508" s="32"/>
      <c r="W508" s="32"/>
      <c r="X508" s="32"/>
      <c r="Y508" s="32"/>
      <c r="Z508" s="32"/>
      <c r="AA508" s="32"/>
      <c r="AB508" s="1"/>
      <c r="AC508" s="1"/>
      <c r="AD508" s="1"/>
      <c r="AE508" s="1"/>
      <c r="AF508" s="1"/>
      <c r="AG508" s="1"/>
      <c r="AH508" s="1"/>
      <c r="AI508" s="1"/>
      <c r="AJ508" s="37"/>
    </row>
    <row r="509" spans="1:36" ht="14.25" customHeight="1">
      <c r="A509" s="1"/>
      <c r="B509" s="32"/>
      <c r="C509" s="32"/>
      <c r="D509" s="33"/>
      <c r="E509" s="1"/>
      <c r="F509" s="34"/>
      <c r="G509" s="32"/>
      <c r="H509" s="1"/>
      <c r="I509" s="35"/>
      <c r="J509" s="1"/>
      <c r="K509" s="1"/>
      <c r="L509" s="32"/>
      <c r="M509" s="32"/>
      <c r="N509" s="32"/>
      <c r="O509" s="32"/>
      <c r="P509" s="32"/>
      <c r="Q509" s="32"/>
      <c r="R509" s="32"/>
      <c r="S509" s="32"/>
      <c r="T509" s="32"/>
      <c r="U509" s="32"/>
      <c r="V509" s="32"/>
      <c r="W509" s="32"/>
      <c r="X509" s="32"/>
      <c r="Y509" s="32"/>
      <c r="Z509" s="32"/>
      <c r="AA509" s="32"/>
      <c r="AB509" s="1"/>
      <c r="AC509" s="1"/>
      <c r="AD509" s="1"/>
      <c r="AE509" s="1"/>
      <c r="AF509" s="1"/>
      <c r="AG509" s="1"/>
      <c r="AH509" s="1"/>
      <c r="AI509" s="1"/>
      <c r="AJ509" s="37"/>
    </row>
    <row r="510" spans="1:36" ht="14.25" customHeight="1">
      <c r="A510" s="1"/>
      <c r="B510" s="32"/>
      <c r="C510" s="32"/>
      <c r="D510" s="33"/>
      <c r="E510" s="1"/>
      <c r="F510" s="34"/>
      <c r="G510" s="32"/>
      <c r="H510" s="1"/>
      <c r="I510" s="35"/>
      <c r="J510" s="1"/>
      <c r="K510" s="1"/>
      <c r="L510" s="32"/>
      <c r="M510" s="32"/>
      <c r="N510" s="32"/>
      <c r="O510" s="32"/>
      <c r="P510" s="32"/>
      <c r="Q510" s="32"/>
      <c r="R510" s="32"/>
      <c r="S510" s="32"/>
      <c r="T510" s="32"/>
      <c r="U510" s="32"/>
      <c r="V510" s="32"/>
      <c r="W510" s="32"/>
      <c r="X510" s="32"/>
      <c r="Y510" s="32"/>
      <c r="Z510" s="32"/>
      <c r="AA510" s="32"/>
      <c r="AB510" s="1"/>
      <c r="AC510" s="1"/>
      <c r="AD510" s="1"/>
      <c r="AE510" s="1"/>
      <c r="AF510" s="1"/>
      <c r="AG510" s="1"/>
      <c r="AH510" s="1"/>
      <c r="AI510" s="1"/>
      <c r="AJ510" s="37"/>
    </row>
    <row r="511" spans="1:36" ht="14.25" customHeight="1">
      <c r="A511" s="1"/>
      <c r="B511" s="32"/>
      <c r="C511" s="32"/>
      <c r="D511" s="33"/>
      <c r="E511" s="1"/>
      <c r="F511" s="34"/>
      <c r="G511" s="32"/>
      <c r="H511" s="1"/>
      <c r="I511" s="35"/>
      <c r="J511" s="1"/>
      <c r="K511" s="1"/>
      <c r="L511" s="32"/>
      <c r="M511" s="32"/>
      <c r="N511" s="32"/>
      <c r="O511" s="32"/>
      <c r="P511" s="32"/>
      <c r="Q511" s="32"/>
      <c r="R511" s="32"/>
      <c r="S511" s="32"/>
      <c r="T511" s="32"/>
      <c r="U511" s="32"/>
      <c r="V511" s="32"/>
      <c r="W511" s="32"/>
      <c r="X511" s="32"/>
      <c r="Y511" s="32"/>
      <c r="Z511" s="32"/>
      <c r="AA511" s="32"/>
      <c r="AB511" s="1"/>
      <c r="AC511" s="1"/>
      <c r="AD511" s="1"/>
      <c r="AE511" s="1"/>
      <c r="AF511" s="1"/>
      <c r="AG511" s="1"/>
      <c r="AH511" s="1"/>
      <c r="AI511" s="1"/>
      <c r="AJ511" s="37"/>
    </row>
    <row r="512" spans="1:36" ht="14.25" customHeight="1">
      <c r="A512" s="1"/>
      <c r="B512" s="32"/>
      <c r="C512" s="32"/>
      <c r="D512" s="33"/>
      <c r="E512" s="1"/>
      <c r="F512" s="34"/>
      <c r="G512" s="32"/>
      <c r="H512" s="1"/>
      <c r="I512" s="35"/>
      <c r="J512" s="1"/>
      <c r="K512" s="1"/>
      <c r="L512" s="32"/>
      <c r="M512" s="32"/>
      <c r="N512" s="32"/>
      <c r="O512" s="32"/>
      <c r="P512" s="32"/>
      <c r="Q512" s="32"/>
      <c r="R512" s="32"/>
      <c r="S512" s="32"/>
      <c r="T512" s="32"/>
      <c r="U512" s="32"/>
      <c r="V512" s="32"/>
      <c r="W512" s="32"/>
      <c r="X512" s="32"/>
      <c r="Y512" s="32"/>
      <c r="Z512" s="32"/>
      <c r="AA512" s="32"/>
      <c r="AB512" s="1"/>
      <c r="AC512" s="1"/>
      <c r="AD512" s="1"/>
      <c r="AE512" s="1"/>
      <c r="AF512" s="1"/>
      <c r="AG512" s="1"/>
      <c r="AH512" s="1"/>
      <c r="AI512" s="1"/>
      <c r="AJ512" s="37"/>
    </row>
    <row r="513" spans="1:36" ht="14.25" customHeight="1">
      <c r="A513" s="1"/>
      <c r="B513" s="32"/>
      <c r="C513" s="32"/>
      <c r="D513" s="33"/>
      <c r="E513" s="1"/>
      <c r="F513" s="34"/>
      <c r="G513" s="32"/>
      <c r="H513" s="1"/>
      <c r="I513" s="35"/>
      <c r="J513" s="1"/>
      <c r="K513" s="1"/>
      <c r="L513" s="32"/>
      <c r="M513" s="32"/>
      <c r="N513" s="32"/>
      <c r="O513" s="32"/>
      <c r="P513" s="32"/>
      <c r="Q513" s="32"/>
      <c r="R513" s="32"/>
      <c r="S513" s="32"/>
      <c r="T513" s="32"/>
      <c r="U513" s="32"/>
      <c r="V513" s="32"/>
      <c r="W513" s="32"/>
      <c r="X513" s="32"/>
      <c r="Y513" s="32"/>
      <c r="Z513" s="32"/>
      <c r="AA513" s="32"/>
      <c r="AB513" s="1"/>
      <c r="AC513" s="1"/>
      <c r="AD513" s="1"/>
      <c r="AE513" s="1"/>
      <c r="AF513" s="1"/>
      <c r="AG513" s="1"/>
      <c r="AH513" s="1"/>
      <c r="AI513" s="1"/>
      <c r="AJ513" s="37"/>
    </row>
    <row r="514" spans="1:36" ht="14.25" customHeight="1">
      <c r="A514" s="1"/>
      <c r="B514" s="32"/>
      <c r="C514" s="32"/>
      <c r="D514" s="33"/>
      <c r="E514" s="1"/>
      <c r="F514" s="34"/>
      <c r="G514" s="32"/>
      <c r="H514" s="1"/>
      <c r="I514" s="35"/>
      <c r="J514" s="1"/>
      <c r="K514" s="1"/>
      <c r="L514" s="32"/>
      <c r="M514" s="32"/>
      <c r="N514" s="32"/>
      <c r="O514" s="32"/>
      <c r="P514" s="32"/>
      <c r="Q514" s="32"/>
      <c r="R514" s="32"/>
      <c r="S514" s="32"/>
      <c r="T514" s="32"/>
      <c r="U514" s="32"/>
      <c r="V514" s="32"/>
      <c r="W514" s="32"/>
      <c r="X514" s="32"/>
      <c r="Y514" s="32"/>
      <c r="Z514" s="32"/>
      <c r="AA514" s="32"/>
      <c r="AB514" s="1"/>
      <c r="AC514" s="1"/>
      <c r="AD514" s="1"/>
      <c r="AE514" s="1"/>
      <c r="AF514" s="1"/>
      <c r="AG514" s="1"/>
      <c r="AH514" s="1"/>
      <c r="AI514" s="1"/>
      <c r="AJ514" s="37"/>
    </row>
    <row r="515" spans="1:36" ht="14.25" customHeight="1">
      <c r="A515" s="1"/>
      <c r="B515" s="32"/>
      <c r="C515" s="32"/>
      <c r="D515" s="33"/>
      <c r="E515" s="1"/>
      <c r="F515" s="34"/>
      <c r="G515" s="32"/>
      <c r="H515" s="1"/>
      <c r="I515" s="35"/>
      <c r="J515" s="1"/>
      <c r="K515" s="1"/>
      <c r="L515" s="32"/>
      <c r="M515" s="32"/>
      <c r="N515" s="32"/>
      <c r="O515" s="32"/>
      <c r="P515" s="32"/>
      <c r="Q515" s="32"/>
      <c r="R515" s="32"/>
      <c r="S515" s="32"/>
      <c r="T515" s="32"/>
      <c r="U515" s="32"/>
      <c r="V515" s="32"/>
      <c r="W515" s="32"/>
      <c r="X515" s="32"/>
      <c r="Y515" s="32"/>
      <c r="Z515" s="32"/>
      <c r="AA515" s="32"/>
      <c r="AB515" s="1"/>
      <c r="AC515" s="1"/>
      <c r="AD515" s="1"/>
      <c r="AE515" s="1"/>
      <c r="AF515" s="1"/>
      <c r="AG515" s="1"/>
      <c r="AH515" s="1"/>
      <c r="AI515" s="1"/>
      <c r="AJ515" s="37"/>
    </row>
    <row r="516" spans="1:36" ht="14.25" customHeight="1">
      <c r="A516" s="1"/>
      <c r="B516" s="32"/>
      <c r="C516" s="32"/>
      <c r="D516" s="33"/>
      <c r="E516" s="1"/>
      <c r="F516" s="34"/>
      <c r="G516" s="32"/>
      <c r="H516" s="1"/>
      <c r="I516" s="35"/>
      <c r="J516" s="1"/>
      <c r="K516" s="1"/>
      <c r="L516" s="32"/>
      <c r="M516" s="32"/>
      <c r="N516" s="32"/>
      <c r="O516" s="32"/>
      <c r="P516" s="32"/>
      <c r="Q516" s="32"/>
      <c r="R516" s="32"/>
      <c r="S516" s="32"/>
      <c r="T516" s="32"/>
      <c r="U516" s="32"/>
      <c r="V516" s="32"/>
      <c r="W516" s="32"/>
      <c r="X516" s="32"/>
      <c r="Y516" s="32"/>
      <c r="Z516" s="32"/>
      <c r="AA516" s="32"/>
      <c r="AB516" s="1"/>
      <c r="AC516" s="1"/>
      <c r="AD516" s="1"/>
      <c r="AE516" s="1"/>
      <c r="AF516" s="1"/>
      <c r="AG516" s="1"/>
      <c r="AH516" s="1"/>
      <c r="AI516" s="1"/>
      <c r="AJ516" s="37"/>
    </row>
    <row r="517" spans="1:36" ht="14.25" customHeight="1">
      <c r="A517" s="1"/>
      <c r="B517" s="32"/>
      <c r="C517" s="32"/>
      <c r="D517" s="33"/>
      <c r="E517" s="1"/>
      <c r="F517" s="34"/>
      <c r="G517" s="32"/>
      <c r="H517" s="1"/>
      <c r="I517" s="35"/>
      <c r="J517" s="1"/>
      <c r="K517" s="1"/>
      <c r="L517" s="32"/>
      <c r="M517" s="32"/>
      <c r="N517" s="32"/>
      <c r="O517" s="32"/>
      <c r="P517" s="32"/>
      <c r="Q517" s="32"/>
      <c r="R517" s="32"/>
      <c r="S517" s="32"/>
      <c r="T517" s="32"/>
      <c r="U517" s="32"/>
      <c r="V517" s="32"/>
      <c r="W517" s="32"/>
      <c r="X517" s="32"/>
      <c r="Y517" s="32"/>
      <c r="Z517" s="32"/>
      <c r="AA517" s="32"/>
      <c r="AB517" s="1"/>
      <c r="AC517" s="1"/>
      <c r="AD517" s="1"/>
      <c r="AE517" s="1"/>
      <c r="AF517" s="1"/>
      <c r="AG517" s="1"/>
      <c r="AH517" s="1"/>
      <c r="AI517" s="1"/>
      <c r="AJ517" s="37"/>
    </row>
    <row r="518" spans="1:36" ht="14.25" customHeight="1">
      <c r="A518" s="1"/>
      <c r="B518" s="32"/>
      <c r="C518" s="32"/>
      <c r="D518" s="33"/>
      <c r="E518" s="1"/>
      <c r="F518" s="34"/>
      <c r="G518" s="32"/>
      <c r="H518" s="1"/>
      <c r="I518" s="35"/>
      <c r="J518" s="1"/>
      <c r="K518" s="1"/>
      <c r="L518" s="32"/>
      <c r="M518" s="32"/>
      <c r="N518" s="32"/>
      <c r="O518" s="32"/>
      <c r="P518" s="32"/>
      <c r="Q518" s="32"/>
      <c r="R518" s="32"/>
      <c r="S518" s="32"/>
      <c r="T518" s="32"/>
      <c r="U518" s="32"/>
      <c r="V518" s="32"/>
      <c r="W518" s="32"/>
      <c r="X518" s="32"/>
      <c r="Y518" s="32"/>
      <c r="Z518" s="32"/>
      <c r="AA518" s="32"/>
      <c r="AB518" s="1"/>
      <c r="AC518" s="1"/>
      <c r="AD518" s="1"/>
      <c r="AE518" s="1"/>
      <c r="AF518" s="1"/>
      <c r="AG518" s="1"/>
      <c r="AH518" s="1"/>
      <c r="AI518" s="1"/>
      <c r="AJ518" s="37"/>
    </row>
    <row r="519" spans="1:36" ht="14.25" customHeight="1">
      <c r="A519" s="1"/>
      <c r="B519" s="32"/>
      <c r="C519" s="32"/>
      <c r="D519" s="33"/>
      <c r="E519" s="1"/>
      <c r="F519" s="34"/>
      <c r="G519" s="32"/>
      <c r="H519" s="1"/>
      <c r="I519" s="35"/>
      <c r="J519" s="1"/>
      <c r="K519" s="1"/>
      <c r="L519" s="32"/>
      <c r="M519" s="32"/>
      <c r="N519" s="32"/>
      <c r="O519" s="32"/>
      <c r="P519" s="32"/>
      <c r="Q519" s="32"/>
      <c r="R519" s="32"/>
      <c r="S519" s="32"/>
      <c r="T519" s="32"/>
      <c r="U519" s="32"/>
      <c r="V519" s="32"/>
      <c r="W519" s="32"/>
      <c r="X519" s="32"/>
      <c r="Y519" s="32"/>
      <c r="Z519" s="32"/>
      <c r="AA519" s="32"/>
      <c r="AB519" s="1"/>
      <c r="AC519" s="1"/>
      <c r="AD519" s="1"/>
      <c r="AE519" s="1"/>
      <c r="AF519" s="1"/>
      <c r="AG519" s="1"/>
      <c r="AH519" s="1"/>
      <c r="AI519" s="1"/>
      <c r="AJ519" s="37"/>
    </row>
    <row r="520" spans="1:36" ht="14.25" customHeight="1">
      <c r="A520" s="1"/>
      <c r="B520" s="32"/>
      <c r="C520" s="32"/>
      <c r="D520" s="33"/>
      <c r="E520" s="1"/>
      <c r="F520" s="34"/>
      <c r="G520" s="32"/>
      <c r="H520" s="1"/>
      <c r="I520" s="35"/>
      <c r="J520" s="1"/>
      <c r="K520" s="1"/>
      <c r="L520" s="32"/>
      <c r="M520" s="32"/>
      <c r="N520" s="32"/>
      <c r="O520" s="32"/>
      <c r="P520" s="32"/>
      <c r="Q520" s="32"/>
      <c r="R520" s="32"/>
      <c r="S520" s="32"/>
      <c r="T520" s="32"/>
      <c r="U520" s="32"/>
      <c r="V520" s="32"/>
      <c r="W520" s="32"/>
      <c r="X520" s="32"/>
      <c r="Y520" s="32"/>
      <c r="Z520" s="32"/>
      <c r="AA520" s="32"/>
      <c r="AB520" s="1"/>
      <c r="AC520" s="1"/>
      <c r="AD520" s="1"/>
      <c r="AE520" s="1"/>
      <c r="AF520" s="1"/>
      <c r="AG520" s="1"/>
      <c r="AH520" s="1"/>
      <c r="AI520" s="1"/>
      <c r="AJ520" s="37"/>
    </row>
    <row r="521" spans="1:36" ht="14.25" customHeight="1">
      <c r="A521" s="1"/>
      <c r="B521" s="32"/>
      <c r="C521" s="32"/>
      <c r="D521" s="33"/>
      <c r="E521" s="1"/>
      <c r="F521" s="34"/>
      <c r="G521" s="32"/>
      <c r="H521" s="1"/>
      <c r="I521" s="35"/>
      <c r="J521" s="1"/>
      <c r="K521" s="1"/>
      <c r="L521" s="32"/>
      <c r="M521" s="32"/>
      <c r="N521" s="32"/>
      <c r="O521" s="32"/>
      <c r="P521" s="32"/>
      <c r="Q521" s="32"/>
      <c r="R521" s="32"/>
      <c r="S521" s="32"/>
      <c r="T521" s="32"/>
      <c r="U521" s="32"/>
      <c r="V521" s="32"/>
      <c r="W521" s="32"/>
      <c r="X521" s="32"/>
      <c r="Y521" s="32"/>
      <c r="Z521" s="32"/>
      <c r="AA521" s="32"/>
      <c r="AB521" s="1"/>
      <c r="AC521" s="1"/>
      <c r="AD521" s="1"/>
      <c r="AE521" s="1"/>
      <c r="AF521" s="1"/>
      <c r="AG521" s="1"/>
      <c r="AH521" s="1"/>
      <c r="AI521" s="1"/>
      <c r="AJ521" s="37"/>
    </row>
    <row r="522" spans="1:36" ht="14.25" customHeight="1">
      <c r="A522" s="1"/>
      <c r="B522" s="32"/>
      <c r="C522" s="32"/>
      <c r="D522" s="33"/>
      <c r="E522" s="1"/>
      <c r="F522" s="34"/>
      <c r="G522" s="32"/>
      <c r="H522" s="1"/>
      <c r="I522" s="35"/>
      <c r="J522" s="1"/>
      <c r="K522" s="1"/>
      <c r="L522" s="32"/>
      <c r="M522" s="32"/>
      <c r="N522" s="32"/>
      <c r="O522" s="32"/>
      <c r="P522" s="32"/>
      <c r="Q522" s="32"/>
      <c r="R522" s="32"/>
      <c r="S522" s="32"/>
      <c r="T522" s="32"/>
      <c r="U522" s="32"/>
      <c r="V522" s="32"/>
      <c r="W522" s="32"/>
      <c r="X522" s="32"/>
      <c r="Y522" s="32"/>
      <c r="Z522" s="32"/>
      <c r="AA522" s="32"/>
      <c r="AB522" s="1"/>
      <c r="AC522" s="1"/>
      <c r="AD522" s="1"/>
      <c r="AE522" s="1"/>
      <c r="AF522" s="1"/>
      <c r="AG522" s="1"/>
      <c r="AH522" s="1"/>
      <c r="AI522" s="1"/>
      <c r="AJ522" s="37"/>
    </row>
    <row r="523" spans="1:36" ht="14.25" customHeight="1">
      <c r="A523" s="1"/>
      <c r="B523" s="32"/>
      <c r="C523" s="32"/>
      <c r="D523" s="33"/>
      <c r="E523" s="1"/>
      <c r="F523" s="34"/>
      <c r="G523" s="32"/>
      <c r="H523" s="1"/>
      <c r="I523" s="35"/>
      <c r="J523" s="1"/>
      <c r="K523" s="1"/>
      <c r="L523" s="32"/>
      <c r="M523" s="32"/>
      <c r="N523" s="32"/>
      <c r="O523" s="32"/>
      <c r="P523" s="32"/>
      <c r="Q523" s="32"/>
      <c r="R523" s="32"/>
      <c r="S523" s="32"/>
      <c r="T523" s="32"/>
      <c r="U523" s="32"/>
      <c r="V523" s="32"/>
      <c r="W523" s="32"/>
      <c r="X523" s="32"/>
      <c r="Y523" s="32"/>
      <c r="Z523" s="32"/>
      <c r="AA523" s="32"/>
      <c r="AB523" s="1"/>
      <c r="AC523" s="1"/>
      <c r="AD523" s="1"/>
      <c r="AE523" s="1"/>
      <c r="AF523" s="1"/>
      <c r="AG523" s="1"/>
      <c r="AH523" s="1"/>
      <c r="AI523" s="1"/>
      <c r="AJ523" s="37"/>
    </row>
    <row r="524" spans="1:36" ht="14.25" customHeight="1">
      <c r="A524" s="1"/>
      <c r="B524" s="32"/>
      <c r="C524" s="32"/>
      <c r="D524" s="33"/>
      <c r="E524" s="1"/>
      <c r="F524" s="34"/>
      <c r="G524" s="32"/>
      <c r="H524" s="1"/>
      <c r="I524" s="35"/>
      <c r="J524" s="1"/>
      <c r="K524" s="1"/>
      <c r="L524" s="32"/>
      <c r="M524" s="32"/>
      <c r="N524" s="32"/>
      <c r="O524" s="32"/>
      <c r="P524" s="32"/>
      <c r="Q524" s="32"/>
      <c r="R524" s="32"/>
      <c r="S524" s="32"/>
      <c r="T524" s="32"/>
      <c r="U524" s="32"/>
      <c r="V524" s="32"/>
      <c r="W524" s="32"/>
      <c r="X524" s="32"/>
      <c r="Y524" s="32"/>
      <c r="Z524" s="32"/>
      <c r="AA524" s="32"/>
      <c r="AB524" s="1"/>
      <c r="AC524" s="1"/>
      <c r="AD524" s="1"/>
      <c r="AE524" s="1"/>
      <c r="AF524" s="1"/>
      <c r="AG524" s="1"/>
      <c r="AH524" s="1"/>
      <c r="AI524" s="1"/>
      <c r="AJ524" s="37"/>
    </row>
    <row r="525" spans="1:36" ht="14.25" customHeight="1">
      <c r="A525" s="1"/>
      <c r="B525" s="32"/>
      <c r="C525" s="32"/>
      <c r="D525" s="33"/>
      <c r="E525" s="1"/>
      <c r="F525" s="34"/>
      <c r="G525" s="32"/>
      <c r="H525" s="1"/>
      <c r="I525" s="35"/>
      <c r="J525" s="1"/>
      <c r="K525" s="1"/>
      <c r="L525" s="32"/>
      <c r="M525" s="32"/>
      <c r="N525" s="32"/>
      <c r="O525" s="32"/>
      <c r="P525" s="32"/>
      <c r="Q525" s="32"/>
      <c r="R525" s="32"/>
      <c r="S525" s="32"/>
      <c r="T525" s="32"/>
      <c r="U525" s="32"/>
      <c r="V525" s="32"/>
      <c r="W525" s="32"/>
      <c r="X525" s="32"/>
      <c r="Y525" s="32"/>
      <c r="Z525" s="32"/>
      <c r="AA525" s="32"/>
      <c r="AB525" s="1"/>
      <c r="AC525" s="1"/>
      <c r="AD525" s="1"/>
      <c r="AE525" s="1"/>
      <c r="AF525" s="1"/>
      <c r="AG525" s="1"/>
      <c r="AH525" s="1"/>
      <c r="AI525" s="1"/>
      <c r="AJ525" s="37"/>
    </row>
    <row r="526" spans="1:36" ht="14.25" customHeight="1">
      <c r="A526" s="1"/>
      <c r="B526" s="32"/>
      <c r="C526" s="32"/>
      <c r="D526" s="33"/>
      <c r="E526" s="1"/>
      <c r="F526" s="34"/>
      <c r="G526" s="32"/>
      <c r="H526" s="1"/>
      <c r="I526" s="35"/>
      <c r="J526" s="1"/>
      <c r="K526" s="1"/>
      <c r="L526" s="32"/>
      <c r="M526" s="32"/>
      <c r="N526" s="32"/>
      <c r="O526" s="32"/>
      <c r="P526" s="32"/>
      <c r="Q526" s="32"/>
      <c r="R526" s="32"/>
      <c r="S526" s="32"/>
      <c r="T526" s="32"/>
      <c r="U526" s="32"/>
      <c r="V526" s="32"/>
      <c r="W526" s="32"/>
      <c r="X526" s="32"/>
      <c r="Y526" s="32"/>
      <c r="Z526" s="32"/>
      <c r="AA526" s="32"/>
      <c r="AB526" s="1"/>
      <c r="AC526" s="1"/>
      <c r="AD526" s="1"/>
      <c r="AE526" s="1"/>
      <c r="AF526" s="1"/>
      <c r="AG526" s="1"/>
      <c r="AH526" s="1"/>
      <c r="AI526" s="1"/>
      <c r="AJ526" s="37"/>
    </row>
    <row r="527" spans="1:36" ht="14.25" customHeight="1">
      <c r="A527" s="1"/>
      <c r="B527" s="32"/>
      <c r="C527" s="32"/>
      <c r="D527" s="33"/>
      <c r="E527" s="1"/>
      <c r="F527" s="34"/>
      <c r="G527" s="32"/>
      <c r="H527" s="1"/>
      <c r="I527" s="35"/>
      <c r="J527" s="1"/>
      <c r="K527" s="1"/>
      <c r="L527" s="32"/>
      <c r="M527" s="32"/>
      <c r="N527" s="32"/>
      <c r="O527" s="32"/>
      <c r="P527" s="32"/>
      <c r="Q527" s="32"/>
      <c r="R527" s="32"/>
      <c r="S527" s="32"/>
      <c r="T527" s="32"/>
      <c r="U527" s="32"/>
      <c r="V527" s="32"/>
      <c r="W527" s="32"/>
      <c r="X527" s="32"/>
      <c r="Y527" s="32"/>
      <c r="Z527" s="32"/>
      <c r="AA527" s="32"/>
      <c r="AB527" s="1"/>
      <c r="AC527" s="1"/>
      <c r="AD527" s="1"/>
      <c r="AE527" s="1"/>
      <c r="AF527" s="1"/>
      <c r="AG527" s="1"/>
      <c r="AH527" s="1"/>
      <c r="AI527" s="1"/>
      <c r="AJ527" s="37"/>
    </row>
    <row r="528" spans="1:36" ht="14.25" customHeight="1">
      <c r="A528" s="1"/>
      <c r="B528" s="32"/>
      <c r="C528" s="32"/>
      <c r="D528" s="33"/>
      <c r="E528" s="1"/>
      <c r="F528" s="34"/>
      <c r="G528" s="32"/>
      <c r="H528" s="1"/>
      <c r="I528" s="35"/>
      <c r="J528" s="1"/>
      <c r="K528" s="1"/>
      <c r="L528" s="32"/>
      <c r="M528" s="32"/>
      <c r="N528" s="32"/>
      <c r="O528" s="32"/>
      <c r="P528" s="32"/>
      <c r="Q528" s="32"/>
      <c r="R528" s="32"/>
      <c r="S528" s="32"/>
      <c r="T528" s="32"/>
      <c r="U528" s="32"/>
      <c r="V528" s="32"/>
      <c r="W528" s="32"/>
      <c r="X528" s="32"/>
      <c r="Y528" s="32"/>
      <c r="Z528" s="32"/>
      <c r="AA528" s="32"/>
      <c r="AB528" s="1"/>
      <c r="AC528" s="1"/>
      <c r="AD528" s="1"/>
      <c r="AE528" s="1"/>
      <c r="AF528" s="1"/>
      <c r="AG528" s="1"/>
      <c r="AH528" s="1"/>
      <c r="AI528" s="1"/>
      <c r="AJ528" s="37"/>
    </row>
    <row r="529" spans="1:36" ht="14.25" customHeight="1">
      <c r="A529" s="1"/>
      <c r="B529" s="32"/>
      <c r="C529" s="32"/>
      <c r="D529" s="33"/>
      <c r="E529" s="1"/>
      <c r="F529" s="34"/>
      <c r="G529" s="32"/>
      <c r="H529" s="1"/>
      <c r="I529" s="35"/>
      <c r="J529" s="1"/>
      <c r="K529" s="1"/>
      <c r="L529" s="32"/>
      <c r="M529" s="32"/>
      <c r="N529" s="32"/>
      <c r="O529" s="32"/>
      <c r="P529" s="32"/>
      <c r="Q529" s="32"/>
      <c r="R529" s="32"/>
      <c r="S529" s="32"/>
      <c r="T529" s="32"/>
      <c r="U529" s="32"/>
      <c r="V529" s="32"/>
      <c r="W529" s="32"/>
      <c r="X529" s="32"/>
      <c r="Y529" s="32"/>
      <c r="Z529" s="32"/>
      <c r="AA529" s="32"/>
      <c r="AB529" s="1"/>
      <c r="AC529" s="1"/>
      <c r="AD529" s="1"/>
      <c r="AE529" s="1"/>
      <c r="AF529" s="1"/>
      <c r="AG529" s="1"/>
      <c r="AH529" s="1"/>
      <c r="AI529" s="1"/>
      <c r="AJ529" s="37"/>
    </row>
    <row r="530" spans="1:36" ht="14.25" customHeight="1">
      <c r="A530" s="1"/>
      <c r="B530" s="32"/>
      <c r="C530" s="32"/>
      <c r="D530" s="33"/>
      <c r="E530" s="1"/>
      <c r="F530" s="34"/>
      <c r="G530" s="32"/>
      <c r="H530" s="1"/>
      <c r="I530" s="35"/>
      <c r="J530" s="1"/>
      <c r="K530" s="1"/>
      <c r="L530" s="32"/>
      <c r="M530" s="32"/>
      <c r="N530" s="32"/>
      <c r="O530" s="32"/>
      <c r="P530" s="32"/>
      <c r="Q530" s="32"/>
      <c r="R530" s="32"/>
      <c r="S530" s="32"/>
      <c r="T530" s="32"/>
      <c r="U530" s="32"/>
      <c r="V530" s="32"/>
      <c r="W530" s="32"/>
      <c r="X530" s="32"/>
      <c r="Y530" s="32"/>
      <c r="Z530" s="32"/>
      <c r="AA530" s="32"/>
      <c r="AB530" s="1"/>
      <c r="AC530" s="1"/>
      <c r="AD530" s="1"/>
      <c r="AE530" s="1"/>
      <c r="AF530" s="1"/>
      <c r="AG530" s="1"/>
      <c r="AH530" s="1"/>
      <c r="AI530" s="1"/>
      <c r="AJ530" s="37"/>
    </row>
    <row r="531" spans="1:36" ht="14.25" customHeight="1">
      <c r="A531" s="1"/>
      <c r="B531" s="32"/>
      <c r="C531" s="32"/>
      <c r="D531" s="33"/>
      <c r="E531" s="1"/>
      <c r="F531" s="34"/>
      <c r="G531" s="32"/>
      <c r="H531" s="1"/>
      <c r="I531" s="35"/>
      <c r="J531" s="1"/>
      <c r="K531" s="1"/>
      <c r="L531" s="32"/>
      <c r="M531" s="32"/>
      <c r="N531" s="32"/>
      <c r="O531" s="32"/>
      <c r="P531" s="32"/>
      <c r="Q531" s="32"/>
      <c r="R531" s="32"/>
      <c r="S531" s="32"/>
      <c r="T531" s="32"/>
      <c r="U531" s="32"/>
      <c r="V531" s="32"/>
      <c r="W531" s="32"/>
      <c r="X531" s="32"/>
      <c r="Y531" s="32"/>
      <c r="Z531" s="32"/>
      <c r="AA531" s="32"/>
      <c r="AB531" s="1"/>
      <c r="AC531" s="1"/>
      <c r="AD531" s="1"/>
      <c r="AE531" s="1"/>
      <c r="AF531" s="1"/>
      <c r="AG531" s="1"/>
      <c r="AH531" s="1"/>
      <c r="AI531" s="1"/>
      <c r="AJ531" s="37"/>
    </row>
    <row r="532" spans="1:36" ht="14.25" customHeight="1">
      <c r="A532" s="1"/>
      <c r="B532" s="32"/>
      <c r="C532" s="32"/>
      <c r="D532" s="33"/>
      <c r="E532" s="1"/>
      <c r="F532" s="34"/>
      <c r="G532" s="32"/>
      <c r="H532" s="1"/>
      <c r="I532" s="35"/>
      <c r="J532" s="1"/>
      <c r="K532" s="1"/>
      <c r="L532" s="32"/>
      <c r="M532" s="32"/>
      <c r="N532" s="32"/>
      <c r="O532" s="32"/>
      <c r="P532" s="32"/>
      <c r="Q532" s="32"/>
      <c r="R532" s="32"/>
      <c r="S532" s="32"/>
      <c r="T532" s="32"/>
      <c r="U532" s="32"/>
      <c r="V532" s="32"/>
      <c r="W532" s="32"/>
      <c r="X532" s="32"/>
      <c r="Y532" s="32"/>
      <c r="Z532" s="32"/>
      <c r="AA532" s="32"/>
      <c r="AB532" s="1"/>
      <c r="AC532" s="1"/>
      <c r="AD532" s="1"/>
      <c r="AE532" s="1"/>
      <c r="AF532" s="1"/>
      <c r="AG532" s="1"/>
      <c r="AH532" s="1"/>
      <c r="AI532" s="1"/>
      <c r="AJ532" s="37"/>
    </row>
    <row r="533" spans="1:36" ht="14.25" customHeight="1">
      <c r="A533" s="1"/>
      <c r="B533" s="32"/>
      <c r="C533" s="32"/>
      <c r="D533" s="33"/>
      <c r="E533" s="1"/>
      <c r="F533" s="34"/>
      <c r="G533" s="32"/>
      <c r="H533" s="1"/>
      <c r="I533" s="35"/>
      <c r="J533" s="1"/>
      <c r="K533" s="1"/>
      <c r="L533" s="32"/>
      <c r="M533" s="32"/>
      <c r="N533" s="32"/>
      <c r="O533" s="32"/>
      <c r="P533" s="32"/>
      <c r="Q533" s="32"/>
      <c r="R533" s="32"/>
      <c r="S533" s="32"/>
      <c r="T533" s="32"/>
      <c r="U533" s="32"/>
      <c r="V533" s="32"/>
      <c r="W533" s="32"/>
      <c r="X533" s="32"/>
      <c r="Y533" s="32"/>
      <c r="Z533" s="32"/>
      <c r="AA533" s="32"/>
      <c r="AB533" s="1"/>
      <c r="AC533" s="1"/>
      <c r="AD533" s="1"/>
      <c r="AE533" s="1"/>
      <c r="AF533" s="1"/>
      <c r="AG533" s="1"/>
      <c r="AH533" s="1"/>
      <c r="AI533" s="1"/>
      <c r="AJ533" s="37"/>
    </row>
    <row r="534" spans="1:36" ht="14.25" customHeight="1">
      <c r="A534" s="1"/>
      <c r="B534" s="32"/>
      <c r="C534" s="32"/>
      <c r="D534" s="33"/>
      <c r="E534" s="1"/>
      <c r="F534" s="34"/>
      <c r="G534" s="32"/>
      <c r="H534" s="1"/>
      <c r="I534" s="35"/>
      <c r="J534" s="1"/>
      <c r="K534" s="1"/>
      <c r="L534" s="32"/>
      <c r="M534" s="32"/>
      <c r="N534" s="32"/>
      <c r="O534" s="32"/>
      <c r="P534" s="32"/>
      <c r="Q534" s="32"/>
      <c r="R534" s="32"/>
      <c r="S534" s="32"/>
      <c r="T534" s="32"/>
      <c r="U534" s="32"/>
      <c r="V534" s="32"/>
      <c r="W534" s="32"/>
      <c r="X534" s="32"/>
      <c r="Y534" s="32"/>
      <c r="Z534" s="32"/>
      <c r="AA534" s="32"/>
      <c r="AB534" s="1"/>
      <c r="AC534" s="1"/>
      <c r="AD534" s="1"/>
      <c r="AE534" s="1"/>
      <c r="AF534" s="1"/>
      <c r="AG534" s="1"/>
      <c r="AH534" s="1"/>
      <c r="AI534" s="1"/>
      <c r="AJ534" s="37"/>
    </row>
    <row r="535" spans="1:36" ht="14.25" customHeight="1">
      <c r="A535" s="1"/>
      <c r="B535" s="32"/>
      <c r="C535" s="32"/>
      <c r="D535" s="33"/>
      <c r="E535" s="1"/>
      <c r="F535" s="34"/>
      <c r="G535" s="32"/>
      <c r="H535" s="1"/>
      <c r="I535" s="35"/>
      <c r="J535" s="1"/>
      <c r="K535" s="1"/>
      <c r="L535" s="32"/>
      <c r="M535" s="32"/>
      <c r="N535" s="32"/>
      <c r="O535" s="32"/>
      <c r="P535" s="32"/>
      <c r="Q535" s="32"/>
      <c r="R535" s="32"/>
      <c r="S535" s="32"/>
      <c r="T535" s="32"/>
      <c r="U535" s="32"/>
      <c r="V535" s="32"/>
      <c r="W535" s="32"/>
      <c r="X535" s="32"/>
      <c r="Y535" s="32"/>
      <c r="Z535" s="32"/>
      <c r="AA535" s="32"/>
      <c r="AB535" s="1"/>
      <c r="AC535" s="1"/>
      <c r="AD535" s="1"/>
      <c r="AE535" s="1"/>
      <c r="AF535" s="1"/>
      <c r="AG535" s="1"/>
      <c r="AH535" s="1"/>
      <c r="AI535" s="1"/>
      <c r="AJ535" s="37"/>
    </row>
    <row r="536" spans="1:36" ht="14.25" customHeight="1">
      <c r="A536" s="1"/>
      <c r="B536" s="32"/>
      <c r="C536" s="32"/>
      <c r="D536" s="33"/>
      <c r="E536" s="1"/>
      <c r="F536" s="34"/>
      <c r="G536" s="32"/>
      <c r="H536" s="1"/>
      <c r="I536" s="35"/>
      <c r="J536" s="1"/>
      <c r="K536" s="1"/>
      <c r="L536" s="32"/>
      <c r="M536" s="32"/>
      <c r="N536" s="32"/>
      <c r="O536" s="32"/>
      <c r="P536" s="32"/>
      <c r="Q536" s="32"/>
      <c r="R536" s="32"/>
      <c r="S536" s="32"/>
      <c r="T536" s="32"/>
      <c r="U536" s="32"/>
      <c r="V536" s="32"/>
      <c r="W536" s="32"/>
      <c r="X536" s="32"/>
      <c r="Y536" s="32"/>
      <c r="Z536" s="32"/>
      <c r="AA536" s="32"/>
      <c r="AB536" s="1"/>
      <c r="AC536" s="1"/>
      <c r="AD536" s="1"/>
      <c r="AE536" s="1"/>
      <c r="AF536" s="1"/>
      <c r="AG536" s="1"/>
      <c r="AH536" s="1"/>
      <c r="AI536" s="1"/>
      <c r="AJ536" s="37"/>
    </row>
    <row r="537" spans="1:36" ht="14.25" customHeight="1">
      <c r="A537" s="1"/>
      <c r="B537" s="32"/>
      <c r="C537" s="32"/>
      <c r="D537" s="33"/>
      <c r="E537" s="1"/>
      <c r="F537" s="34"/>
      <c r="G537" s="32"/>
      <c r="H537" s="1"/>
      <c r="I537" s="35"/>
      <c r="J537" s="1"/>
      <c r="K537" s="1"/>
      <c r="L537" s="32"/>
      <c r="M537" s="32"/>
      <c r="N537" s="32"/>
      <c r="O537" s="32"/>
      <c r="P537" s="32"/>
      <c r="Q537" s="32"/>
      <c r="R537" s="32"/>
      <c r="S537" s="32"/>
      <c r="T537" s="32"/>
      <c r="U537" s="32"/>
      <c r="V537" s="32"/>
      <c r="W537" s="32"/>
      <c r="X537" s="32"/>
      <c r="Y537" s="32"/>
      <c r="Z537" s="32"/>
      <c r="AA537" s="32"/>
      <c r="AB537" s="1"/>
      <c r="AC537" s="1"/>
      <c r="AD537" s="1"/>
      <c r="AE537" s="1"/>
      <c r="AF537" s="1"/>
      <c r="AG537" s="1"/>
      <c r="AH537" s="1"/>
      <c r="AI537" s="1"/>
      <c r="AJ537" s="37"/>
    </row>
    <row r="538" spans="1:36" ht="14.25" customHeight="1">
      <c r="A538" s="1"/>
      <c r="B538" s="32"/>
      <c r="C538" s="32"/>
      <c r="D538" s="33"/>
      <c r="E538" s="1"/>
      <c r="F538" s="34"/>
      <c r="G538" s="32"/>
      <c r="H538" s="1"/>
      <c r="I538" s="35"/>
      <c r="J538" s="1"/>
      <c r="K538" s="1"/>
      <c r="L538" s="32"/>
      <c r="M538" s="32"/>
      <c r="N538" s="32"/>
      <c r="O538" s="32"/>
      <c r="P538" s="32"/>
      <c r="Q538" s="32"/>
      <c r="R538" s="32"/>
      <c r="S538" s="32"/>
      <c r="T538" s="32"/>
      <c r="U538" s="32"/>
      <c r="V538" s="32"/>
      <c r="W538" s="32"/>
      <c r="X538" s="32"/>
      <c r="Y538" s="32"/>
      <c r="Z538" s="32"/>
      <c r="AA538" s="32"/>
      <c r="AB538" s="1"/>
      <c r="AC538" s="1"/>
      <c r="AD538" s="1"/>
      <c r="AE538" s="1"/>
      <c r="AF538" s="1"/>
      <c r="AG538" s="1"/>
      <c r="AH538" s="1"/>
      <c r="AI538" s="1"/>
      <c r="AJ538" s="37"/>
    </row>
    <row r="539" spans="1:36" ht="14.25" customHeight="1">
      <c r="A539" s="1"/>
      <c r="B539" s="32"/>
      <c r="C539" s="32"/>
      <c r="D539" s="33"/>
      <c r="E539" s="1"/>
      <c r="F539" s="34"/>
      <c r="G539" s="32"/>
      <c r="H539" s="1"/>
      <c r="I539" s="35"/>
      <c r="J539" s="1"/>
      <c r="K539" s="1"/>
      <c r="L539" s="32"/>
      <c r="M539" s="32"/>
      <c r="N539" s="32"/>
      <c r="O539" s="32"/>
      <c r="P539" s="32"/>
      <c r="Q539" s="32"/>
      <c r="R539" s="32"/>
      <c r="S539" s="32"/>
      <c r="T539" s="32"/>
      <c r="U539" s="32"/>
      <c r="V539" s="32"/>
      <c r="W539" s="32"/>
      <c r="X539" s="32"/>
      <c r="Y539" s="32"/>
      <c r="Z539" s="32"/>
      <c r="AA539" s="32"/>
      <c r="AB539" s="1"/>
      <c r="AC539" s="1"/>
      <c r="AD539" s="1"/>
      <c r="AE539" s="1"/>
      <c r="AF539" s="1"/>
      <c r="AG539" s="1"/>
      <c r="AH539" s="1"/>
      <c r="AI539" s="1"/>
      <c r="AJ539" s="37"/>
    </row>
    <row r="540" spans="1:36" ht="14.25" customHeight="1">
      <c r="A540" s="1"/>
      <c r="B540" s="32"/>
      <c r="C540" s="32"/>
      <c r="D540" s="33"/>
      <c r="E540" s="1"/>
      <c r="F540" s="34"/>
      <c r="G540" s="32"/>
      <c r="H540" s="1"/>
      <c r="I540" s="35"/>
      <c r="J540" s="1"/>
      <c r="K540" s="1"/>
      <c r="L540" s="32"/>
      <c r="M540" s="32"/>
      <c r="N540" s="32"/>
      <c r="O540" s="32"/>
      <c r="P540" s="32"/>
      <c r="Q540" s="32"/>
      <c r="R540" s="32"/>
      <c r="S540" s="32"/>
      <c r="T540" s="32"/>
      <c r="U540" s="32"/>
      <c r="V540" s="32"/>
      <c r="W540" s="32"/>
      <c r="X540" s="32"/>
      <c r="Y540" s="32"/>
      <c r="Z540" s="32"/>
      <c r="AA540" s="32"/>
      <c r="AB540" s="1"/>
      <c r="AC540" s="1"/>
      <c r="AD540" s="1"/>
      <c r="AE540" s="1"/>
      <c r="AF540" s="1"/>
      <c r="AG540" s="1"/>
      <c r="AH540" s="1"/>
      <c r="AI540" s="1"/>
      <c r="AJ540" s="37"/>
    </row>
    <row r="541" spans="1:36" ht="14.25" customHeight="1">
      <c r="A541" s="1"/>
      <c r="B541" s="32"/>
      <c r="C541" s="32"/>
      <c r="D541" s="33"/>
      <c r="E541" s="1"/>
      <c r="F541" s="34"/>
      <c r="G541" s="32"/>
      <c r="H541" s="1"/>
      <c r="I541" s="35"/>
      <c r="J541" s="1"/>
      <c r="K541" s="1"/>
      <c r="L541" s="32"/>
      <c r="M541" s="32"/>
      <c r="N541" s="32"/>
      <c r="O541" s="32"/>
      <c r="P541" s="32"/>
      <c r="Q541" s="32"/>
      <c r="R541" s="32"/>
      <c r="S541" s="32"/>
      <c r="T541" s="32"/>
      <c r="U541" s="32"/>
      <c r="V541" s="32"/>
      <c r="W541" s="32"/>
      <c r="X541" s="32"/>
      <c r="Y541" s="32"/>
      <c r="Z541" s="32"/>
      <c r="AA541" s="32"/>
      <c r="AB541" s="1"/>
      <c r="AC541" s="1"/>
      <c r="AD541" s="1"/>
      <c r="AE541" s="1"/>
      <c r="AF541" s="1"/>
      <c r="AG541" s="1"/>
      <c r="AH541" s="1"/>
      <c r="AI541" s="1"/>
      <c r="AJ541" s="37"/>
    </row>
    <row r="542" spans="1:36" ht="14.25" customHeight="1">
      <c r="A542" s="1"/>
      <c r="B542" s="32"/>
      <c r="C542" s="32"/>
      <c r="D542" s="33"/>
      <c r="E542" s="1"/>
      <c r="F542" s="34"/>
      <c r="G542" s="32"/>
      <c r="H542" s="1"/>
      <c r="I542" s="35"/>
      <c r="J542" s="1"/>
      <c r="K542" s="1"/>
      <c r="L542" s="32"/>
      <c r="M542" s="32"/>
      <c r="N542" s="32"/>
      <c r="O542" s="32"/>
      <c r="P542" s="32"/>
      <c r="Q542" s="32"/>
      <c r="R542" s="32"/>
      <c r="S542" s="32"/>
      <c r="T542" s="32"/>
      <c r="U542" s="32"/>
      <c r="V542" s="32"/>
      <c r="W542" s="32"/>
      <c r="X542" s="32"/>
      <c r="Y542" s="32"/>
      <c r="Z542" s="32"/>
      <c r="AA542" s="32"/>
      <c r="AB542" s="1"/>
      <c r="AC542" s="1"/>
      <c r="AD542" s="1"/>
      <c r="AE542" s="1"/>
      <c r="AF542" s="1"/>
      <c r="AG542" s="1"/>
      <c r="AH542" s="1"/>
      <c r="AI542" s="1"/>
      <c r="AJ542" s="37"/>
    </row>
    <row r="543" spans="1:36" ht="14.25" customHeight="1">
      <c r="A543" s="1"/>
      <c r="B543" s="32"/>
      <c r="C543" s="32"/>
      <c r="D543" s="33"/>
      <c r="E543" s="1"/>
      <c r="F543" s="34"/>
      <c r="G543" s="32"/>
      <c r="H543" s="1"/>
      <c r="I543" s="35"/>
      <c r="J543" s="1"/>
      <c r="K543" s="1"/>
      <c r="L543" s="32"/>
      <c r="M543" s="32"/>
      <c r="N543" s="32"/>
      <c r="O543" s="32"/>
      <c r="P543" s="32"/>
      <c r="Q543" s="32"/>
      <c r="R543" s="32"/>
      <c r="S543" s="32"/>
      <c r="T543" s="32"/>
      <c r="U543" s="32"/>
      <c r="V543" s="32"/>
      <c r="W543" s="32"/>
      <c r="X543" s="32"/>
      <c r="Y543" s="32"/>
      <c r="Z543" s="32"/>
      <c r="AA543" s="32"/>
      <c r="AB543" s="1"/>
      <c r="AC543" s="1"/>
      <c r="AD543" s="1"/>
      <c r="AE543" s="1"/>
      <c r="AF543" s="1"/>
      <c r="AG543" s="1"/>
      <c r="AH543" s="1"/>
      <c r="AI543" s="1"/>
      <c r="AJ543" s="37"/>
    </row>
    <row r="544" spans="1:36" ht="14.25" customHeight="1">
      <c r="A544" s="1"/>
      <c r="B544" s="32"/>
      <c r="C544" s="32"/>
      <c r="D544" s="33"/>
      <c r="E544" s="1"/>
      <c r="F544" s="34"/>
      <c r="G544" s="32"/>
      <c r="H544" s="1"/>
      <c r="I544" s="35"/>
      <c r="J544" s="1"/>
      <c r="K544" s="1"/>
      <c r="L544" s="32"/>
      <c r="M544" s="32"/>
      <c r="N544" s="32"/>
      <c r="O544" s="32"/>
      <c r="P544" s="32"/>
      <c r="Q544" s="32"/>
      <c r="R544" s="32"/>
      <c r="S544" s="32"/>
      <c r="T544" s="32"/>
      <c r="U544" s="32"/>
      <c r="V544" s="32"/>
      <c r="W544" s="32"/>
      <c r="X544" s="32"/>
      <c r="Y544" s="32"/>
      <c r="Z544" s="32"/>
      <c r="AA544" s="32"/>
      <c r="AB544" s="1"/>
      <c r="AC544" s="1"/>
      <c r="AD544" s="1"/>
      <c r="AE544" s="1"/>
      <c r="AF544" s="1"/>
      <c r="AG544" s="1"/>
      <c r="AH544" s="1"/>
      <c r="AI544" s="1"/>
      <c r="AJ544" s="37"/>
    </row>
    <row r="545" spans="1:36" ht="14.25" customHeight="1">
      <c r="A545" s="1"/>
      <c r="B545" s="32"/>
      <c r="C545" s="32"/>
      <c r="D545" s="33"/>
      <c r="E545" s="1"/>
      <c r="F545" s="34"/>
      <c r="G545" s="32"/>
      <c r="H545" s="1"/>
      <c r="I545" s="35"/>
      <c r="J545" s="1"/>
      <c r="K545" s="1"/>
      <c r="L545" s="32"/>
      <c r="M545" s="32"/>
      <c r="N545" s="32"/>
      <c r="O545" s="32"/>
      <c r="P545" s="32"/>
      <c r="Q545" s="32"/>
      <c r="R545" s="32"/>
      <c r="S545" s="32"/>
      <c r="T545" s="32"/>
      <c r="U545" s="32"/>
      <c r="V545" s="32"/>
      <c r="W545" s="32"/>
      <c r="X545" s="32"/>
      <c r="Y545" s="32"/>
      <c r="Z545" s="32"/>
      <c r="AA545" s="32"/>
      <c r="AB545" s="1"/>
      <c r="AC545" s="1"/>
      <c r="AD545" s="1"/>
      <c r="AE545" s="1"/>
      <c r="AF545" s="1"/>
      <c r="AG545" s="1"/>
      <c r="AH545" s="1"/>
      <c r="AI545" s="1"/>
      <c r="AJ545" s="37"/>
    </row>
    <row r="546" spans="1:36" ht="14.25" customHeight="1">
      <c r="A546" s="1"/>
      <c r="B546" s="32"/>
      <c r="C546" s="32"/>
      <c r="D546" s="33"/>
      <c r="E546" s="1"/>
      <c r="F546" s="34"/>
      <c r="G546" s="32"/>
      <c r="H546" s="1"/>
      <c r="I546" s="35"/>
      <c r="J546" s="1"/>
      <c r="K546" s="1"/>
      <c r="L546" s="32"/>
      <c r="M546" s="32"/>
      <c r="N546" s="32"/>
      <c r="O546" s="32"/>
      <c r="P546" s="32"/>
      <c r="Q546" s="32"/>
      <c r="R546" s="32"/>
      <c r="S546" s="32"/>
      <c r="T546" s="32"/>
      <c r="U546" s="32"/>
      <c r="V546" s="32"/>
      <c r="W546" s="32"/>
      <c r="X546" s="32"/>
      <c r="Y546" s="32"/>
      <c r="Z546" s="32"/>
      <c r="AA546" s="32"/>
      <c r="AB546" s="1"/>
      <c r="AC546" s="1"/>
      <c r="AD546" s="1"/>
      <c r="AE546" s="1"/>
      <c r="AF546" s="1"/>
      <c r="AG546" s="1"/>
      <c r="AH546" s="1"/>
      <c r="AI546" s="1"/>
      <c r="AJ546" s="37"/>
    </row>
    <row r="547" spans="1:36" ht="14.25" customHeight="1">
      <c r="A547" s="1"/>
      <c r="B547" s="32"/>
      <c r="C547" s="32"/>
      <c r="D547" s="33"/>
      <c r="E547" s="1"/>
      <c r="F547" s="34"/>
      <c r="G547" s="32"/>
      <c r="H547" s="1"/>
      <c r="I547" s="35"/>
      <c r="J547" s="1"/>
      <c r="K547" s="1"/>
      <c r="L547" s="32"/>
      <c r="M547" s="32"/>
      <c r="N547" s="32"/>
      <c r="O547" s="32"/>
      <c r="P547" s="32"/>
      <c r="Q547" s="32"/>
      <c r="R547" s="32"/>
      <c r="S547" s="32"/>
      <c r="T547" s="32"/>
      <c r="U547" s="32"/>
      <c r="V547" s="32"/>
      <c r="W547" s="32"/>
      <c r="X547" s="32"/>
      <c r="Y547" s="32"/>
      <c r="Z547" s="32"/>
      <c r="AA547" s="32"/>
      <c r="AB547" s="1"/>
      <c r="AC547" s="1"/>
      <c r="AD547" s="1"/>
      <c r="AE547" s="1"/>
      <c r="AF547" s="1"/>
      <c r="AG547" s="1"/>
      <c r="AH547" s="1"/>
      <c r="AI547" s="1"/>
      <c r="AJ547" s="37"/>
    </row>
    <row r="548" spans="1:36" ht="14.25" customHeight="1">
      <c r="A548" s="1"/>
      <c r="B548" s="32"/>
      <c r="C548" s="32"/>
      <c r="D548" s="33"/>
      <c r="E548" s="1"/>
      <c r="F548" s="34"/>
      <c r="G548" s="32"/>
      <c r="H548" s="1"/>
      <c r="I548" s="35"/>
      <c r="J548" s="1"/>
      <c r="K548" s="1"/>
      <c r="L548" s="32"/>
      <c r="M548" s="32"/>
      <c r="N548" s="32"/>
      <c r="O548" s="32"/>
      <c r="P548" s="32"/>
      <c r="Q548" s="32"/>
      <c r="R548" s="32"/>
      <c r="S548" s="32"/>
      <c r="T548" s="32"/>
      <c r="U548" s="32"/>
      <c r="V548" s="32"/>
      <c r="W548" s="32"/>
      <c r="X548" s="32"/>
      <c r="Y548" s="32"/>
      <c r="Z548" s="32"/>
      <c r="AA548" s="32"/>
      <c r="AB548" s="1"/>
      <c r="AC548" s="1"/>
      <c r="AD548" s="1"/>
      <c r="AE548" s="1"/>
      <c r="AF548" s="1"/>
      <c r="AG548" s="1"/>
      <c r="AH548" s="1"/>
      <c r="AI548" s="1"/>
      <c r="AJ548" s="37"/>
    </row>
    <row r="549" spans="1:36" ht="14.25" customHeight="1">
      <c r="A549" s="1"/>
      <c r="B549" s="32"/>
      <c r="C549" s="32"/>
      <c r="D549" s="33"/>
      <c r="E549" s="1"/>
      <c r="F549" s="34"/>
      <c r="G549" s="32"/>
      <c r="H549" s="1"/>
      <c r="I549" s="35"/>
      <c r="J549" s="1"/>
      <c r="K549" s="1"/>
      <c r="L549" s="32"/>
      <c r="M549" s="32"/>
      <c r="N549" s="32"/>
      <c r="O549" s="32"/>
      <c r="P549" s="32"/>
      <c r="Q549" s="32"/>
      <c r="R549" s="32"/>
      <c r="S549" s="32"/>
      <c r="T549" s="32"/>
      <c r="U549" s="32"/>
      <c r="V549" s="32"/>
      <c r="W549" s="32"/>
      <c r="X549" s="32"/>
      <c r="Y549" s="32"/>
      <c r="Z549" s="32"/>
      <c r="AA549" s="32"/>
      <c r="AB549" s="1"/>
      <c r="AC549" s="1"/>
      <c r="AD549" s="1"/>
      <c r="AE549" s="1"/>
      <c r="AF549" s="1"/>
      <c r="AG549" s="1"/>
      <c r="AH549" s="1"/>
      <c r="AI549" s="1"/>
      <c r="AJ549" s="37"/>
    </row>
    <row r="550" spans="1:36" ht="14.25" customHeight="1">
      <c r="A550" s="1"/>
      <c r="B550" s="32"/>
      <c r="C550" s="32"/>
      <c r="D550" s="33"/>
      <c r="E550" s="1"/>
      <c r="F550" s="34"/>
      <c r="G550" s="32"/>
      <c r="H550" s="1"/>
      <c r="I550" s="35"/>
      <c r="J550" s="1"/>
      <c r="K550" s="1"/>
      <c r="L550" s="32"/>
      <c r="M550" s="32"/>
      <c r="N550" s="32"/>
      <c r="O550" s="32"/>
      <c r="P550" s="32"/>
      <c r="Q550" s="32"/>
      <c r="R550" s="32"/>
      <c r="S550" s="32"/>
      <c r="T550" s="32"/>
      <c r="U550" s="32"/>
      <c r="V550" s="32"/>
      <c r="W550" s="32"/>
      <c r="X550" s="32"/>
      <c r="Y550" s="32"/>
      <c r="Z550" s="32"/>
      <c r="AA550" s="32"/>
      <c r="AB550" s="1"/>
      <c r="AC550" s="1"/>
      <c r="AD550" s="1"/>
      <c r="AE550" s="1"/>
      <c r="AF550" s="1"/>
      <c r="AG550" s="1"/>
      <c r="AH550" s="1"/>
      <c r="AI550" s="1"/>
      <c r="AJ550" s="37"/>
    </row>
    <row r="551" spans="1:36" ht="14.25" customHeight="1">
      <c r="A551" s="1"/>
      <c r="B551" s="32"/>
      <c r="C551" s="32"/>
      <c r="D551" s="33"/>
      <c r="E551" s="1"/>
      <c r="F551" s="34"/>
      <c r="G551" s="32"/>
      <c r="H551" s="1"/>
      <c r="I551" s="35"/>
      <c r="J551" s="1"/>
      <c r="K551" s="1"/>
      <c r="L551" s="32"/>
      <c r="M551" s="32"/>
      <c r="N551" s="32"/>
      <c r="O551" s="32"/>
      <c r="P551" s="32"/>
      <c r="Q551" s="32"/>
      <c r="R551" s="32"/>
      <c r="S551" s="32"/>
      <c r="T551" s="32"/>
      <c r="U551" s="32"/>
      <c r="V551" s="32"/>
      <c r="W551" s="32"/>
      <c r="X551" s="32"/>
      <c r="Y551" s="32"/>
      <c r="Z551" s="32"/>
      <c r="AA551" s="32"/>
      <c r="AB551" s="1"/>
      <c r="AC551" s="1"/>
      <c r="AD551" s="1"/>
      <c r="AE551" s="1"/>
      <c r="AF551" s="1"/>
      <c r="AG551" s="1"/>
      <c r="AH551" s="1"/>
      <c r="AI551" s="1"/>
      <c r="AJ551" s="37"/>
    </row>
    <row r="552" spans="1:36" ht="14.25" customHeight="1">
      <c r="A552" s="1"/>
      <c r="B552" s="32"/>
      <c r="C552" s="32"/>
      <c r="D552" s="33"/>
      <c r="E552" s="1"/>
      <c r="F552" s="34"/>
      <c r="G552" s="32"/>
      <c r="H552" s="1"/>
      <c r="I552" s="35"/>
      <c r="J552" s="1"/>
      <c r="K552" s="1"/>
      <c r="L552" s="32"/>
      <c r="M552" s="32"/>
      <c r="N552" s="32"/>
      <c r="O552" s="32"/>
      <c r="P552" s="32"/>
      <c r="Q552" s="32"/>
      <c r="R552" s="32"/>
      <c r="S552" s="32"/>
      <c r="T552" s="32"/>
      <c r="U552" s="32"/>
      <c r="V552" s="32"/>
      <c r="W552" s="32"/>
      <c r="X552" s="32"/>
      <c r="Y552" s="32"/>
      <c r="Z552" s="32"/>
      <c r="AA552" s="32"/>
      <c r="AB552" s="1"/>
      <c r="AC552" s="1"/>
      <c r="AD552" s="1"/>
      <c r="AE552" s="1"/>
      <c r="AF552" s="1"/>
      <c r="AG552" s="1"/>
      <c r="AH552" s="1"/>
      <c r="AI552" s="1"/>
      <c r="AJ552" s="37"/>
    </row>
    <row r="553" spans="1:36" ht="14.25" customHeight="1">
      <c r="A553" s="1"/>
      <c r="B553" s="32"/>
      <c r="C553" s="32"/>
      <c r="D553" s="33"/>
      <c r="E553" s="1"/>
      <c r="F553" s="34"/>
      <c r="G553" s="32"/>
      <c r="H553" s="1"/>
      <c r="I553" s="35"/>
      <c r="J553" s="1"/>
      <c r="K553" s="1"/>
      <c r="L553" s="32"/>
      <c r="M553" s="32"/>
      <c r="N553" s="32"/>
      <c r="O553" s="32"/>
      <c r="P553" s="32"/>
      <c r="Q553" s="32"/>
      <c r="R553" s="32"/>
      <c r="S553" s="32"/>
      <c r="T553" s="32"/>
      <c r="U553" s="32"/>
      <c r="V553" s="32"/>
      <c r="W553" s="32"/>
      <c r="X553" s="32"/>
      <c r="Y553" s="32"/>
      <c r="Z553" s="32"/>
      <c r="AA553" s="32"/>
      <c r="AB553" s="1"/>
      <c r="AC553" s="1"/>
      <c r="AD553" s="1"/>
      <c r="AE553" s="1"/>
      <c r="AF553" s="1"/>
      <c r="AG553" s="1"/>
      <c r="AH553" s="1"/>
      <c r="AI553" s="1"/>
      <c r="AJ553" s="37"/>
    </row>
    <row r="554" spans="1:36" ht="14.25" customHeight="1">
      <c r="A554" s="1"/>
      <c r="B554" s="32"/>
      <c r="C554" s="32"/>
      <c r="D554" s="33"/>
      <c r="E554" s="1"/>
      <c r="F554" s="34"/>
      <c r="G554" s="32"/>
      <c r="H554" s="1"/>
      <c r="I554" s="35"/>
      <c r="J554" s="1"/>
      <c r="K554" s="1"/>
      <c r="L554" s="32"/>
      <c r="M554" s="32"/>
      <c r="N554" s="32"/>
      <c r="O554" s="32"/>
      <c r="P554" s="32"/>
      <c r="Q554" s="32"/>
      <c r="R554" s="32"/>
      <c r="S554" s="32"/>
      <c r="T554" s="32"/>
      <c r="U554" s="32"/>
      <c r="V554" s="32"/>
      <c r="W554" s="32"/>
      <c r="X554" s="32"/>
      <c r="Y554" s="32"/>
      <c r="Z554" s="32"/>
      <c r="AA554" s="32"/>
      <c r="AB554" s="1"/>
      <c r="AC554" s="1"/>
      <c r="AD554" s="1"/>
      <c r="AE554" s="1"/>
      <c r="AF554" s="1"/>
      <c r="AG554" s="1"/>
      <c r="AH554" s="1"/>
      <c r="AI554" s="1"/>
      <c r="AJ554" s="37"/>
    </row>
    <row r="555" spans="1:36" ht="14.25" customHeight="1">
      <c r="A555" s="1"/>
      <c r="B555" s="32"/>
      <c r="C555" s="32"/>
      <c r="D555" s="33"/>
      <c r="E555" s="1"/>
      <c r="F555" s="34"/>
      <c r="G555" s="32"/>
      <c r="H555" s="1"/>
      <c r="I555" s="35"/>
      <c r="J555" s="1"/>
      <c r="K555" s="1"/>
      <c r="L555" s="32"/>
      <c r="M555" s="32"/>
      <c r="N555" s="32"/>
      <c r="O555" s="32"/>
      <c r="P555" s="32"/>
      <c r="Q555" s="32"/>
      <c r="R555" s="32"/>
      <c r="S555" s="32"/>
      <c r="T555" s="32"/>
      <c r="U555" s="32"/>
      <c r="V555" s="32"/>
      <c r="W555" s="32"/>
      <c r="X555" s="32"/>
      <c r="Y555" s="32"/>
      <c r="Z555" s="32"/>
      <c r="AA555" s="32"/>
      <c r="AB555" s="1"/>
      <c r="AC555" s="1"/>
      <c r="AD555" s="1"/>
      <c r="AE555" s="1"/>
      <c r="AF555" s="1"/>
      <c r="AG555" s="1"/>
      <c r="AH555" s="1"/>
      <c r="AI555" s="1"/>
      <c r="AJ555" s="37"/>
    </row>
    <row r="556" spans="1:36" ht="14.25" customHeight="1">
      <c r="A556" s="1"/>
      <c r="B556" s="32"/>
      <c r="C556" s="32"/>
      <c r="D556" s="33"/>
      <c r="E556" s="1"/>
      <c r="F556" s="34"/>
      <c r="G556" s="32"/>
      <c r="H556" s="1"/>
      <c r="I556" s="35"/>
      <c r="J556" s="1"/>
      <c r="K556" s="1"/>
      <c r="L556" s="32"/>
      <c r="M556" s="32"/>
      <c r="N556" s="32"/>
      <c r="O556" s="32"/>
      <c r="P556" s="32"/>
      <c r="Q556" s="32"/>
      <c r="R556" s="32"/>
      <c r="S556" s="32"/>
      <c r="T556" s="32"/>
      <c r="U556" s="32"/>
      <c r="V556" s="32"/>
      <c r="W556" s="32"/>
      <c r="X556" s="32"/>
      <c r="Y556" s="32"/>
      <c r="Z556" s="32"/>
      <c r="AA556" s="32"/>
      <c r="AB556" s="1"/>
      <c r="AC556" s="1"/>
      <c r="AD556" s="1"/>
      <c r="AE556" s="1"/>
      <c r="AF556" s="1"/>
      <c r="AG556" s="1"/>
      <c r="AH556" s="1"/>
      <c r="AI556" s="1"/>
      <c r="AJ556" s="37"/>
    </row>
    <row r="557" spans="1:36" ht="14.25" customHeight="1">
      <c r="A557" s="1"/>
      <c r="B557" s="32"/>
      <c r="C557" s="32"/>
      <c r="D557" s="33"/>
      <c r="E557" s="1"/>
      <c r="F557" s="34"/>
      <c r="G557" s="32"/>
      <c r="H557" s="1"/>
      <c r="I557" s="35"/>
      <c r="J557" s="1"/>
      <c r="K557" s="1"/>
      <c r="L557" s="32"/>
      <c r="M557" s="32"/>
      <c r="N557" s="32"/>
      <c r="O557" s="32"/>
      <c r="P557" s="32"/>
      <c r="Q557" s="32"/>
      <c r="R557" s="32"/>
      <c r="S557" s="32"/>
      <c r="T557" s="32"/>
      <c r="U557" s="32"/>
      <c r="V557" s="32"/>
      <c r="W557" s="32"/>
      <c r="X557" s="32"/>
      <c r="Y557" s="32"/>
      <c r="Z557" s="32"/>
      <c r="AA557" s="32"/>
      <c r="AB557" s="1"/>
      <c r="AC557" s="1"/>
      <c r="AD557" s="1"/>
      <c r="AE557" s="1"/>
      <c r="AF557" s="1"/>
      <c r="AG557" s="1"/>
      <c r="AH557" s="1"/>
      <c r="AI557" s="1"/>
      <c r="AJ557" s="37"/>
    </row>
    <row r="558" spans="1:36" ht="14.25" customHeight="1">
      <c r="A558" s="1"/>
      <c r="B558" s="32"/>
      <c r="C558" s="32"/>
      <c r="D558" s="33"/>
      <c r="E558" s="1"/>
      <c r="F558" s="34"/>
      <c r="G558" s="32"/>
      <c r="H558" s="1"/>
      <c r="I558" s="35"/>
      <c r="J558" s="1"/>
      <c r="K558" s="1"/>
      <c r="L558" s="32"/>
      <c r="M558" s="32"/>
      <c r="N558" s="32"/>
      <c r="O558" s="32"/>
      <c r="P558" s="32"/>
      <c r="Q558" s="32"/>
      <c r="R558" s="32"/>
      <c r="S558" s="32"/>
      <c r="T558" s="32"/>
      <c r="U558" s="32"/>
      <c r="V558" s="32"/>
      <c r="W558" s="32"/>
      <c r="X558" s="32"/>
      <c r="Y558" s="32"/>
      <c r="Z558" s="32"/>
      <c r="AA558" s="32"/>
      <c r="AB558" s="1"/>
      <c r="AC558" s="1"/>
      <c r="AD558" s="1"/>
      <c r="AE558" s="1"/>
      <c r="AF558" s="1"/>
      <c r="AG558" s="1"/>
      <c r="AH558" s="1"/>
      <c r="AI558" s="1"/>
      <c r="AJ558" s="37"/>
    </row>
    <row r="559" spans="1:36" ht="14.25" customHeight="1">
      <c r="A559" s="1"/>
      <c r="B559" s="32"/>
      <c r="C559" s="32"/>
      <c r="D559" s="33"/>
      <c r="E559" s="1"/>
      <c r="F559" s="34"/>
      <c r="G559" s="32"/>
      <c r="H559" s="1"/>
      <c r="I559" s="35"/>
      <c r="J559" s="1"/>
      <c r="K559" s="1"/>
      <c r="L559" s="32"/>
      <c r="M559" s="32"/>
      <c r="N559" s="32"/>
      <c r="O559" s="32"/>
      <c r="P559" s="32"/>
      <c r="Q559" s="32"/>
      <c r="R559" s="32"/>
      <c r="S559" s="32"/>
      <c r="T559" s="32"/>
      <c r="U559" s="32"/>
      <c r="V559" s="32"/>
      <c r="W559" s="32"/>
      <c r="X559" s="32"/>
      <c r="Y559" s="32"/>
      <c r="Z559" s="32"/>
      <c r="AA559" s="32"/>
      <c r="AB559" s="1"/>
      <c r="AC559" s="1"/>
      <c r="AD559" s="1"/>
      <c r="AE559" s="1"/>
      <c r="AF559" s="1"/>
      <c r="AG559" s="1"/>
      <c r="AH559" s="1"/>
      <c r="AI559" s="1"/>
      <c r="AJ559" s="37"/>
    </row>
    <row r="560" spans="1:36" ht="14.25" customHeight="1">
      <c r="A560" s="1"/>
      <c r="B560" s="32"/>
      <c r="C560" s="32"/>
      <c r="D560" s="33"/>
      <c r="E560" s="1"/>
      <c r="F560" s="34"/>
      <c r="G560" s="32"/>
      <c r="H560" s="1"/>
      <c r="I560" s="35"/>
      <c r="J560" s="1"/>
      <c r="K560" s="1"/>
      <c r="L560" s="32"/>
      <c r="M560" s="32"/>
      <c r="N560" s="32"/>
      <c r="O560" s="32"/>
      <c r="P560" s="32"/>
      <c r="Q560" s="32"/>
      <c r="R560" s="32"/>
      <c r="S560" s="32"/>
      <c r="T560" s="32"/>
      <c r="U560" s="32"/>
      <c r="V560" s="32"/>
      <c r="W560" s="32"/>
      <c r="X560" s="32"/>
      <c r="Y560" s="32"/>
      <c r="Z560" s="32"/>
      <c r="AA560" s="32"/>
      <c r="AB560" s="1"/>
      <c r="AC560" s="1"/>
      <c r="AD560" s="1"/>
      <c r="AE560" s="1"/>
      <c r="AF560" s="1"/>
      <c r="AG560" s="1"/>
      <c r="AH560" s="1"/>
      <c r="AI560" s="1"/>
      <c r="AJ560" s="37"/>
    </row>
    <row r="561" spans="1:36" ht="14.25" customHeight="1">
      <c r="A561" s="1"/>
      <c r="B561" s="32"/>
      <c r="C561" s="32"/>
      <c r="D561" s="33"/>
      <c r="E561" s="1"/>
      <c r="F561" s="34"/>
      <c r="G561" s="32"/>
      <c r="H561" s="1"/>
      <c r="I561" s="35"/>
      <c r="J561" s="1"/>
      <c r="K561" s="1"/>
      <c r="L561" s="32"/>
      <c r="M561" s="32"/>
      <c r="N561" s="32"/>
      <c r="O561" s="32"/>
      <c r="P561" s="32"/>
      <c r="Q561" s="32"/>
      <c r="R561" s="32"/>
      <c r="S561" s="32"/>
      <c r="T561" s="32"/>
      <c r="U561" s="32"/>
      <c r="V561" s="32"/>
      <c r="W561" s="32"/>
      <c r="X561" s="32"/>
      <c r="Y561" s="32"/>
      <c r="Z561" s="32"/>
      <c r="AA561" s="32"/>
      <c r="AB561" s="1"/>
      <c r="AC561" s="1"/>
      <c r="AD561" s="1"/>
      <c r="AE561" s="1"/>
      <c r="AF561" s="1"/>
      <c r="AG561" s="1"/>
      <c r="AH561" s="1"/>
      <c r="AI561" s="1"/>
      <c r="AJ561" s="37"/>
    </row>
    <row r="562" spans="1:36" ht="14.25" customHeight="1">
      <c r="A562" s="1"/>
      <c r="B562" s="32"/>
      <c r="C562" s="32"/>
      <c r="D562" s="33"/>
      <c r="E562" s="1"/>
      <c r="F562" s="34"/>
      <c r="G562" s="32"/>
      <c r="H562" s="1"/>
      <c r="I562" s="35"/>
      <c r="J562" s="1"/>
      <c r="K562" s="1"/>
      <c r="L562" s="32"/>
      <c r="M562" s="32"/>
      <c r="N562" s="32"/>
      <c r="O562" s="32"/>
      <c r="P562" s="32"/>
      <c r="Q562" s="32"/>
      <c r="R562" s="32"/>
      <c r="S562" s="32"/>
      <c r="T562" s="32"/>
      <c r="U562" s="32"/>
      <c r="V562" s="32"/>
      <c r="W562" s="32"/>
      <c r="X562" s="32"/>
      <c r="Y562" s="32"/>
      <c r="Z562" s="32"/>
      <c r="AA562" s="32"/>
      <c r="AB562" s="1"/>
      <c r="AC562" s="1"/>
      <c r="AD562" s="1"/>
      <c r="AE562" s="1"/>
      <c r="AF562" s="1"/>
      <c r="AG562" s="1"/>
      <c r="AH562" s="1"/>
      <c r="AI562" s="1"/>
      <c r="AJ562" s="37"/>
    </row>
    <row r="563" spans="1:36" ht="14.25" customHeight="1">
      <c r="A563" s="1"/>
      <c r="B563" s="32"/>
      <c r="C563" s="32"/>
      <c r="D563" s="33"/>
      <c r="E563" s="1"/>
      <c r="F563" s="34"/>
      <c r="G563" s="32"/>
      <c r="H563" s="1"/>
      <c r="I563" s="35"/>
      <c r="J563" s="1"/>
      <c r="K563" s="1"/>
      <c r="L563" s="32"/>
      <c r="M563" s="32"/>
      <c r="N563" s="32"/>
      <c r="O563" s="32"/>
      <c r="P563" s="32"/>
      <c r="Q563" s="32"/>
      <c r="R563" s="32"/>
      <c r="S563" s="32"/>
      <c r="T563" s="32"/>
      <c r="U563" s="32"/>
      <c r="V563" s="32"/>
      <c r="W563" s="32"/>
      <c r="X563" s="32"/>
      <c r="Y563" s="32"/>
      <c r="Z563" s="32"/>
      <c r="AA563" s="32"/>
      <c r="AB563" s="1"/>
      <c r="AC563" s="1"/>
      <c r="AD563" s="1"/>
      <c r="AE563" s="1"/>
      <c r="AF563" s="1"/>
      <c r="AG563" s="1"/>
      <c r="AH563" s="1"/>
      <c r="AI563" s="1"/>
      <c r="AJ563" s="37"/>
    </row>
    <row r="564" spans="1:36" ht="14.25" customHeight="1">
      <c r="A564" s="1"/>
      <c r="B564" s="32"/>
      <c r="C564" s="32"/>
      <c r="D564" s="33"/>
      <c r="E564" s="1"/>
      <c r="F564" s="34"/>
      <c r="G564" s="32"/>
      <c r="H564" s="1"/>
      <c r="I564" s="35"/>
      <c r="J564" s="1"/>
      <c r="K564" s="1"/>
      <c r="L564" s="32"/>
      <c r="M564" s="32"/>
      <c r="N564" s="32"/>
      <c r="O564" s="32"/>
      <c r="P564" s="32"/>
      <c r="Q564" s="32"/>
      <c r="R564" s="32"/>
      <c r="S564" s="32"/>
      <c r="T564" s="32"/>
      <c r="U564" s="32"/>
      <c r="V564" s="32"/>
      <c r="W564" s="32"/>
      <c r="X564" s="32"/>
      <c r="Y564" s="32"/>
      <c r="Z564" s="32"/>
      <c r="AA564" s="32"/>
      <c r="AB564" s="1"/>
      <c r="AC564" s="1"/>
      <c r="AD564" s="1"/>
      <c r="AE564" s="1"/>
      <c r="AF564" s="1"/>
      <c r="AG564" s="1"/>
      <c r="AH564" s="1"/>
      <c r="AI564" s="1"/>
      <c r="AJ564" s="37"/>
    </row>
    <row r="565" spans="1:36" ht="14.25" customHeight="1">
      <c r="A565" s="1"/>
      <c r="B565" s="32"/>
      <c r="C565" s="32"/>
      <c r="D565" s="33"/>
      <c r="E565" s="1"/>
      <c r="F565" s="34"/>
      <c r="G565" s="32"/>
      <c r="H565" s="1"/>
      <c r="I565" s="35"/>
      <c r="J565" s="1"/>
      <c r="K565" s="1"/>
      <c r="L565" s="32"/>
      <c r="M565" s="32"/>
      <c r="N565" s="32"/>
      <c r="O565" s="32"/>
      <c r="P565" s="32"/>
      <c r="Q565" s="32"/>
      <c r="R565" s="32"/>
      <c r="S565" s="32"/>
      <c r="T565" s="32"/>
      <c r="U565" s="32"/>
      <c r="V565" s="32"/>
      <c r="W565" s="32"/>
      <c r="X565" s="32"/>
      <c r="Y565" s="32"/>
      <c r="Z565" s="32"/>
      <c r="AA565" s="32"/>
      <c r="AB565" s="1"/>
      <c r="AC565" s="1"/>
      <c r="AD565" s="1"/>
      <c r="AE565" s="1"/>
      <c r="AF565" s="1"/>
      <c r="AG565" s="1"/>
      <c r="AH565" s="1"/>
      <c r="AI565" s="1"/>
      <c r="AJ565" s="37"/>
    </row>
    <row r="566" spans="1:36" ht="14.25" customHeight="1">
      <c r="A566" s="1"/>
      <c r="B566" s="32"/>
      <c r="C566" s="32"/>
      <c r="D566" s="33"/>
      <c r="E566" s="1"/>
      <c r="F566" s="34"/>
      <c r="G566" s="32"/>
      <c r="H566" s="1"/>
      <c r="I566" s="35"/>
      <c r="J566" s="1"/>
      <c r="K566" s="1"/>
      <c r="L566" s="32"/>
      <c r="M566" s="32"/>
      <c r="N566" s="32"/>
      <c r="O566" s="32"/>
      <c r="P566" s="32"/>
      <c r="Q566" s="32"/>
      <c r="R566" s="32"/>
      <c r="S566" s="32"/>
      <c r="T566" s="32"/>
      <c r="U566" s="32"/>
      <c r="V566" s="32"/>
      <c r="W566" s="32"/>
      <c r="X566" s="32"/>
      <c r="Y566" s="32"/>
      <c r="Z566" s="32"/>
      <c r="AA566" s="32"/>
      <c r="AB566" s="1"/>
      <c r="AC566" s="1"/>
      <c r="AD566" s="1"/>
      <c r="AE566" s="1"/>
      <c r="AF566" s="1"/>
      <c r="AG566" s="1"/>
      <c r="AH566" s="1"/>
      <c r="AI566" s="1"/>
      <c r="AJ566" s="37"/>
    </row>
    <row r="567" spans="1:36" ht="14.25" customHeight="1">
      <c r="A567" s="1"/>
      <c r="B567" s="32"/>
      <c r="C567" s="32"/>
      <c r="D567" s="33"/>
      <c r="E567" s="1"/>
      <c r="F567" s="34"/>
      <c r="G567" s="32"/>
      <c r="H567" s="1"/>
      <c r="I567" s="35"/>
      <c r="J567" s="1"/>
      <c r="K567" s="1"/>
      <c r="L567" s="32"/>
      <c r="M567" s="32"/>
      <c r="N567" s="32"/>
      <c r="O567" s="32"/>
      <c r="P567" s="32"/>
      <c r="Q567" s="32"/>
      <c r="R567" s="32"/>
      <c r="S567" s="32"/>
      <c r="T567" s="32"/>
      <c r="U567" s="32"/>
      <c r="V567" s="32"/>
      <c r="W567" s="32"/>
      <c r="X567" s="32"/>
      <c r="Y567" s="32"/>
      <c r="Z567" s="32"/>
      <c r="AA567" s="32"/>
      <c r="AB567" s="1"/>
      <c r="AC567" s="1"/>
      <c r="AD567" s="1"/>
      <c r="AE567" s="1"/>
      <c r="AF567" s="1"/>
      <c r="AG567" s="1"/>
      <c r="AH567" s="1"/>
      <c r="AI567" s="1"/>
      <c r="AJ567" s="37"/>
    </row>
    <row r="568" spans="1:36" ht="14.25" customHeight="1">
      <c r="A568" s="1"/>
      <c r="B568" s="32"/>
      <c r="C568" s="32"/>
      <c r="D568" s="33"/>
      <c r="E568" s="1"/>
      <c r="F568" s="34"/>
      <c r="G568" s="32"/>
      <c r="H568" s="1"/>
      <c r="I568" s="35"/>
      <c r="J568" s="1"/>
      <c r="K568" s="1"/>
      <c r="L568" s="32"/>
      <c r="M568" s="32"/>
      <c r="N568" s="32"/>
      <c r="O568" s="32"/>
      <c r="P568" s="32"/>
      <c r="Q568" s="32"/>
      <c r="R568" s="32"/>
      <c r="S568" s="32"/>
      <c r="T568" s="32"/>
      <c r="U568" s="32"/>
      <c r="V568" s="32"/>
      <c r="W568" s="32"/>
      <c r="X568" s="32"/>
      <c r="Y568" s="32"/>
      <c r="Z568" s="32"/>
      <c r="AA568" s="32"/>
      <c r="AB568" s="1"/>
      <c r="AC568" s="1"/>
      <c r="AD568" s="1"/>
      <c r="AE568" s="1"/>
      <c r="AF568" s="1"/>
      <c r="AG568" s="1"/>
      <c r="AH568" s="1"/>
      <c r="AI568" s="1"/>
      <c r="AJ568" s="37"/>
    </row>
    <row r="569" spans="1:36" ht="14.25" customHeight="1">
      <c r="A569" s="1"/>
      <c r="B569" s="32"/>
      <c r="C569" s="32"/>
      <c r="D569" s="33"/>
      <c r="E569" s="1"/>
      <c r="F569" s="34"/>
      <c r="G569" s="32"/>
      <c r="H569" s="1"/>
      <c r="I569" s="35"/>
      <c r="J569" s="1"/>
      <c r="K569" s="1"/>
      <c r="L569" s="32"/>
      <c r="M569" s="32"/>
      <c r="N569" s="32"/>
      <c r="O569" s="32"/>
      <c r="P569" s="32"/>
      <c r="Q569" s="32"/>
      <c r="R569" s="32"/>
      <c r="S569" s="32"/>
      <c r="T569" s="32"/>
      <c r="U569" s="32"/>
      <c r="V569" s="32"/>
      <c r="W569" s="32"/>
      <c r="X569" s="32"/>
      <c r="Y569" s="32"/>
      <c r="Z569" s="32"/>
      <c r="AA569" s="32"/>
      <c r="AB569" s="1"/>
      <c r="AC569" s="1"/>
      <c r="AD569" s="1"/>
      <c r="AE569" s="1"/>
      <c r="AF569" s="1"/>
      <c r="AG569" s="1"/>
      <c r="AH569" s="1"/>
      <c r="AI569" s="1"/>
      <c r="AJ569" s="37"/>
    </row>
    <row r="570" spans="1:36" ht="14.25" customHeight="1">
      <c r="A570" s="1"/>
      <c r="B570" s="32"/>
      <c r="C570" s="32"/>
      <c r="D570" s="33"/>
      <c r="E570" s="1"/>
      <c r="F570" s="34"/>
      <c r="G570" s="32"/>
      <c r="H570" s="1"/>
      <c r="I570" s="35"/>
      <c r="J570" s="1"/>
      <c r="K570" s="1"/>
      <c r="L570" s="32"/>
      <c r="M570" s="32"/>
      <c r="N570" s="32"/>
      <c r="O570" s="32"/>
      <c r="P570" s="32"/>
      <c r="Q570" s="32"/>
      <c r="R570" s="32"/>
      <c r="S570" s="32"/>
      <c r="T570" s="32"/>
      <c r="U570" s="32"/>
      <c r="V570" s="32"/>
      <c r="W570" s="32"/>
      <c r="X570" s="32"/>
      <c r="Y570" s="32"/>
      <c r="Z570" s="32"/>
      <c r="AA570" s="32"/>
      <c r="AB570" s="1"/>
      <c r="AC570" s="1"/>
      <c r="AD570" s="1"/>
      <c r="AE570" s="1"/>
      <c r="AF570" s="1"/>
      <c r="AG570" s="1"/>
      <c r="AH570" s="1"/>
      <c r="AI570" s="1"/>
      <c r="AJ570" s="37"/>
    </row>
    <row r="571" spans="1:36" ht="14.25" customHeight="1">
      <c r="A571" s="1"/>
      <c r="B571" s="32"/>
      <c r="C571" s="32"/>
      <c r="D571" s="33"/>
      <c r="E571" s="1"/>
      <c r="F571" s="34"/>
      <c r="G571" s="32"/>
      <c r="H571" s="1"/>
      <c r="I571" s="35"/>
      <c r="J571" s="1"/>
      <c r="K571" s="1"/>
      <c r="L571" s="32"/>
      <c r="M571" s="32"/>
      <c r="N571" s="32"/>
      <c r="O571" s="32"/>
      <c r="P571" s="32"/>
      <c r="Q571" s="32"/>
      <c r="R571" s="32"/>
      <c r="S571" s="32"/>
      <c r="T571" s="32"/>
      <c r="U571" s="32"/>
      <c r="V571" s="32"/>
      <c r="W571" s="32"/>
      <c r="X571" s="32"/>
      <c r="Y571" s="32"/>
      <c r="Z571" s="32"/>
      <c r="AA571" s="32"/>
      <c r="AB571" s="1"/>
      <c r="AC571" s="1"/>
      <c r="AD571" s="1"/>
      <c r="AE571" s="1"/>
      <c r="AF571" s="1"/>
      <c r="AG571" s="1"/>
      <c r="AH571" s="1"/>
      <c r="AI571" s="1"/>
      <c r="AJ571" s="37"/>
    </row>
    <row r="572" spans="1:36" ht="14.25" customHeight="1">
      <c r="A572" s="1"/>
      <c r="B572" s="32"/>
      <c r="C572" s="32"/>
      <c r="D572" s="33"/>
      <c r="E572" s="1"/>
      <c r="F572" s="34"/>
      <c r="G572" s="32"/>
      <c r="H572" s="1"/>
      <c r="I572" s="35"/>
      <c r="J572" s="1"/>
      <c r="K572" s="1"/>
      <c r="L572" s="32"/>
      <c r="M572" s="32"/>
      <c r="N572" s="32"/>
      <c r="O572" s="32"/>
      <c r="P572" s="32"/>
      <c r="Q572" s="32"/>
      <c r="R572" s="32"/>
      <c r="S572" s="32"/>
      <c r="T572" s="32"/>
      <c r="U572" s="32"/>
      <c r="V572" s="32"/>
      <c r="W572" s="32"/>
      <c r="X572" s="32"/>
      <c r="Y572" s="32"/>
      <c r="Z572" s="32"/>
      <c r="AA572" s="32"/>
      <c r="AB572" s="1"/>
      <c r="AC572" s="1"/>
      <c r="AD572" s="1"/>
      <c r="AE572" s="1"/>
      <c r="AF572" s="1"/>
      <c r="AG572" s="1"/>
      <c r="AH572" s="1"/>
      <c r="AI572" s="1"/>
      <c r="AJ572" s="37"/>
    </row>
    <row r="573" spans="1:36" ht="14.25" customHeight="1">
      <c r="A573" s="1"/>
      <c r="B573" s="32"/>
      <c r="C573" s="32"/>
      <c r="D573" s="33"/>
      <c r="E573" s="1"/>
      <c r="F573" s="34"/>
      <c r="G573" s="32"/>
      <c r="H573" s="1"/>
      <c r="I573" s="35"/>
      <c r="J573" s="1"/>
      <c r="K573" s="1"/>
      <c r="L573" s="32"/>
      <c r="M573" s="32"/>
      <c r="N573" s="32"/>
      <c r="O573" s="32"/>
      <c r="P573" s="32"/>
      <c r="Q573" s="32"/>
      <c r="R573" s="32"/>
      <c r="S573" s="32"/>
      <c r="T573" s="32"/>
      <c r="U573" s="32"/>
      <c r="V573" s="32"/>
      <c r="W573" s="32"/>
      <c r="X573" s="32"/>
      <c r="Y573" s="32"/>
      <c r="Z573" s="32"/>
      <c r="AA573" s="32"/>
      <c r="AB573" s="1"/>
      <c r="AC573" s="1"/>
      <c r="AD573" s="1"/>
      <c r="AE573" s="1"/>
      <c r="AF573" s="1"/>
      <c r="AG573" s="1"/>
      <c r="AH573" s="1"/>
      <c r="AI573" s="1"/>
      <c r="AJ573" s="37"/>
    </row>
    <row r="574" spans="1:36" ht="14.25" customHeight="1">
      <c r="A574" s="1"/>
      <c r="B574" s="32"/>
      <c r="C574" s="32"/>
      <c r="D574" s="33"/>
      <c r="E574" s="1"/>
      <c r="F574" s="34"/>
      <c r="G574" s="32"/>
      <c r="H574" s="1"/>
      <c r="I574" s="35"/>
      <c r="J574" s="1"/>
      <c r="K574" s="1"/>
      <c r="L574" s="32"/>
      <c r="M574" s="32"/>
      <c r="N574" s="32"/>
      <c r="O574" s="32"/>
      <c r="P574" s="32"/>
      <c r="Q574" s="32"/>
      <c r="R574" s="32"/>
      <c r="S574" s="32"/>
      <c r="T574" s="32"/>
      <c r="U574" s="32"/>
      <c r="V574" s="32"/>
      <c r="W574" s="32"/>
      <c r="X574" s="32"/>
      <c r="Y574" s="32"/>
      <c r="Z574" s="32"/>
      <c r="AA574" s="32"/>
      <c r="AB574" s="1"/>
      <c r="AC574" s="1"/>
      <c r="AD574" s="1"/>
      <c r="AE574" s="1"/>
      <c r="AF574" s="1"/>
      <c r="AG574" s="1"/>
      <c r="AH574" s="1"/>
      <c r="AI574" s="1"/>
      <c r="AJ574" s="37"/>
    </row>
    <row r="575" spans="1:36" ht="14.25" customHeight="1">
      <c r="A575" s="1"/>
      <c r="B575" s="32"/>
      <c r="C575" s="32"/>
      <c r="D575" s="33"/>
      <c r="E575" s="1"/>
      <c r="F575" s="34"/>
      <c r="G575" s="32"/>
      <c r="H575" s="1"/>
      <c r="I575" s="35"/>
      <c r="J575" s="1"/>
      <c r="K575" s="1"/>
      <c r="L575" s="32"/>
      <c r="M575" s="32"/>
      <c r="N575" s="32"/>
      <c r="O575" s="32"/>
      <c r="P575" s="32"/>
      <c r="Q575" s="32"/>
      <c r="R575" s="32"/>
      <c r="S575" s="32"/>
      <c r="T575" s="32"/>
      <c r="U575" s="32"/>
      <c r="V575" s="32"/>
      <c r="W575" s="32"/>
      <c r="X575" s="32"/>
      <c r="Y575" s="32"/>
      <c r="Z575" s="32"/>
      <c r="AA575" s="32"/>
      <c r="AB575" s="1"/>
      <c r="AC575" s="1"/>
      <c r="AD575" s="1"/>
      <c r="AE575" s="1"/>
      <c r="AF575" s="1"/>
      <c r="AG575" s="1"/>
      <c r="AH575" s="1"/>
      <c r="AI575" s="1"/>
      <c r="AJ575" s="37"/>
    </row>
    <row r="576" spans="1:36" ht="14.25" customHeight="1">
      <c r="A576" s="1"/>
      <c r="B576" s="32"/>
      <c r="C576" s="32"/>
      <c r="D576" s="33"/>
      <c r="E576" s="1"/>
      <c r="F576" s="34"/>
      <c r="G576" s="32"/>
      <c r="H576" s="1"/>
      <c r="I576" s="35"/>
      <c r="J576" s="1"/>
      <c r="K576" s="1"/>
      <c r="L576" s="32"/>
      <c r="M576" s="32"/>
      <c r="N576" s="32"/>
      <c r="O576" s="32"/>
      <c r="P576" s="32"/>
      <c r="Q576" s="32"/>
      <c r="R576" s="32"/>
      <c r="S576" s="32"/>
      <c r="T576" s="32"/>
      <c r="U576" s="32"/>
      <c r="V576" s="32"/>
      <c r="W576" s="32"/>
      <c r="X576" s="32"/>
      <c r="Y576" s="32"/>
      <c r="Z576" s="32"/>
      <c r="AA576" s="32"/>
      <c r="AB576" s="1"/>
      <c r="AC576" s="1"/>
      <c r="AD576" s="1"/>
      <c r="AE576" s="1"/>
      <c r="AF576" s="1"/>
      <c r="AG576" s="1"/>
      <c r="AH576" s="1"/>
      <c r="AI576" s="1"/>
      <c r="AJ576" s="37"/>
    </row>
    <row r="577" spans="1:36" ht="14.25" customHeight="1">
      <c r="A577" s="1"/>
      <c r="B577" s="32"/>
      <c r="C577" s="32"/>
      <c r="D577" s="33"/>
      <c r="E577" s="1"/>
      <c r="F577" s="34"/>
      <c r="G577" s="32"/>
      <c r="H577" s="1"/>
      <c r="I577" s="35"/>
      <c r="J577" s="1"/>
      <c r="K577" s="1"/>
      <c r="L577" s="32"/>
      <c r="M577" s="32"/>
      <c r="N577" s="32"/>
      <c r="O577" s="32"/>
      <c r="P577" s="32"/>
      <c r="Q577" s="32"/>
      <c r="R577" s="32"/>
      <c r="S577" s="32"/>
      <c r="T577" s="32"/>
      <c r="U577" s="32"/>
      <c r="V577" s="32"/>
      <c r="W577" s="32"/>
      <c r="X577" s="32"/>
      <c r="Y577" s="32"/>
      <c r="Z577" s="32"/>
      <c r="AA577" s="32"/>
      <c r="AB577" s="1"/>
      <c r="AC577" s="1"/>
      <c r="AD577" s="1"/>
      <c r="AE577" s="1"/>
      <c r="AF577" s="1"/>
      <c r="AG577" s="1"/>
      <c r="AH577" s="1"/>
      <c r="AI577" s="1"/>
      <c r="AJ577" s="37"/>
    </row>
    <row r="578" spans="1:36" ht="14.25" customHeight="1">
      <c r="A578" s="1"/>
      <c r="B578" s="32"/>
      <c r="C578" s="32"/>
      <c r="D578" s="33"/>
      <c r="E578" s="1"/>
      <c r="F578" s="34"/>
      <c r="G578" s="32"/>
      <c r="H578" s="1"/>
      <c r="I578" s="35"/>
      <c r="J578" s="1"/>
      <c r="K578" s="1"/>
      <c r="L578" s="32"/>
      <c r="M578" s="32"/>
      <c r="N578" s="32"/>
      <c r="O578" s="32"/>
      <c r="P578" s="32"/>
      <c r="Q578" s="32"/>
      <c r="R578" s="32"/>
      <c r="S578" s="32"/>
      <c r="T578" s="32"/>
      <c r="U578" s="32"/>
      <c r="V578" s="32"/>
      <c r="W578" s="32"/>
      <c r="X578" s="32"/>
      <c r="Y578" s="32"/>
      <c r="Z578" s="32"/>
      <c r="AA578" s="32"/>
      <c r="AB578" s="1"/>
      <c r="AC578" s="1"/>
      <c r="AD578" s="1"/>
      <c r="AE578" s="1"/>
      <c r="AF578" s="1"/>
      <c r="AG578" s="1"/>
      <c r="AH578" s="1"/>
      <c r="AI578" s="1"/>
      <c r="AJ578" s="37"/>
    </row>
    <row r="579" spans="1:36" ht="14.25" customHeight="1">
      <c r="A579" s="1"/>
      <c r="B579" s="32"/>
      <c r="C579" s="32"/>
      <c r="D579" s="33"/>
      <c r="E579" s="1"/>
      <c r="F579" s="34"/>
      <c r="G579" s="32"/>
      <c r="H579" s="1"/>
      <c r="I579" s="35"/>
      <c r="J579" s="1"/>
      <c r="K579" s="1"/>
      <c r="L579" s="32"/>
      <c r="M579" s="32"/>
      <c r="N579" s="32"/>
      <c r="O579" s="32"/>
      <c r="P579" s="32"/>
      <c r="Q579" s="32"/>
      <c r="R579" s="32"/>
      <c r="S579" s="32"/>
      <c r="T579" s="32"/>
      <c r="U579" s="32"/>
      <c r="V579" s="32"/>
      <c r="W579" s="32"/>
      <c r="X579" s="32"/>
      <c r="Y579" s="32"/>
      <c r="Z579" s="32"/>
      <c r="AA579" s="32"/>
      <c r="AB579" s="1"/>
      <c r="AC579" s="1"/>
      <c r="AD579" s="1"/>
      <c r="AE579" s="1"/>
      <c r="AF579" s="1"/>
      <c r="AG579" s="1"/>
      <c r="AH579" s="1"/>
      <c r="AI579" s="1"/>
      <c r="AJ579" s="37"/>
    </row>
    <row r="580" spans="1:36" ht="14.25" customHeight="1">
      <c r="A580" s="1"/>
      <c r="B580" s="32"/>
      <c r="C580" s="32"/>
      <c r="D580" s="33"/>
      <c r="E580" s="1"/>
      <c r="F580" s="34"/>
      <c r="G580" s="32"/>
      <c r="H580" s="1"/>
      <c r="I580" s="35"/>
      <c r="J580" s="1"/>
      <c r="K580" s="1"/>
      <c r="L580" s="32"/>
      <c r="M580" s="32"/>
      <c r="N580" s="32"/>
      <c r="O580" s="32"/>
      <c r="P580" s="32"/>
      <c r="Q580" s="32"/>
      <c r="R580" s="32"/>
      <c r="S580" s="32"/>
      <c r="T580" s="32"/>
      <c r="U580" s="32"/>
      <c r="V580" s="32"/>
      <c r="W580" s="32"/>
      <c r="X580" s="32"/>
      <c r="Y580" s="32"/>
      <c r="Z580" s="32"/>
      <c r="AA580" s="32"/>
      <c r="AB580" s="1"/>
      <c r="AC580" s="1"/>
      <c r="AD580" s="1"/>
      <c r="AE580" s="1"/>
      <c r="AF580" s="1"/>
      <c r="AG580" s="1"/>
      <c r="AH580" s="1"/>
      <c r="AI580" s="1"/>
      <c r="AJ580" s="37"/>
    </row>
    <row r="581" spans="1:36" ht="14.25" customHeight="1">
      <c r="A581" s="1"/>
      <c r="B581" s="32"/>
      <c r="C581" s="32"/>
      <c r="D581" s="33"/>
      <c r="E581" s="1"/>
      <c r="F581" s="34"/>
      <c r="G581" s="32"/>
      <c r="H581" s="1"/>
      <c r="I581" s="35"/>
      <c r="J581" s="1"/>
      <c r="K581" s="1"/>
      <c r="L581" s="32"/>
      <c r="M581" s="32"/>
      <c r="N581" s="32"/>
      <c r="O581" s="32"/>
      <c r="P581" s="32"/>
      <c r="Q581" s="32"/>
      <c r="R581" s="32"/>
      <c r="S581" s="32"/>
      <c r="T581" s="32"/>
      <c r="U581" s="32"/>
      <c r="V581" s="32"/>
      <c r="W581" s="32"/>
      <c r="X581" s="32"/>
      <c r="Y581" s="32"/>
      <c r="Z581" s="32"/>
      <c r="AA581" s="32"/>
      <c r="AB581" s="1"/>
      <c r="AC581" s="1"/>
      <c r="AD581" s="1"/>
      <c r="AE581" s="1"/>
      <c r="AF581" s="1"/>
      <c r="AG581" s="1"/>
      <c r="AH581" s="1"/>
      <c r="AI581" s="1"/>
      <c r="AJ581" s="37"/>
    </row>
    <row r="582" spans="1:36" ht="14.25" customHeight="1">
      <c r="A582" s="1"/>
      <c r="B582" s="32"/>
      <c r="C582" s="32"/>
      <c r="D582" s="33"/>
      <c r="E582" s="1"/>
      <c r="F582" s="34"/>
      <c r="G582" s="32"/>
      <c r="H582" s="1"/>
      <c r="I582" s="35"/>
      <c r="J582" s="1"/>
      <c r="K582" s="1"/>
      <c r="L582" s="32"/>
      <c r="M582" s="32"/>
      <c r="N582" s="32"/>
      <c r="O582" s="32"/>
      <c r="P582" s="32"/>
      <c r="Q582" s="32"/>
      <c r="R582" s="32"/>
      <c r="S582" s="32"/>
      <c r="T582" s="32"/>
      <c r="U582" s="32"/>
      <c r="V582" s="32"/>
      <c r="W582" s="32"/>
      <c r="X582" s="32"/>
      <c r="Y582" s="32"/>
      <c r="Z582" s="32"/>
      <c r="AA582" s="32"/>
      <c r="AB582" s="1"/>
      <c r="AC582" s="1"/>
      <c r="AD582" s="1"/>
      <c r="AE582" s="1"/>
      <c r="AF582" s="1"/>
      <c r="AG582" s="1"/>
      <c r="AH582" s="1"/>
      <c r="AI582" s="1"/>
      <c r="AJ582" s="37"/>
    </row>
    <row r="583" spans="1:36" ht="14.25" customHeight="1">
      <c r="A583" s="1"/>
      <c r="B583" s="32"/>
      <c r="C583" s="32"/>
      <c r="D583" s="33"/>
      <c r="E583" s="1"/>
      <c r="F583" s="34"/>
      <c r="G583" s="32"/>
      <c r="H583" s="1"/>
      <c r="I583" s="35"/>
      <c r="J583" s="1"/>
      <c r="K583" s="1"/>
      <c r="L583" s="32"/>
      <c r="M583" s="32"/>
      <c r="N583" s="32"/>
      <c r="O583" s="32"/>
      <c r="P583" s="32"/>
      <c r="Q583" s="32"/>
      <c r="R583" s="32"/>
      <c r="S583" s="32"/>
      <c r="T583" s="32"/>
      <c r="U583" s="32"/>
      <c r="V583" s="32"/>
      <c r="W583" s="32"/>
      <c r="X583" s="32"/>
      <c r="Y583" s="32"/>
      <c r="Z583" s="32"/>
      <c r="AA583" s="32"/>
      <c r="AB583" s="1"/>
      <c r="AC583" s="1"/>
      <c r="AD583" s="1"/>
      <c r="AE583" s="1"/>
      <c r="AF583" s="1"/>
      <c r="AG583" s="1"/>
      <c r="AH583" s="1"/>
      <c r="AI583" s="1"/>
      <c r="AJ583" s="37"/>
    </row>
    <row r="584" spans="1:36" ht="14.25" customHeight="1">
      <c r="A584" s="1"/>
      <c r="B584" s="32"/>
      <c r="C584" s="32"/>
      <c r="D584" s="33"/>
      <c r="E584" s="1"/>
      <c r="F584" s="34"/>
      <c r="G584" s="32"/>
      <c r="H584" s="1"/>
      <c r="I584" s="35"/>
      <c r="J584" s="1"/>
      <c r="K584" s="1"/>
      <c r="L584" s="32"/>
      <c r="M584" s="32"/>
      <c r="N584" s="32"/>
      <c r="O584" s="32"/>
      <c r="P584" s="32"/>
      <c r="Q584" s="32"/>
      <c r="R584" s="32"/>
      <c r="S584" s="32"/>
      <c r="T584" s="32"/>
      <c r="U584" s="32"/>
      <c r="V584" s="32"/>
      <c r="W584" s="32"/>
      <c r="X584" s="32"/>
      <c r="Y584" s="32"/>
      <c r="Z584" s="32"/>
      <c r="AA584" s="32"/>
      <c r="AB584" s="1"/>
      <c r="AC584" s="1"/>
      <c r="AD584" s="1"/>
      <c r="AE584" s="1"/>
      <c r="AF584" s="1"/>
      <c r="AG584" s="1"/>
      <c r="AH584" s="1"/>
      <c r="AI584" s="1"/>
      <c r="AJ584" s="37"/>
    </row>
    <row r="585" spans="1:36" ht="14.25" customHeight="1">
      <c r="A585" s="1"/>
      <c r="B585" s="32"/>
      <c r="C585" s="32"/>
      <c r="D585" s="33"/>
      <c r="E585" s="1"/>
      <c r="F585" s="34"/>
      <c r="G585" s="32"/>
      <c r="H585" s="1"/>
      <c r="I585" s="35"/>
      <c r="J585" s="1"/>
      <c r="K585" s="1"/>
      <c r="L585" s="32"/>
      <c r="M585" s="32"/>
      <c r="N585" s="32"/>
      <c r="O585" s="32"/>
      <c r="P585" s="32"/>
      <c r="Q585" s="32"/>
      <c r="R585" s="32"/>
      <c r="S585" s="32"/>
      <c r="T585" s="32"/>
      <c r="U585" s="32"/>
      <c r="V585" s="32"/>
      <c r="W585" s="32"/>
      <c r="X585" s="32"/>
      <c r="Y585" s="32"/>
      <c r="Z585" s="32"/>
      <c r="AA585" s="32"/>
      <c r="AB585" s="1"/>
      <c r="AC585" s="1"/>
      <c r="AD585" s="1"/>
      <c r="AE585" s="1"/>
      <c r="AF585" s="1"/>
      <c r="AG585" s="1"/>
      <c r="AH585" s="1"/>
      <c r="AI585" s="1"/>
      <c r="AJ585" s="37"/>
    </row>
    <row r="586" spans="1:36" ht="14.25" customHeight="1">
      <c r="A586" s="1"/>
      <c r="B586" s="32"/>
      <c r="C586" s="32"/>
      <c r="D586" s="33"/>
      <c r="E586" s="1"/>
      <c r="F586" s="34"/>
      <c r="G586" s="32"/>
      <c r="H586" s="1"/>
      <c r="I586" s="35"/>
      <c r="J586" s="1"/>
      <c r="K586" s="1"/>
      <c r="L586" s="32"/>
      <c r="M586" s="32"/>
      <c r="N586" s="32"/>
      <c r="O586" s="32"/>
      <c r="P586" s="32"/>
      <c r="Q586" s="32"/>
      <c r="R586" s="32"/>
      <c r="S586" s="32"/>
      <c r="T586" s="32"/>
      <c r="U586" s="32"/>
      <c r="V586" s="32"/>
      <c r="W586" s="32"/>
      <c r="X586" s="32"/>
      <c r="Y586" s="32"/>
      <c r="Z586" s="32"/>
      <c r="AA586" s="32"/>
      <c r="AB586" s="1"/>
      <c r="AC586" s="1"/>
      <c r="AD586" s="1"/>
      <c r="AE586" s="1"/>
      <c r="AF586" s="1"/>
      <c r="AG586" s="1"/>
      <c r="AH586" s="1"/>
      <c r="AI586" s="1"/>
      <c r="AJ586" s="37"/>
    </row>
    <row r="587" spans="1:36" ht="14.25" customHeight="1">
      <c r="A587" s="1"/>
      <c r="B587" s="32"/>
      <c r="C587" s="32"/>
      <c r="D587" s="33"/>
      <c r="E587" s="1"/>
      <c r="F587" s="34"/>
      <c r="G587" s="32"/>
      <c r="H587" s="1"/>
      <c r="I587" s="35"/>
      <c r="J587" s="1"/>
      <c r="K587" s="1"/>
      <c r="L587" s="32"/>
      <c r="M587" s="32"/>
      <c r="N587" s="32"/>
      <c r="O587" s="32"/>
      <c r="P587" s="32"/>
      <c r="Q587" s="32"/>
      <c r="R587" s="32"/>
      <c r="S587" s="32"/>
      <c r="T587" s="32"/>
      <c r="U587" s="32"/>
      <c r="V587" s="32"/>
      <c r="W587" s="32"/>
      <c r="X587" s="32"/>
      <c r="Y587" s="32"/>
      <c r="Z587" s="32"/>
      <c r="AA587" s="32"/>
      <c r="AB587" s="1"/>
      <c r="AC587" s="1"/>
      <c r="AD587" s="1"/>
      <c r="AE587" s="1"/>
      <c r="AF587" s="1"/>
      <c r="AG587" s="1"/>
      <c r="AH587" s="1"/>
      <c r="AI587" s="1"/>
      <c r="AJ587" s="37"/>
    </row>
    <row r="588" spans="1:36" ht="14.25" customHeight="1">
      <c r="A588" s="1"/>
      <c r="B588" s="32"/>
      <c r="C588" s="32"/>
      <c r="D588" s="33"/>
      <c r="E588" s="1"/>
      <c r="F588" s="34"/>
      <c r="G588" s="32"/>
      <c r="H588" s="1"/>
      <c r="I588" s="35"/>
      <c r="J588" s="1"/>
      <c r="K588" s="1"/>
      <c r="L588" s="32"/>
      <c r="M588" s="32"/>
      <c r="N588" s="32"/>
      <c r="O588" s="32"/>
      <c r="P588" s="32"/>
      <c r="Q588" s="32"/>
      <c r="R588" s="32"/>
      <c r="S588" s="32"/>
      <c r="T588" s="32"/>
      <c r="U588" s="32"/>
      <c r="V588" s="32"/>
      <c r="W588" s="32"/>
      <c r="X588" s="32"/>
      <c r="Y588" s="32"/>
      <c r="Z588" s="32"/>
      <c r="AA588" s="32"/>
      <c r="AB588" s="1"/>
      <c r="AC588" s="1"/>
      <c r="AD588" s="1"/>
      <c r="AE588" s="1"/>
      <c r="AF588" s="1"/>
      <c r="AG588" s="1"/>
      <c r="AH588" s="1"/>
      <c r="AI588" s="1"/>
      <c r="AJ588" s="37"/>
    </row>
    <row r="589" spans="1:36" ht="14.25" customHeight="1">
      <c r="A589" s="1"/>
      <c r="B589" s="32"/>
      <c r="C589" s="32"/>
      <c r="D589" s="33"/>
      <c r="E589" s="1"/>
      <c r="F589" s="34"/>
      <c r="G589" s="32"/>
      <c r="H589" s="1"/>
      <c r="I589" s="35"/>
      <c r="J589" s="1"/>
      <c r="K589" s="1"/>
      <c r="L589" s="32"/>
      <c r="M589" s="32"/>
      <c r="N589" s="32"/>
      <c r="O589" s="32"/>
      <c r="P589" s="32"/>
      <c r="Q589" s="32"/>
      <c r="R589" s="32"/>
      <c r="S589" s="32"/>
      <c r="T589" s="32"/>
      <c r="U589" s="32"/>
      <c r="V589" s="32"/>
      <c r="W589" s="32"/>
      <c r="X589" s="32"/>
      <c r="Y589" s="32"/>
      <c r="Z589" s="32"/>
      <c r="AA589" s="32"/>
      <c r="AB589" s="1"/>
      <c r="AC589" s="1"/>
      <c r="AD589" s="1"/>
      <c r="AE589" s="1"/>
      <c r="AF589" s="1"/>
      <c r="AG589" s="1"/>
      <c r="AH589" s="1"/>
      <c r="AI589" s="1"/>
      <c r="AJ589" s="37"/>
    </row>
    <row r="590" spans="1:36" ht="14.25" customHeight="1">
      <c r="A590" s="1"/>
      <c r="B590" s="32"/>
      <c r="C590" s="32"/>
      <c r="D590" s="33"/>
      <c r="E590" s="1"/>
      <c r="F590" s="34"/>
      <c r="G590" s="32"/>
      <c r="H590" s="1"/>
      <c r="I590" s="35"/>
      <c r="J590" s="1"/>
      <c r="K590" s="1"/>
      <c r="L590" s="32"/>
      <c r="M590" s="32"/>
      <c r="N590" s="32"/>
      <c r="O590" s="32"/>
      <c r="P590" s="32"/>
      <c r="Q590" s="32"/>
      <c r="R590" s="32"/>
      <c r="S590" s="32"/>
      <c r="T590" s="32"/>
      <c r="U590" s="32"/>
      <c r="V590" s="32"/>
      <c r="W590" s="32"/>
      <c r="X590" s="32"/>
      <c r="Y590" s="32"/>
      <c r="Z590" s="32"/>
      <c r="AA590" s="32"/>
      <c r="AB590" s="1"/>
      <c r="AC590" s="1"/>
      <c r="AD590" s="1"/>
      <c r="AE590" s="1"/>
      <c r="AF590" s="1"/>
      <c r="AG590" s="1"/>
      <c r="AH590" s="1"/>
      <c r="AI590" s="1"/>
      <c r="AJ590" s="37"/>
    </row>
    <row r="591" spans="1:36" ht="14.25" customHeight="1">
      <c r="A591" s="1"/>
      <c r="B591" s="32"/>
      <c r="C591" s="32"/>
      <c r="D591" s="33"/>
      <c r="E591" s="1"/>
      <c r="F591" s="34"/>
      <c r="G591" s="32"/>
      <c r="H591" s="1"/>
      <c r="I591" s="35"/>
      <c r="J591" s="1"/>
      <c r="K591" s="1"/>
      <c r="L591" s="32"/>
      <c r="M591" s="32"/>
      <c r="N591" s="32"/>
      <c r="O591" s="32"/>
      <c r="P591" s="32"/>
      <c r="Q591" s="32"/>
      <c r="R591" s="32"/>
      <c r="S591" s="32"/>
      <c r="T591" s="32"/>
      <c r="U591" s="32"/>
      <c r="V591" s="32"/>
      <c r="W591" s="32"/>
      <c r="X591" s="32"/>
      <c r="Y591" s="32"/>
      <c r="Z591" s="32"/>
      <c r="AA591" s="32"/>
      <c r="AB591" s="1"/>
      <c r="AC591" s="1"/>
      <c r="AD591" s="1"/>
      <c r="AE591" s="1"/>
      <c r="AF591" s="1"/>
      <c r="AG591" s="1"/>
      <c r="AH591" s="1"/>
      <c r="AI591" s="1"/>
      <c r="AJ591" s="37"/>
    </row>
    <row r="592" spans="1:36" ht="14.25" customHeight="1">
      <c r="A592" s="1"/>
      <c r="B592" s="32"/>
      <c r="C592" s="32"/>
      <c r="D592" s="33"/>
      <c r="E592" s="1"/>
      <c r="F592" s="34"/>
      <c r="G592" s="32"/>
      <c r="H592" s="1"/>
      <c r="I592" s="35"/>
      <c r="J592" s="1"/>
      <c r="K592" s="1"/>
      <c r="L592" s="32"/>
      <c r="M592" s="32"/>
      <c r="N592" s="32"/>
      <c r="O592" s="32"/>
      <c r="P592" s="32"/>
      <c r="Q592" s="32"/>
      <c r="R592" s="32"/>
      <c r="S592" s="32"/>
      <c r="T592" s="32"/>
      <c r="U592" s="32"/>
      <c r="V592" s="32"/>
      <c r="W592" s="32"/>
      <c r="X592" s="32"/>
      <c r="Y592" s="32"/>
      <c r="Z592" s="32"/>
      <c r="AA592" s="32"/>
      <c r="AB592" s="1"/>
      <c r="AC592" s="1"/>
      <c r="AD592" s="1"/>
      <c r="AE592" s="1"/>
      <c r="AF592" s="1"/>
      <c r="AG592" s="1"/>
      <c r="AH592" s="1"/>
      <c r="AI592" s="1"/>
      <c r="AJ592" s="37"/>
    </row>
    <row r="593" spans="1:36" ht="14.25" customHeight="1">
      <c r="A593" s="1"/>
      <c r="B593" s="32"/>
      <c r="C593" s="32"/>
      <c r="D593" s="33"/>
      <c r="E593" s="1"/>
      <c r="F593" s="34"/>
      <c r="G593" s="32"/>
      <c r="H593" s="1"/>
      <c r="I593" s="35"/>
      <c r="J593" s="1"/>
      <c r="K593" s="1"/>
      <c r="L593" s="32"/>
      <c r="M593" s="32"/>
      <c r="N593" s="32"/>
      <c r="O593" s="32"/>
      <c r="P593" s="32"/>
      <c r="Q593" s="32"/>
      <c r="R593" s="32"/>
      <c r="S593" s="32"/>
      <c r="T593" s="32"/>
      <c r="U593" s="32"/>
      <c r="V593" s="32"/>
      <c r="W593" s="32"/>
      <c r="X593" s="32"/>
      <c r="Y593" s="32"/>
      <c r="Z593" s="32"/>
      <c r="AA593" s="32"/>
      <c r="AB593" s="1"/>
      <c r="AC593" s="1"/>
      <c r="AD593" s="1"/>
      <c r="AE593" s="1"/>
      <c r="AF593" s="1"/>
      <c r="AG593" s="1"/>
      <c r="AH593" s="1"/>
      <c r="AI593" s="1"/>
      <c r="AJ593" s="37"/>
    </row>
    <row r="594" spans="1:36" ht="14.25" customHeight="1">
      <c r="A594" s="1"/>
      <c r="B594" s="32"/>
      <c r="C594" s="32"/>
      <c r="D594" s="33"/>
      <c r="E594" s="1"/>
      <c r="F594" s="34"/>
      <c r="G594" s="32"/>
      <c r="H594" s="1"/>
      <c r="I594" s="35"/>
      <c r="J594" s="1"/>
      <c r="K594" s="1"/>
      <c r="L594" s="32"/>
      <c r="M594" s="32"/>
      <c r="N594" s="32"/>
      <c r="O594" s="32"/>
      <c r="P594" s="32"/>
      <c r="Q594" s="32"/>
      <c r="R594" s="32"/>
      <c r="S594" s="32"/>
      <c r="T594" s="32"/>
      <c r="U594" s="32"/>
      <c r="V594" s="32"/>
      <c r="W594" s="32"/>
      <c r="X594" s="32"/>
      <c r="Y594" s="32"/>
      <c r="Z594" s="32"/>
      <c r="AA594" s="32"/>
      <c r="AB594" s="1"/>
      <c r="AC594" s="1"/>
      <c r="AD594" s="1"/>
      <c r="AE594" s="1"/>
      <c r="AF594" s="1"/>
      <c r="AG594" s="1"/>
      <c r="AH594" s="1"/>
      <c r="AI594" s="1"/>
      <c r="AJ594" s="37"/>
    </row>
    <row r="595" spans="1:36" ht="14.25" customHeight="1">
      <c r="A595" s="1"/>
      <c r="B595" s="32"/>
      <c r="C595" s="32"/>
      <c r="D595" s="33"/>
      <c r="E595" s="1"/>
      <c r="F595" s="34"/>
      <c r="G595" s="32"/>
      <c r="H595" s="1"/>
      <c r="I595" s="35"/>
      <c r="J595" s="1"/>
      <c r="K595" s="1"/>
      <c r="L595" s="32"/>
      <c r="M595" s="32"/>
      <c r="N595" s="32"/>
      <c r="O595" s="32"/>
      <c r="P595" s="32"/>
      <c r="Q595" s="32"/>
      <c r="R595" s="32"/>
      <c r="S595" s="32"/>
      <c r="T595" s="32"/>
      <c r="U595" s="32"/>
      <c r="V595" s="32"/>
      <c r="W595" s="32"/>
      <c r="X595" s="32"/>
      <c r="Y595" s="32"/>
      <c r="Z595" s="32"/>
      <c r="AA595" s="32"/>
      <c r="AB595" s="1"/>
      <c r="AC595" s="1"/>
      <c r="AD595" s="1"/>
      <c r="AE595" s="1"/>
      <c r="AF595" s="1"/>
      <c r="AG595" s="1"/>
      <c r="AH595" s="1"/>
      <c r="AI595" s="1"/>
      <c r="AJ595" s="37"/>
    </row>
    <row r="596" spans="1:36" ht="14.25" customHeight="1">
      <c r="A596" s="1"/>
      <c r="B596" s="32"/>
      <c r="C596" s="32"/>
      <c r="D596" s="33"/>
      <c r="E596" s="1"/>
      <c r="F596" s="34"/>
      <c r="G596" s="32"/>
      <c r="H596" s="1"/>
      <c r="I596" s="35"/>
      <c r="J596" s="1"/>
      <c r="K596" s="1"/>
      <c r="L596" s="32"/>
      <c r="M596" s="32"/>
      <c r="N596" s="32"/>
      <c r="O596" s="32"/>
      <c r="P596" s="32"/>
      <c r="Q596" s="32"/>
      <c r="R596" s="32"/>
      <c r="S596" s="32"/>
      <c r="T596" s="32"/>
      <c r="U596" s="32"/>
      <c r="V596" s="32"/>
      <c r="W596" s="32"/>
      <c r="X596" s="32"/>
      <c r="Y596" s="32"/>
      <c r="Z596" s="32"/>
      <c r="AA596" s="32"/>
      <c r="AB596" s="1"/>
      <c r="AC596" s="1"/>
      <c r="AD596" s="1"/>
      <c r="AE596" s="1"/>
      <c r="AF596" s="1"/>
      <c r="AG596" s="1"/>
      <c r="AH596" s="1"/>
      <c r="AI596" s="1"/>
      <c r="AJ596" s="37"/>
    </row>
    <row r="597" spans="1:36" ht="14.25" customHeight="1">
      <c r="A597" s="1"/>
      <c r="B597" s="32"/>
      <c r="C597" s="32"/>
      <c r="D597" s="33"/>
      <c r="E597" s="1"/>
      <c r="F597" s="34"/>
      <c r="G597" s="32"/>
      <c r="H597" s="1"/>
      <c r="I597" s="35"/>
      <c r="J597" s="1"/>
      <c r="K597" s="1"/>
      <c r="L597" s="32"/>
      <c r="M597" s="32"/>
      <c r="N597" s="32"/>
      <c r="O597" s="32"/>
      <c r="P597" s="32"/>
      <c r="Q597" s="32"/>
      <c r="R597" s="32"/>
      <c r="S597" s="32"/>
      <c r="T597" s="32"/>
      <c r="U597" s="32"/>
      <c r="V597" s="32"/>
      <c r="W597" s="32"/>
      <c r="X597" s="32"/>
      <c r="Y597" s="32"/>
      <c r="Z597" s="32"/>
      <c r="AA597" s="32"/>
      <c r="AB597" s="1"/>
      <c r="AC597" s="1"/>
      <c r="AD597" s="1"/>
      <c r="AE597" s="1"/>
      <c r="AF597" s="1"/>
      <c r="AG597" s="1"/>
      <c r="AH597" s="1"/>
      <c r="AI597" s="1"/>
      <c r="AJ597" s="37"/>
    </row>
    <row r="598" spans="1:36" ht="14.25" customHeight="1">
      <c r="A598" s="1"/>
      <c r="B598" s="32"/>
      <c r="C598" s="32"/>
      <c r="D598" s="33"/>
      <c r="E598" s="1"/>
      <c r="F598" s="34"/>
      <c r="G598" s="32"/>
      <c r="H598" s="1"/>
      <c r="I598" s="35"/>
      <c r="J598" s="1"/>
      <c r="K598" s="1"/>
      <c r="L598" s="32"/>
      <c r="M598" s="32"/>
      <c r="N598" s="32"/>
      <c r="O598" s="32"/>
      <c r="P598" s="32"/>
      <c r="Q598" s="32"/>
      <c r="R598" s="32"/>
      <c r="S598" s="32"/>
      <c r="T598" s="32"/>
      <c r="U598" s="32"/>
      <c r="V598" s="32"/>
      <c r="W598" s="32"/>
      <c r="X598" s="32"/>
      <c r="Y598" s="32"/>
      <c r="Z598" s="32"/>
      <c r="AA598" s="32"/>
      <c r="AB598" s="1"/>
      <c r="AC598" s="1"/>
      <c r="AD598" s="1"/>
      <c r="AE598" s="1"/>
      <c r="AF598" s="1"/>
      <c r="AG598" s="1"/>
      <c r="AH598" s="1"/>
      <c r="AI598" s="1"/>
      <c r="AJ598" s="37"/>
    </row>
    <row r="599" spans="1:36" ht="14.25" customHeight="1">
      <c r="A599" s="1"/>
      <c r="B599" s="32"/>
      <c r="C599" s="32"/>
      <c r="D599" s="33"/>
      <c r="E599" s="1"/>
      <c r="F599" s="34"/>
      <c r="G599" s="32"/>
      <c r="H599" s="1"/>
      <c r="I599" s="35"/>
      <c r="J599" s="1"/>
      <c r="K599" s="1"/>
      <c r="L599" s="32"/>
      <c r="M599" s="32"/>
      <c r="N599" s="32"/>
      <c r="O599" s="32"/>
      <c r="P599" s="32"/>
      <c r="Q599" s="32"/>
      <c r="R599" s="32"/>
      <c r="S599" s="32"/>
      <c r="T599" s="32"/>
      <c r="U599" s="32"/>
      <c r="V599" s="32"/>
      <c r="W599" s="32"/>
      <c r="X599" s="32"/>
      <c r="Y599" s="32"/>
      <c r="Z599" s="32"/>
      <c r="AA599" s="32"/>
      <c r="AB599" s="1"/>
      <c r="AC599" s="1"/>
      <c r="AD599" s="1"/>
      <c r="AE599" s="1"/>
      <c r="AF599" s="1"/>
      <c r="AG599" s="1"/>
      <c r="AH599" s="1"/>
      <c r="AI599" s="1"/>
      <c r="AJ599" s="37"/>
    </row>
    <row r="600" spans="1:36" ht="14.25" customHeight="1">
      <c r="A600" s="1"/>
      <c r="B600" s="32"/>
      <c r="C600" s="32"/>
      <c r="D600" s="33"/>
      <c r="E600" s="1"/>
      <c r="F600" s="34"/>
      <c r="G600" s="32"/>
      <c r="H600" s="1"/>
      <c r="I600" s="35"/>
      <c r="J600" s="1"/>
      <c r="K600" s="1"/>
      <c r="L600" s="32"/>
      <c r="M600" s="32"/>
      <c r="N600" s="32"/>
      <c r="O600" s="32"/>
      <c r="P600" s="32"/>
      <c r="Q600" s="32"/>
      <c r="R600" s="32"/>
      <c r="S600" s="32"/>
      <c r="T600" s="32"/>
      <c r="U600" s="32"/>
      <c r="V600" s="32"/>
      <c r="W600" s="32"/>
      <c r="X600" s="32"/>
      <c r="Y600" s="32"/>
      <c r="Z600" s="32"/>
      <c r="AA600" s="32"/>
      <c r="AB600" s="1"/>
      <c r="AC600" s="1"/>
      <c r="AD600" s="1"/>
      <c r="AE600" s="1"/>
      <c r="AF600" s="1"/>
      <c r="AG600" s="1"/>
      <c r="AH600" s="1"/>
      <c r="AI600" s="1"/>
      <c r="AJ600" s="37"/>
    </row>
    <row r="601" spans="1:36" ht="14.25" customHeight="1">
      <c r="A601" s="1"/>
      <c r="B601" s="32"/>
      <c r="C601" s="32"/>
      <c r="D601" s="33"/>
      <c r="E601" s="1"/>
      <c r="F601" s="34"/>
      <c r="G601" s="32"/>
      <c r="H601" s="1"/>
      <c r="I601" s="35"/>
      <c r="J601" s="1"/>
      <c r="K601" s="1"/>
      <c r="L601" s="32"/>
      <c r="M601" s="32"/>
      <c r="N601" s="32"/>
      <c r="O601" s="32"/>
      <c r="P601" s="32"/>
      <c r="Q601" s="32"/>
      <c r="R601" s="32"/>
      <c r="S601" s="32"/>
      <c r="T601" s="32"/>
      <c r="U601" s="32"/>
      <c r="V601" s="32"/>
      <c r="W601" s="32"/>
      <c r="X601" s="32"/>
      <c r="Y601" s="32"/>
      <c r="Z601" s="32"/>
      <c r="AA601" s="32"/>
      <c r="AB601" s="1"/>
      <c r="AC601" s="1"/>
      <c r="AD601" s="1"/>
      <c r="AE601" s="1"/>
      <c r="AF601" s="1"/>
      <c r="AG601" s="1"/>
      <c r="AH601" s="1"/>
      <c r="AI601" s="1"/>
      <c r="AJ601" s="37"/>
    </row>
    <row r="602" spans="1:36" ht="14.25" customHeight="1">
      <c r="A602" s="1"/>
      <c r="B602" s="32"/>
      <c r="C602" s="32"/>
      <c r="D602" s="33"/>
      <c r="E602" s="1"/>
      <c r="F602" s="34"/>
      <c r="G602" s="32"/>
      <c r="H602" s="1"/>
      <c r="I602" s="35"/>
      <c r="J602" s="1"/>
      <c r="K602" s="1"/>
      <c r="L602" s="32"/>
      <c r="M602" s="32"/>
      <c r="N602" s="32"/>
      <c r="O602" s="32"/>
      <c r="P602" s="32"/>
      <c r="Q602" s="32"/>
      <c r="R602" s="32"/>
      <c r="S602" s="32"/>
      <c r="T602" s="32"/>
      <c r="U602" s="32"/>
      <c r="V602" s="32"/>
      <c r="W602" s="32"/>
      <c r="X602" s="32"/>
      <c r="Y602" s="32"/>
      <c r="Z602" s="32"/>
      <c r="AA602" s="32"/>
      <c r="AB602" s="1"/>
      <c r="AC602" s="1"/>
      <c r="AD602" s="1"/>
      <c r="AE602" s="1"/>
      <c r="AF602" s="1"/>
      <c r="AG602" s="1"/>
      <c r="AH602" s="1"/>
      <c r="AI602" s="1"/>
      <c r="AJ602" s="37"/>
    </row>
    <row r="603" spans="1:36" ht="14.25" customHeight="1">
      <c r="A603" s="1"/>
      <c r="B603" s="32"/>
      <c r="C603" s="32"/>
      <c r="D603" s="33"/>
      <c r="E603" s="1"/>
      <c r="F603" s="34"/>
      <c r="G603" s="32"/>
      <c r="H603" s="1"/>
      <c r="I603" s="35"/>
      <c r="J603" s="1"/>
      <c r="K603" s="1"/>
      <c r="L603" s="32"/>
      <c r="M603" s="32"/>
      <c r="N603" s="32"/>
      <c r="O603" s="32"/>
      <c r="P603" s="32"/>
      <c r="Q603" s="32"/>
      <c r="R603" s="32"/>
      <c r="S603" s="32"/>
      <c r="T603" s="32"/>
      <c r="U603" s="32"/>
      <c r="V603" s="32"/>
      <c r="W603" s="32"/>
      <c r="X603" s="32"/>
      <c r="Y603" s="32"/>
      <c r="Z603" s="32"/>
      <c r="AA603" s="32"/>
      <c r="AB603" s="1"/>
      <c r="AC603" s="1"/>
      <c r="AD603" s="1"/>
      <c r="AE603" s="1"/>
      <c r="AF603" s="1"/>
      <c r="AG603" s="1"/>
      <c r="AH603" s="1"/>
      <c r="AI603" s="1"/>
      <c r="AJ603" s="37"/>
    </row>
    <row r="604" spans="1:36" ht="14.25" customHeight="1">
      <c r="A604" s="1"/>
      <c r="B604" s="32"/>
      <c r="C604" s="32"/>
      <c r="D604" s="33"/>
      <c r="E604" s="1"/>
      <c r="F604" s="34"/>
      <c r="G604" s="32"/>
      <c r="H604" s="1"/>
      <c r="I604" s="35"/>
      <c r="J604" s="1"/>
      <c r="K604" s="1"/>
      <c r="L604" s="32"/>
      <c r="M604" s="32"/>
      <c r="N604" s="32"/>
      <c r="O604" s="32"/>
      <c r="P604" s="32"/>
      <c r="Q604" s="32"/>
      <c r="R604" s="32"/>
      <c r="S604" s="32"/>
      <c r="T604" s="32"/>
      <c r="U604" s="32"/>
      <c r="V604" s="32"/>
      <c r="W604" s="32"/>
      <c r="X604" s="32"/>
      <c r="Y604" s="32"/>
      <c r="Z604" s="32"/>
      <c r="AA604" s="32"/>
      <c r="AB604" s="1"/>
      <c r="AC604" s="1"/>
      <c r="AD604" s="1"/>
      <c r="AE604" s="1"/>
      <c r="AF604" s="1"/>
      <c r="AG604" s="1"/>
      <c r="AH604" s="1"/>
      <c r="AI604" s="1"/>
      <c r="AJ604" s="37"/>
    </row>
    <row r="605" spans="1:36" ht="14.25" customHeight="1">
      <c r="A605" s="1"/>
      <c r="B605" s="32"/>
      <c r="C605" s="32"/>
      <c r="D605" s="33"/>
      <c r="E605" s="1"/>
      <c r="F605" s="34"/>
      <c r="G605" s="32"/>
      <c r="H605" s="1"/>
      <c r="I605" s="35"/>
      <c r="J605" s="1"/>
      <c r="K605" s="1"/>
      <c r="L605" s="32"/>
      <c r="M605" s="32"/>
      <c r="N605" s="32"/>
      <c r="O605" s="32"/>
      <c r="P605" s="32"/>
      <c r="Q605" s="32"/>
      <c r="R605" s="32"/>
      <c r="S605" s="32"/>
      <c r="T605" s="32"/>
      <c r="U605" s="32"/>
      <c r="V605" s="32"/>
      <c r="W605" s="32"/>
      <c r="X605" s="32"/>
      <c r="Y605" s="32"/>
      <c r="Z605" s="32"/>
      <c r="AA605" s="32"/>
      <c r="AB605" s="1"/>
      <c r="AC605" s="1"/>
      <c r="AD605" s="1"/>
      <c r="AE605" s="1"/>
      <c r="AF605" s="1"/>
      <c r="AG605" s="1"/>
      <c r="AH605" s="1"/>
      <c r="AI605" s="1"/>
      <c r="AJ605" s="37"/>
    </row>
    <row r="606" spans="1:36" ht="14.25" customHeight="1">
      <c r="A606" s="1"/>
      <c r="B606" s="32"/>
      <c r="C606" s="32"/>
      <c r="D606" s="33"/>
      <c r="E606" s="1"/>
      <c r="F606" s="34"/>
      <c r="G606" s="32"/>
      <c r="H606" s="1"/>
      <c r="I606" s="35"/>
      <c r="J606" s="1"/>
      <c r="K606" s="1"/>
      <c r="L606" s="32"/>
      <c r="M606" s="32"/>
      <c r="N606" s="32"/>
      <c r="O606" s="32"/>
      <c r="P606" s="32"/>
      <c r="Q606" s="32"/>
      <c r="R606" s="32"/>
      <c r="S606" s="32"/>
      <c r="T606" s="32"/>
      <c r="U606" s="32"/>
      <c r="V606" s="32"/>
      <c r="W606" s="32"/>
      <c r="X606" s="32"/>
      <c r="Y606" s="32"/>
      <c r="Z606" s="32"/>
      <c r="AA606" s="32"/>
      <c r="AB606" s="1"/>
      <c r="AC606" s="1"/>
      <c r="AD606" s="1"/>
      <c r="AE606" s="1"/>
      <c r="AF606" s="1"/>
      <c r="AG606" s="1"/>
      <c r="AH606" s="1"/>
      <c r="AI606" s="1"/>
      <c r="AJ606" s="37"/>
    </row>
    <row r="607" spans="1:36" ht="14.25" customHeight="1">
      <c r="A607" s="1"/>
      <c r="B607" s="32"/>
      <c r="C607" s="32"/>
      <c r="D607" s="33"/>
      <c r="E607" s="1"/>
      <c r="F607" s="34"/>
      <c r="G607" s="32"/>
      <c r="H607" s="1"/>
      <c r="I607" s="35"/>
      <c r="J607" s="1"/>
      <c r="K607" s="1"/>
      <c r="L607" s="32"/>
      <c r="M607" s="32"/>
      <c r="N607" s="32"/>
      <c r="O607" s="32"/>
      <c r="P607" s="32"/>
      <c r="Q607" s="32"/>
      <c r="R607" s="32"/>
      <c r="S607" s="32"/>
      <c r="T607" s="32"/>
      <c r="U607" s="32"/>
      <c r="V607" s="32"/>
      <c r="W607" s="32"/>
      <c r="X607" s="32"/>
      <c r="Y607" s="32"/>
      <c r="Z607" s="32"/>
      <c r="AA607" s="32"/>
      <c r="AB607" s="1"/>
      <c r="AC607" s="1"/>
      <c r="AD607" s="1"/>
      <c r="AE607" s="1"/>
      <c r="AF607" s="1"/>
      <c r="AG607" s="1"/>
      <c r="AH607" s="1"/>
      <c r="AI607" s="1"/>
      <c r="AJ607" s="37"/>
    </row>
    <row r="608" spans="1:36" ht="14.25" customHeight="1">
      <c r="A608" s="1"/>
      <c r="B608" s="32"/>
      <c r="C608" s="32"/>
      <c r="D608" s="33"/>
      <c r="E608" s="1"/>
      <c r="F608" s="34"/>
      <c r="G608" s="32"/>
      <c r="H608" s="1"/>
      <c r="I608" s="35"/>
      <c r="J608" s="1"/>
      <c r="K608" s="1"/>
      <c r="L608" s="32"/>
      <c r="M608" s="32"/>
      <c r="N608" s="32"/>
      <c r="O608" s="32"/>
      <c r="P608" s="32"/>
      <c r="Q608" s="32"/>
      <c r="R608" s="32"/>
      <c r="S608" s="32"/>
      <c r="T608" s="32"/>
      <c r="U608" s="32"/>
      <c r="V608" s="32"/>
      <c r="W608" s="32"/>
      <c r="X608" s="32"/>
      <c r="Y608" s="32"/>
      <c r="Z608" s="32"/>
      <c r="AA608" s="32"/>
      <c r="AB608" s="1"/>
      <c r="AC608" s="1"/>
      <c r="AD608" s="1"/>
      <c r="AE608" s="1"/>
      <c r="AF608" s="1"/>
      <c r="AG608" s="1"/>
      <c r="AH608" s="1"/>
      <c r="AI608" s="1"/>
      <c r="AJ608" s="37"/>
    </row>
    <row r="609" spans="1:36" ht="14.25" customHeight="1">
      <c r="A609" s="1"/>
      <c r="B609" s="32"/>
      <c r="C609" s="32"/>
      <c r="D609" s="33"/>
      <c r="E609" s="1"/>
      <c r="F609" s="34"/>
      <c r="G609" s="32"/>
      <c r="H609" s="1"/>
      <c r="I609" s="35"/>
      <c r="J609" s="1"/>
      <c r="K609" s="1"/>
      <c r="L609" s="32"/>
      <c r="M609" s="32"/>
      <c r="N609" s="32"/>
      <c r="O609" s="32"/>
      <c r="P609" s="32"/>
      <c r="Q609" s="32"/>
      <c r="R609" s="32"/>
      <c r="S609" s="32"/>
      <c r="T609" s="32"/>
      <c r="U609" s="32"/>
      <c r="V609" s="32"/>
      <c r="W609" s="32"/>
      <c r="X609" s="32"/>
      <c r="Y609" s="32"/>
      <c r="Z609" s="32"/>
      <c r="AA609" s="32"/>
      <c r="AB609" s="1"/>
      <c r="AC609" s="1"/>
      <c r="AD609" s="1"/>
      <c r="AE609" s="1"/>
      <c r="AF609" s="1"/>
      <c r="AG609" s="1"/>
      <c r="AH609" s="1"/>
      <c r="AI609" s="1"/>
      <c r="AJ609" s="37"/>
    </row>
    <row r="610" spans="1:36" ht="14.25" customHeight="1">
      <c r="A610" s="1"/>
      <c r="B610" s="32"/>
      <c r="C610" s="32"/>
      <c r="D610" s="33"/>
      <c r="E610" s="1"/>
      <c r="F610" s="34"/>
      <c r="G610" s="32"/>
      <c r="H610" s="1"/>
      <c r="I610" s="35"/>
      <c r="J610" s="1"/>
      <c r="K610" s="1"/>
      <c r="L610" s="32"/>
      <c r="M610" s="32"/>
      <c r="N610" s="32"/>
      <c r="O610" s="32"/>
      <c r="P610" s="32"/>
      <c r="Q610" s="32"/>
      <c r="R610" s="32"/>
      <c r="S610" s="32"/>
      <c r="T610" s="32"/>
      <c r="U610" s="32"/>
      <c r="V610" s="32"/>
      <c r="W610" s="32"/>
      <c r="X610" s="32"/>
      <c r="Y610" s="32"/>
      <c r="Z610" s="32"/>
      <c r="AA610" s="32"/>
      <c r="AB610" s="1"/>
      <c r="AC610" s="1"/>
      <c r="AD610" s="1"/>
      <c r="AE610" s="1"/>
      <c r="AF610" s="1"/>
      <c r="AG610" s="1"/>
      <c r="AH610" s="1"/>
      <c r="AI610" s="1"/>
      <c r="AJ610" s="37"/>
    </row>
    <row r="611" spans="1:36" ht="14.25" customHeight="1">
      <c r="A611" s="1"/>
      <c r="B611" s="32"/>
      <c r="C611" s="32"/>
      <c r="D611" s="33"/>
      <c r="E611" s="1"/>
      <c r="F611" s="34"/>
      <c r="G611" s="32"/>
      <c r="H611" s="1"/>
      <c r="I611" s="35"/>
      <c r="J611" s="1"/>
      <c r="K611" s="1"/>
      <c r="L611" s="32"/>
      <c r="M611" s="32"/>
      <c r="N611" s="32"/>
      <c r="O611" s="32"/>
      <c r="P611" s="32"/>
      <c r="Q611" s="32"/>
      <c r="R611" s="32"/>
      <c r="S611" s="32"/>
      <c r="T611" s="32"/>
      <c r="U611" s="32"/>
      <c r="V611" s="32"/>
      <c r="W611" s="32"/>
      <c r="X611" s="32"/>
      <c r="Y611" s="32"/>
      <c r="Z611" s="32"/>
      <c r="AA611" s="32"/>
      <c r="AB611" s="1"/>
      <c r="AC611" s="1"/>
      <c r="AD611" s="1"/>
      <c r="AE611" s="1"/>
      <c r="AF611" s="1"/>
      <c r="AG611" s="1"/>
      <c r="AH611" s="1"/>
      <c r="AI611" s="1"/>
      <c r="AJ611" s="37"/>
    </row>
    <row r="612" spans="1:36" ht="14.25" customHeight="1">
      <c r="A612" s="1"/>
      <c r="B612" s="32"/>
      <c r="C612" s="32"/>
      <c r="D612" s="33"/>
      <c r="E612" s="1"/>
      <c r="F612" s="34"/>
      <c r="G612" s="32"/>
      <c r="H612" s="1"/>
      <c r="I612" s="35"/>
      <c r="J612" s="1"/>
      <c r="K612" s="1"/>
      <c r="L612" s="32"/>
      <c r="M612" s="32"/>
      <c r="N612" s="32"/>
      <c r="O612" s="32"/>
      <c r="P612" s="32"/>
      <c r="Q612" s="32"/>
      <c r="R612" s="32"/>
      <c r="S612" s="32"/>
      <c r="T612" s="32"/>
      <c r="U612" s="32"/>
      <c r="V612" s="32"/>
      <c r="W612" s="32"/>
      <c r="X612" s="32"/>
      <c r="Y612" s="32"/>
      <c r="Z612" s="32"/>
      <c r="AA612" s="32"/>
      <c r="AB612" s="1"/>
      <c r="AC612" s="1"/>
      <c r="AD612" s="1"/>
      <c r="AE612" s="1"/>
      <c r="AF612" s="1"/>
      <c r="AG612" s="1"/>
      <c r="AH612" s="1"/>
      <c r="AI612" s="1"/>
      <c r="AJ612" s="37"/>
    </row>
    <row r="613" spans="1:36" ht="14.25" customHeight="1">
      <c r="A613" s="1"/>
      <c r="B613" s="32"/>
      <c r="C613" s="32"/>
      <c r="D613" s="33"/>
      <c r="E613" s="1"/>
      <c r="F613" s="34"/>
      <c r="G613" s="32"/>
      <c r="H613" s="1"/>
      <c r="I613" s="35"/>
      <c r="J613" s="1"/>
      <c r="K613" s="1"/>
      <c r="L613" s="32"/>
      <c r="M613" s="32"/>
      <c r="N613" s="32"/>
      <c r="O613" s="32"/>
      <c r="P613" s="32"/>
      <c r="Q613" s="32"/>
      <c r="R613" s="32"/>
      <c r="S613" s="32"/>
      <c r="T613" s="32"/>
      <c r="U613" s="32"/>
      <c r="V613" s="32"/>
      <c r="W613" s="32"/>
      <c r="X613" s="32"/>
      <c r="Y613" s="32"/>
      <c r="Z613" s="32"/>
      <c r="AA613" s="32"/>
      <c r="AB613" s="1"/>
      <c r="AC613" s="1"/>
      <c r="AD613" s="1"/>
      <c r="AE613" s="1"/>
      <c r="AF613" s="1"/>
      <c r="AG613" s="1"/>
      <c r="AH613" s="1"/>
      <c r="AI613" s="1"/>
      <c r="AJ613" s="37"/>
    </row>
    <row r="614" spans="1:36" ht="14.25" customHeight="1">
      <c r="A614" s="1"/>
      <c r="B614" s="32"/>
      <c r="C614" s="32"/>
      <c r="D614" s="33"/>
      <c r="E614" s="1"/>
      <c r="F614" s="34"/>
      <c r="G614" s="32"/>
      <c r="H614" s="1"/>
      <c r="I614" s="35"/>
      <c r="J614" s="1"/>
      <c r="K614" s="1"/>
      <c r="L614" s="32"/>
      <c r="M614" s="32"/>
      <c r="N614" s="32"/>
      <c r="O614" s="32"/>
      <c r="P614" s="32"/>
      <c r="Q614" s="32"/>
      <c r="R614" s="32"/>
      <c r="S614" s="32"/>
      <c r="T614" s="32"/>
      <c r="U614" s="32"/>
      <c r="V614" s="32"/>
      <c r="W614" s="32"/>
      <c r="X614" s="32"/>
      <c r="Y614" s="32"/>
      <c r="Z614" s="32"/>
      <c r="AA614" s="32"/>
      <c r="AB614" s="1"/>
      <c r="AC614" s="1"/>
      <c r="AD614" s="1"/>
      <c r="AE614" s="1"/>
      <c r="AF614" s="1"/>
      <c r="AG614" s="1"/>
      <c r="AH614" s="1"/>
      <c r="AI614" s="1"/>
      <c r="AJ614" s="37"/>
    </row>
    <row r="615" spans="1:36" ht="14.25" customHeight="1">
      <c r="A615" s="1"/>
      <c r="B615" s="32"/>
      <c r="C615" s="32"/>
      <c r="D615" s="33"/>
      <c r="E615" s="1"/>
      <c r="F615" s="34"/>
      <c r="G615" s="32"/>
      <c r="H615" s="1"/>
      <c r="I615" s="35"/>
      <c r="J615" s="1"/>
      <c r="K615" s="1"/>
      <c r="L615" s="32"/>
      <c r="M615" s="32"/>
      <c r="N615" s="32"/>
      <c r="O615" s="32"/>
      <c r="P615" s="32"/>
      <c r="Q615" s="32"/>
      <c r="R615" s="32"/>
      <c r="S615" s="32"/>
      <c r="T615" s="32"/>
      <c r="U615" s="32"/>
      <c r="V615" s="32"/>
      <c r="W615" s="32"/>
      <c r="X615" s="32"/>
      <c r="Y615" s="32"/>
      <c r="Z615" s="32"/>
      <c r="AA615" s="32"/>
      <c r="AB615" s="1"/>
      <c r="AC615" s="1"/>
      <c r="AD615" s="1"/>
      <c r="AE615" s="1"/>
      <c r="AF615" s="1"/>
      <c r="AG615" s="1"/>
      <c r="AH615" s="1"/>
      <c r="AI615" s="1"/>
      <c r="AJ615" s="37"/>
    </row>
    <row r="616" spans="1:36" ht="14.25" customHeight="1">
      <c r="A616" s="1"/>
      <c r="B616" s="32"/>
      <c r="C616" s="32"/>
      <c r="D616" s="33"/>
      <c r="E616" s="1"/>
      <c r="F616" s="34"/>
      <c r="G616" s="32"/>
      <c r="H616" s="1"/>
      <c r="I616" s="35"/>
      <c r="J616" s="1"/>
      <c r="K616" s="1"/>
      <c r="L616" s="32"/>
      <c r="M616" s="32"/>
      <c r="N616" s="32"/>
      <c r="O616" s="32"/>
      <c r="P616" s="32"/>
      <c r="Q616" s="32"/>
      <c r="R616" s="32"/>
      <c r="S616" s="32"/>
      <c r="T616" s="32"/>
      <c r="U616" s="32"/>
      <c r="V616" s="32"/>
      <c r="W616" s="32"/>
      <c r="X616" s="32"/>
      <c r="Y616" s="32"/>
      <c r="Z616" s="32"/>
      <c r="AA616" s="32"/>
      <c r="AB616" s="1"/>
      <c r="AC616" s="1"/>
      <c r="AD616" s="1"/>
      <c r="AE616" s="1"/>
      <c r="AF616" s="1"/>
      <c r="AG616" s="1"/>
      <c r="AH616" s="1"/>
      <c r="AI616" s="1"/>
      <c r="AJ616" s="37"/>
    </row>
    <row r="617" spans="1:36" ht="14.25" customHeight="1">
      <c r="A617" s="1"/>
      <c r="B617" s="32"/>
      <c r="C617" s="32"/>
      <c r="D617" s="33"/>
      <c r="E617" s="1"/>
      <c r="F617" s="34"/>
      <c r="G617" s="32"/>
      <c r="H617" s="1"/>
      <c r="I617" s="35"/>
      <c r="J617" s="1"/>
      <c r="K617" s="1"/>
      <c r="L617" s="32"/>
      <c r="M617" s="32"/>
      <c r="N617" s="32"/>
      <c r="O617" s="32"/>
      <c r="P617" s="32"/>
      <c r="Q617" s="32"/>
      <c r="R617" s="32"/>
      <c r="S617" s="32"/>
      <c r="T617" s="32"/>
      <c r="U617" s="32"/>
      <c r="V617" s="32"/>
      <c r="W617" s="32"/>
      <c r="X617" s="32"/>
      <c r="Y617" s="32"/>
      <c r="Z617" s="32"/>
      <c r="AA617" s="32"/>
      <c r="AB617" s="1"/>
      <c r="AC617" s="1"/>
      <c r="AD617" s="1"/>
      <c r="AE617" s="1"/>
      <c r="AF617" s="1"/>
      <c r="AG617" s="1"/>
      <c r="AH617" s="1"/>
      <c r="AI617" s="1"/>
      <c r="AJ617" s="37"/>
    </row>
    <row r="618" spans="1:36" ht="14.25" customHeight="1">
      <c r="A618" s="1"/>
      <c r="B618" s="32"/>
      <c r="C618" s="32"/>
      <c r="D618" s="33"/>
      <c r="E618" s="1"/>
      <c r="F618" s="34"/>
      <c r="G618" s="32"/>
      <c r="H618" s="1"/>
      <c r="I618" s="35"/>
      <c r="J618" s="1"/>
      <c r="K618" s="1"/>
      <c r="L618" s="32"/>
      <c r="M618" s="32"/>
      <c r="N618" s="32"/>
      <c r="O618" s="32"/>
      <c r="P618" s="32"/>
      <c r="Q618" s="32"/>
      <c r="R618" s="32"/>
      <c r="S618" s="32"/>
      <c r="T618" s="32"/>
      <c r="U618" s="32"/>
      <c r="V618" s="32"/>
      <c r="W618" s="32"/>
      <c r="X618" s="32"/>
      <c r="Y618" s="32"/>
      <c r="Z618" s="32"/>
      <c r="AA618" s="32"/>
      <c r="AB618" s="1"/>
      <c r="AC618" s="1"/>
      <c r="AD618" s="1"/>
      <c r="AE618" s="1"/>
      <c r="AF618" s="1"/>
      <c r="AG618" s="1"/>
      <c r="AH618" s="1"/>
      <c r="AI618" s="1"/>
      <c r="AJ618" s="37"/>
    </row>
    <row r="619" spans="1:36" ht="14.25" customHeight="1">
      <c r="A619" s="1"/>
      <c r="B619" s="32"/>
      <c r="C619" s="32"/>
      <c r="D619" s="33"/>
      <c r="E619" s="1"/>
      <c r="F619" s="34"/>
      <c r="G619" s="32"/>
      <c r="H619" s="1"/>
      <c r="I619" s="35"/>
      <c r="J619" s="1"/>
      <c r="K619" s="1"/>
      <c r="L619" s="32"/>
      <c r="M619" s="32"/>
      <c r="N619" s="32"/>
      <c r="O619" s="32"/>
      <c r="P619" s="32"/>
      <c r="Q619" s="32"/>
      <c r="R619" s="32"/>
      <c r="S619" s="32"/>
      <c r="T619" s="32"/>
      <c r="U619" s="32"/>
      <c r="V619" s="32"/>
      <c r="W619" s="32"/>
      <c r="X619" s="32"/>
      <c r="Y619" s="32"/>
      <c r="Z619" s="32"/>
      <c r="AA619" s="32"/>
      <c r="AB619" s="1"/>
      <c r="AC619" s="1"/>
      <c r="AD619" s="1"/>
      <c r="AE619" s="1"/>
      <c r="AF619" s="1"/>
      <c r="AG619" s="1"/>
      <c r="AH619" s="1"/>
      <c r="AI619" s="1"/>
      <c r="AJ619" s="37"/>
    </row>
    <row r="620" spans="1:36" ht="14.25" customHeight="1">
      <c r="A620" s="1"/>
      <c r="B620" s="32"/>
      <c r="C620" s="32"/>
      <c r="D620" s="33"/>
      <c r="E620" s="1"/>
      <c r="F620" s="34"/>
      <c r="G620" s="32"/>
      <c r="H620" s="1"/>
      <c r="I620" s="35"/>
      <c r="J620" s="1"/>
      <c r="K620" s="1"/>
      <c r="L620" s="32"/>
      <c r="M620" s="32"/>
      <c r="N620" s="32"/>
      <c r="O620" s="32"/>
      <c r="P620" s="32"/>
      <c r="Q620" s="32"/>
      <c r="R620" s="32"/>
      <c r="S620" s="32"/>
      <c r="T620" s="32"/>
      <c r="U620" s="32"/>
      <c r="V620" s="32"/>
      <c r="W620" s="32"/>
      <c r="X620" s="32"/>
      <c r="Y620" s="32"/>
      <c r="Z620" s="32"/>
      <c r="AA620" s="32"/>
      <c r="AB620" s="1"/>
      <c r="AC620" s="1"/>
      <c r="AD620" s="1"/>
      <c r="AE620" s="1"/>
      <c r="AF620" s="1"/>
      <c r="AG620" s="1"/>
      <c r="AH620" s="1"/>
      <c r="AI620" s="1"/>
      <c r="AJ620" s="37"/>
    </row>
    <row r="621" spans="1:36" ht="14.25" customHeight="1">
      <c r="A621" s="1"/>
      <c r="B621" s="32"/>
      <c r="C621" s="32"/>
      <c r="D621" s="33"/>
      <c r="E621" s="1"/>
      <c r="F621" s="34"/>
      <c r="G621" s="32"/>
      <c r="H621" s="1"/>
      <c r="I621" s="35"/>
      <c r="J621" s="1"/>
      <c r="K621" s="1"/>
      <c r="L621" s="32"/>
      <c r="M621" s="32"/>
      <c r="N621" s="32"/>
      <c r="O621" s="32"/>
      <c r="P621" s="32"/>
      <c r="Q621" s="32"/>
      <c r="R621" s="32"/>
      <c r="S621" s="32"/>
      <c r="T621" s="32"/>
      <c r="U621" s="32"/>
      <c r="V621" s="32"/>
      <c r="W621" s="32"/>
      <c r="X621" s="32"/>
      <c r="Y621" s="32"/>
      <c r="Z621" s="32"/>
      <c r="AA621" s="32"/>
      <c r="AB621" s="1"/>
      <c r="AC621" s="1"/>
      <c r="AD621" s="1"/>
      <c r="AE621" s="1"/>
      <c r="AF621" s="1"/>
      <c r="AG621" s="1"/>
      <c r="AH621" s="1"/>
      <c r="AI621" s="1"/>
      <c r="AJ621" s="37"/>
    </row>
    <row r="622" spans="1:36" ht="14.25" customHeight="1">
      <c r="A622" s="1"/>
      <c r="B622" s="32"/>
      <c r="C622" s="32"/>
      <c r="D622" s="33"/>
      <c r="E622" s="1"/>
      <c r="F622" s="34"/>
      <c r="G622" s="32"/>
      <c r="H622" s="1"/>
      <c r="I622" s="35"/>
      <c r="J622" s="1"/>
      <c r="K622" s="1"/>
      <c r="L622" s="32"/>
      <c r="M622" s="32"/>
      <c r="N622" s="32"/>
      <c r="O622" s="32"/>
      <c r="P622" s="32"/>
      <c r="Q622" s="32"/>
      <c r="R622" s="32"/>
      <c r="S622" s="32"/>
      <c r="T622" s="32"/>
      <c r="U622" s="32"/>
      <c r="V622" s="32"/>
      <c r="W622" s="32"/>
      <c r="X622" s="32"/>
      <c r="Y622" s="32"/>
      <c r="Z622" s="32"/>
      <c r="AA622" s="32"/>
      <c r="AB622" s="1"/>
      <c r="AC622" s="1"/>
      <c r="AD622" s="1"/>
      <c r="AE622" s="1"/>
      <c r="AF622" s="1"/>
      <c r="AG622" s="1"/>
      <c r="AH622" s="1"/>
      <c r="AI622" s="1"/>
      <c r="AJ622" s="37"/>
    </row>
    <row r="623" spans="1:36" ht="14.25" customHeight="1">
      <c r="A623" s="1"/>
      <c r="B623" s="32"/>
      <c r="C623" s="32"/>
      <c r="D623" s="33"/>
      <c r="E623" s="1"/>
      <c r="F623" s="34"/>
      <c r="G623" s="32"/>
      <c r="H623" s="1"/>
      <c r="I623" s="35"/>
      <c r="J623" s="1"/>
      <c r="K623" s="1"/>
      <c r="L623" s="32"/>
      <c r="M623" s="32"/>
      <c r="N623" s="32"/>
      <c r="O623" s="32"/>
      <c r="P623" s="32"/>
      <c r="Q623" s="32"/>
      <c r="R623" s="32"/>
      <c r="S623" s="32"/>
      <c r="T623" s="32"/>
      <c r="U623" s="32"/>
      <c r="V623" s="32"/>
      <c r="W623" s="32"/>
      <c r="X623" s="32"/>
      <c r="Y623" s="32"/>
      <c r="Z623" s="32"/>
      <c r="AA623" s="32"/>
      <c r="AB623" s="1"/>
      <c r="AC623" s="1"/>
      <c r="AD623" s="1"/>
      <c r="AE623" s="1"/>
      <c r="AF623" s="1"/>
      <c r="AG623" s="1"/>
      <c r="AH623" s="1"/>
      <c r="AI623" s="1"/>
      <c r="AJ623" s="37"/>
    </row>
    <row r="624" spans="1:36" ht="14.25" customHeight="1">
      <c r="A624" s="1"/>
      <c r="B624" s="32"/>
      <c r="C624" s="32"/>
      <c r="D624" s="33"/>
      <c r="E624" s="1"/>
      <c r="F624" s="34"/>
      <c r="G624" s="32"/>
      <c r="H624" s="1"/>
      <c r="I624" s="35"/>
      <c r="J624" s="1"/>
      <c r="K624" s="1"/>
      <c r="L624" s="32"/>
      <c r="M624" s="32"/>
      <c r="N624" s="32"/>
      <c r="O624" s="32"/>
      <c r="P624" s="32"/>
      <c r="Q624" s="32"/>
      <c r="R624" s="32"/>
      <c r="S624" s="32"/>
      <c r="T624" s="32"/>
      <c r="U624" s="32"/>
      <c r="V624" s="32"/>
      <c r="W624" s="32"/>
      <c r="X624" s="32"/>
      <c r="Y624" s="32"/>
      <c r="Z624" s="32"/>
      <c r="AA624" s="32"/>
      <c r="AB624" s="1"/>
      <c r="AC624" s="1"/>
      <c r="AD624" s="1"/>
      <c r="AE624" s="1"/>
      <c r="AF624" s="1"/>
      <c r="AG624" s="1"/>
      <c r="AH624" s="1"/>
      <c r="AI624" s="1"/>
      <c r="AJ624" s="37"/>
    </row>
    <row r="625" spans="1:36" ht="14.25" customHeight="1">
      <c r="A625" s="1"/>
      <c r="B625" s="32"/>
      <c r="C625" s="32"/>
      <c r="D625" s="33"/>
      <c r="E625" s="1"/>
      <c r="F625" s="34"/>
      <c r="G625" s="32"/>
      <c r="H625" s="1"/>
      <c r="I625" s="35"/>
      <c r="J625" s="1"/>
      <c r="K625" s="1"/>
      <c r="L625" s="32"/>
      <c r="M625" s="32"/>
      <c r="N625" s="32"/>
      <c r="O625" s="32"/>
      <c r="P625" s="32"/>
      <c r="Q625" s="32"/>
      <c r="R625" s="32"/>
      <c r="S625" s="32"/>
      <c r="T625" s="32"/>
      <c r="U625" s="32"/>
      <c r="V625" s="32"/>
      <c r="W625" s="32"/>
      <c r="X625" s="32"/>
      <c r="Y625" s="32"/>
      <c r="Z625" s="32"/>
      <c r="AA625" s="32"/>
      <c r="AB625" s="1"/>
      <c r="AC625" s="1"/>
      <c r="AD625" s="1"/>
      <c r="AE625" s="1"/>
      <c r="AF625" s="1"/>
      <c r="AG625" s="1"/>
      <c r="AH625" s="1"/>
      <c r="AI625" s="1"/>
      <c r="AJ625" s="37"/>
    </row>
    <row r="626" spans="1:36" ht="14.25" customHeight="1">
      <c r="A626" s="1"/>
      <c r="B626" s="32"/>
      <c r="C626" s="32"/>
      <c r="D626" s="33"/>
      <c r="E626" s="1"/>
      <c r="F626" s="34"/>
      <c r="G626" s="32"/>
      <c r="H626" s="1"/>
      <c r="I626" s="35"/>
      <c r="J626" s="1"/>
      <c r="K626" s="1"/>
      <c r="L626" s="32"/>
      <c r="M626" s="32"/>
      <c r="N626" s="32"/>
      <c r="O626" s="32"/>
      <c r="P626" s="32"/>
      <c r="Q626" s="32"/>
      <c r="R626" s="32"/>
      <c r="S626" s="32"/>
      <c r="T626" s="32"/>
      <c r="U626" s="32"/>
      <c r="V626" s="32"/>
      <c r="W626" s="32"/>
      <c r="X626" s="32"/>
      <c r="Y626" s="32"/>
      <c r="Z626" s="32"/>
      <c r="AA626" s="32"/>
      <c r="AB626" s="1"/>
      <c r="AC626" s="1"/>
      <c r="AD626" s="1"/>
      <c r="AE626" s="1"/>
      <c r="AF626" s="1"/>
      <c r="AG626" s="1"/>
      <c r="AH626" s="1"/>
      <c r="AI626" s="1"/>
      <c r="AJ626" s="37"/>
    </row>
    <row r="627" spans="1:36" ht="14.25" customHeight="1">
      <c r="A627" s="1"/>
      <c r="B627" s="32"/>
      <c r="C627" s="32"/>
      <c r="D627" s="33"/>
      <c r="E627" s="1"/>
      <c r="F627" s="34"/>
      <c r="G627" s="32"/>
      <c r="H627" s="1"/>
      <c r="I627" s="35"/>
      <c r="J627" s="1"/>
      <c r="K627" s="1"/>
      <c r="L627" s="32"/>
      <c r="M627" s="32"/>
      <c r="N627" s="32"/>
      <c r="O627" s="32"/>
      <c r="P627" s="32"/>
      <c r="Q627" s="32"/>
      <c r="R627" s="32"/>
      <c r="S627" s="32"/>
      <c r="T627" s="32"/>
      <c r="U627" s="32"/>
      <c r="V627" s="32"/>
      <c r="W627" s="32"/>
      <c r="X627" s="32"/>
      <c r="Y627" s="32"/>
      <c r="Z627" s="32"/>
      <c r="AA627" s="32"/>
      <c r="AB627" s="1"/>
      <c r="AC627" s="1"/>
      <c r="AD627" s="1"/>
      <c r="AE627" s="1"/>
      <c r="AF627" s="1"/>
      <c r="AG627" s="1"/>
      <c r="AH627" s="1"/>
      <c r="AI627" s="1"/>
      <c r="AJ627" s="37"/>
    </row>
    <row r="628" spans="1:36" ht="14.25" customHeight="1">
      <c r="A628" s="1"/>
      <c r="B628" s="32"/>
      <c r="C628" s="32"/>
      <c r="D628" s="33"/>
      <c r="E628" s="1"/>
      <c r="F628" s="34"/>
      <c r="G628" s="32"/>
      <c r="H628" s="1"/>
      <c r="I628" s="35"/>
      <c r="J628" s="1"/>
      <c r="K628" s="1"/>
      <c r="L628" s="32"/>
      <c r="M628" s="32"/>
      <c r="N628" s="32"/>
      <c r="O628" s="32"/>
      <c r="P628" s="32"/>
      <c r="Q628" s="32"/>
      <c r="R628" s="32"/>
      <c r="S628" s="32"/>
      <c r="T628" s="32"/>
      <c r="U628" s="32"/>
      <c r="V628" s="32"/>
      <c r="W628" s="32"/>
      <c r="X628" s="32"/>
      <c r="Y628" s="32"/>
      <c r="Z628" s="32"/>
      <c r="AA628" s="32"/>
      <c r="AB628" s="1"/>
      <c r="AC628" s="1"/>
      <c r="AD628" s="1"/>
      <c r="AE628" s="1"/>
      <c r="AF628" s="1"/>
      <c r="AG628" s="1"/>
      <c r="AH628" s="1"/>
      <c r="AI628" s="1"/>
      <c r="AJ628" s="37"/>
    </row>
    <row r="629" spans="1:36" ht="14.25" customHeight="1">
      <c r="A629" s="1"/>
      <c r="B629" s="32"/>
      <c r="C629" s="32"/>
      <c r="D629" s="33"/>
      <c r="E629" s="1"/>
      <c r="F629" s="34"/>
      <c r="G629" s="32"/>
      <c r="H629" s="1"/>
      <c r="I629" s="35"/>
      <c r="J629" s="1"/>
      <c r="K629" s="1"/>
      <c r="L629" s="32"/>
      <c r="M629" s="32"/>
      <c r="N629" s="32"/>
      <c r="O629" s="32"/>
      <c r="P629" s="32"/>
      <c r="Q629" s="32"/>
      <c r="R629" s="32"/>
      <c r="S629" s="32"/>
      <c r="T629" s="32"/>
      <c r="U629" s="32"/>
      <c r="V629" s="32"/>
      <c r="W629" s="32"/>
      <c r="X629" s="32"/>
      <c r="Y629" s="32"/>
      <c r="Z629" s="32"/>
      <c r="AA629" s="32"/>
      <c r="AB629" s="1"/>
      <c r="AC629" s="1"/>
      <c r="AD629" s="1"/>
      <c r="AE629" s="1"/>
      <c r="AF629" s="1"/>
      <c r="AG629" s="1"/>
      <c r="AH629" s="1"/>
      <c r="AI629" s="1"/>
      <c r="AJ629" s="37"/>
    </row>
    <row r="630" spans="1:36" ht="14.25" customHeight="1">
      <c r="A630" s="1"/>
      <c r="B630" s="32"/>
      <c r="C630" s="32"/>
      <c r="D630" s="33"/>
      <c r="E630" s="1"/>
      <c r="F630" s="34"/>
      <c r="G630" s="32"/>
      <c r="H630" s="1"/>
      <c r="I630" s="35"/>
      <c r="J630" s="1"/>
      <c r="K630" s="1"/>
      <c r="L630" s="32"/>
      <c r="M630" s="32"/>
      <c r="N630" s="32"/>
      <c r="O630" s="32"/>
      <c r="P630" s="32"/>
      <c r="Q630" s="32"/>
      <c r="R630" s="32"/>
      <c r="S630" s="32"/>
      <c r="T630" s="32"/>
      <c r="U630" s="32"/>
      <c r="V630" s="32"/>
      <c r="W630" s="32"/>
      <c r="X630" s="32"/>
      <c r="Y630" s="32"/>
      <c r="Z630" s="32"/>
      <c r="AA630" s="32"/>
      <c r="AB630" s="1"/>
      <c r="AC630" s="1"/>
      <c r="AD630" s="1"/>
      <c r="AE630" s="1"/>
      <c r="AF630" s="1"/>
      <c r="AG630" s="1"/>
      <c r="AH630" s="1"/>
      <c r="AI630" s="1"/>
      <c r="AJ630" s="37"/>
    </row>
    <row r="631" spans="1:36" ht="14.25" customHeight="1">
      <c r="A631" s="1"/>
      <c r="B631" s="32"/>
      <c r="C631" s="32"/>
      <c r="D631" s="33"/>
      <c r="E631" s="1"/>
      <c r="F631" s="34"/>
      <c r="G631" s="32"/>
      <c r="H631" s="1"/>
      <c r="I631" s="35"/>
      <c r="J631" s="1"/>
      <c r="K631" s="1"/>
      <c r="L631" s="32"/>
      <c r="M631" s="32"/>
      <c r="N631" s="32"/>
      <c r="O631" s="32"/>
      <c r="P631" s="32"/>
      <c r="Q631" s="32"/>
      <c r="R631" s="32"/>
      <c r="S631" s="32"/>
      <c r="T631" s="32"/>
      <c r="U631" s="32"/>
      <c r="V631" s="32"/>
      <c r="W631" s="32"/>
      <c r="X631" s="32"/>
      <c r="Y631" s="32"/>
      <c r="Z631" s="32"/>
      <c r="AA631" s="32"/>
      <c r="AB631" s="1"/>
      <c r="AC631" s="1"/>
      <c r="AD631" s="1"/>
      <c r="AE631" s="1"/>
      <c r="AF631" s="1"/>
      <c r="AG631" s="1"/>
      <c r="AH631" s="1"/>
      <c r="AI631" s="1"/>
      <c r="AJ631" s="37"/>
    </row>
    <row r="632" spans="1:36" ht="14.25" customHeight="1">
      <c r="A632" s="1"/>
      <c r="B632" s="32"/>
      <c r="C632" s="32"/>
      <c r="D632" s="33"/>
      <c r="E632" s="1"/>
      <c r="F632" s="34"/>
      <c r="G632" s="32"/>
      <c r="H632" s="1"/>
      <c r="I632" s="35"/>
      <c r="J632" s="1"/>
      <c r="K632" s="1"/>
      <c r="L632" s="32"/>
      <c r="M632" s="32"/>
      <c r="N632" s="32"/>
      <c r="O632" s="32"/>
      <c r="P632" s="32"/>
      <c r="Q632" s="32"/>
      <c r="R632" s="32"/>
      <c r="S632" s="32"/>
      <c r="T632" s="32"/>
      <c r="U632" s="32"/>
      <c r="V632" s="32"/>
      <c r="W632" s="32"/>
      <c r="X632" s="32"/>
      <c r="Y632" s="32"/>
      <c r="Z632" s="32"/>
      <c r="AA632" s="32"/>
      <c r="AB632" s="1"/>
      <c r="AC632" s="1"/>
      <c r="AD632" s="1"/>
      <c r="AE632" s="1"/>
      <c r="AF632" s="1"/>
      <c r="AG632" s="1"/>
      <c r="AH632" s="1"/>
      <c r="AI632" s="1"/>
      <c r="AJ632" s="37"/>
    </row>
    <row r="633" spans="1:36" ht="14.25" customHeight="1">
      <c r="A633" s="1"/>
      <c r="B633" s="32"/>
      <c r="C633" s="32"/>
      <c r="D633" s="33"/>
      <c r="E633" s="1"/>
      <c r="F633" s="34"/>
      <c r="G633" s="32"/>
      <c r="H633" s="1"/>
      <c r="I633" s="35"/>
      <c r="J633" s="1"/>
      <c r="K633" s="1"/>
      <c r="L633" s="32"/>
      <c r="M633" s="32"/>
      <c r="N633" s="32"/>
      <c r="O633" s="32"/>
      <c r="P633" s="32"/>
      <c r="Q633" s="32"/>
      <c r="R633" s="32"/>
      <c r="S633" s="32"/>
      <c r="T633" s="32"/>
      <c r="U633" s="32"/>
      <c r="V633" s="32"/>
      <c r="W633" s="32"/>
      <c r="X633" s="32"/>
      <c r="Y633" s="32"/>
      <c r="Z633" s="32"/>
      <c r="AA633" s="32"/>
      <c r="AB633" s="1"/>
      <c r="AC633" s="1"/>
      <c r="AD633" s="1"/>
      <c r="AE633" s="1"/>
      <c r="AF633" s="1"/>
      <c r="AG633" s="1"/>
      <c r="AH633" s="1"/>
      <c r="AI633" s="1"/>
      <c r="AJ633" s="37"/>
    </row>
    <row r="634" spans="1:36" ht="14.25" customHeight="1">
      <c r="A634" s="1"/>
      <c r="B634" s="32"/>
      <c r="C634" s="32"/>
      <c r="D634" s="33"/>
      <c r="E634" s="1"/>
      <c r="F634" s="34"/>
      <c r="G634" s="32"/>
      <c r="H634" s="1"/>
      <c r="I634" s="35"/>
      <c r="J634" s="1"/>
      <c r="K634" s="1"/>
      <c r="L634" s="32"/>
      <c r="M634" s="32"/>
      <c r="N634" s="32"/>
      <c r="O634" s="32"/>
      <c r="P634" s="32"/>
      <c r="Q634" s="32"/>
      <c r="R634" s="32"/>
      <c r="S634" s="32"/>
      <c r="T634" s="32"/>
      <c r="U634" s="32"/>
      <c r="V634" s="32"/>
      <c r="W634" s="32"/>
      <c r="X634" s="32"/>
      <c r="Y634" s="32"/>
      <c r="Z634" s="32"/>
      <c r="AA634" s="32"/>
      <c r="AB634" s="1"/>
      <c r="AC634" s="1"/>
      <c r="AD634" s="1"/>
      <c r="AE634" s="1"/>
      <c r="AF634" s="1"/>
      <c r="AG634" s="1"/>
      <c r="AH634" s="1"/>
      <c r="AI634" s="1"/>
      <c r="AJ634" s="37"/>
    </row>
    <row r="635" spans="1:36" ht="14.25" customHeight="1">
      <c r="A635" s="1"/>
      <c r="B635" s="32"/>
      <c r="C635" s="32"/>
      <c r="D635" s="33"/>
      <c r="E635" s="1"/>
      <c r="F635" s="34"/>
      <c r="G635" s="32"/>
      <c r="H635" s="1"/>
      <c r="I635" s="35"/>
      <c r="J635" s="1"/>
      <c r="K635" s="1"/>
      <c r="L635" s="32"/>
      <c r="M635" s="32"/>
      <c r="N635" s="32"/>
      <c r="O635" s="32"/>
      <c r="P635" s="32"/>
      <c r="Q635" s="32"/>
      <c r="R635" s="32"/>
      <c r="S635" s="32"/>
      <c r="T635" s="32"/>
      <c r="U635" s="32"/>
      <c r="V635" s="32"/>
      <c r="W635" s="32"/>
      <c r="X635" s="32"/>
      <c r="Y635" s="32"/>
      <c r="Z635" s="32"/>
      <c r="AA635" s="32"/>
      <c r="AB635" s="1"/>
      <c r="AC635" s="1"/>
      <c r="AD635" s="1"/>
      <c r="AE635" s="1"/>
      <c r="AF635" s="1"/>
      <c r="AG635" s="1"/>
      <c r="AH635" s="1"/>
      <c r="AI635" s="1"/>
      <c r="AJ635" s="37"/>
    </row>
    <row r="636" spans="1:36" ht="14.25" customHeight="1">
      <c r="A636" s="1"/>
      <c r="B636" s="32"/>
      <c r="C636" s="32"/>
      <c r="D636" s="33"/>
      <c r="E636" s="1"/>
      <c r="F636" s="34"/>
      <c r="G636" s="32"/>
      <c r="H636" s="1"/>
      <c r="I636" s="35"/>
      <c r="J636" s="1"/>
      <c r="K636" s="1"/>
      <c r="L636" s="32"/>
      <c r="M636" s="32"/>
      <c r="N636" s="32"/>
      <c r="O636" s="32"/>
      <c r="P636" s="32"/>
      <c r="Q636" s="32"/>
      <c r="R636" s="32"/>
      <c r="S636" s="32"/>
      <c r="T636" s="32"/>
      <c r="U636" s="32"/>
      <c r="V636" s="32"/>
      <c r="W636" s="32"/>
      <c r="X636" s="32"/>
      <c r="Y636" s="32"/>
      <c r="Z636" s="32"/>
      <c r="AA636" s="32"/>
      <c r="AB636" s="1"/>
      <c r="AC636" s="1"/>
      <c r="AD636" s="1"/>
      <c r="AE636" s="1"/>
      <c r="AF636" s="1"/>
      <c r="AG636" s="1"/>
      <c r="AH636" s="1"/>
      <c r="AI636" s="1"/>
      <c r="AJ636" s="37"/>
    </row>
    <row r="637" spans="1:36" ht="14.25" customHeight="1">
      <c r="A637" s="1"/>
      <c r="B637" s="32"/>
      <c r="C637" s="32"/>
      <c r="D637" s="33"/>
      <c r="E637" s="1"/>
      <c r="F637" s="34"/>
      <c r="G637" s="32"/>
      <c r="H637" s="1"/>
      <c r="I637" s="35"/>
      <c r="J637" s="1"/>
      <c r="K637" s="1"/>
      <c r="L637" s="32"/>
      <c r="M637" s="32"/>
      <c r="N637" s="32"/>
      <c r="O637" s="32"/>
      <c r="P637" s="32"/>
      <c r="Q637" s="32"/>
      <c r="R637" s="32"/>
      <c r="S637" s="32"/>
      <c r="T637" s="32"/>
      <c r="U637" s="32"/>
      <c r="V637" s="32"/>
      <c r="W637" s="32"/>
      <c r="X637" s="32"/>
      <c r="Y637" s="32"/>
      <c r="Z637" s="32"/>
      <c r="AA637" s="32"/>
      <c r="AB637" s="1"/>
      <c r="AC637" s="1"/>
      <c r="AD637" s="1"/>
      <c r="AE637" s="1"/>
      <c r="AF637" s="1"/>
      <c r="AG637" s="1"/>
      <c r="AH637" s="1"/>
      <c r="AI637" s="1"/>
      <c r="AJ637" s="37"/>
    </row>
    <row r="638" spans="1:36" ht="14.25" customHeight="1">
      <c r="A638" s="1"/>
      <c r="B638" s="32"/>
      <c r="C638" s="32"/>
      <c r="D638" s="33"/>
      <c r="E638" s="1"/>
      <c r="F638" s="34"/>
      <c r="G638" s="32"/>
      <c r="H638" s="1"/>
      <c r="I638" s="35"/>
      <c r="J638" s="1"/>
      <c r="K638" s="1"/>
      <c r="L638" s="32"/>
      <c r="M638" s="32"/>
      <c r="N638" s="32"/>
      <c r="O638" s="32"/>
      <c r="P638" s="32"/>
      <c r="Q638" s="32"/>
      <c r="R638" s="32"/>
      <c r="S638" s="32"/>
      <c r="T638" s="32"/>
      <c r="U638" s="32"/>
      <c r="V638" s="32"/>
      <c r="W638" s="32"/>
      <c r="X638" s="32"/>
      <c r="Y638" s="32"/>
      <c r="Z638" s="32"/>
      <c r="AA638" s="32"/>
      <c r="AB638" s="1"/>
      <c r="AC638" s="1"/>
      <c r="AD638" s="1"/>
      <c r="AE638" s="1"/>
      <c r="AF638" s="1"/>
      <c r="AG638" s="1"/>
      <c r="AH638" s="1"/>
      <c r="AI638" s="1"/>
      <c r="AJ638" s="37"/>
    </row>
    <row r="639" spans="1:36" ht="14.25" customHeight="1">
      <c r="A639" s="1"/>
      <c r="B639" s="32"/>
      <c r="C639" s="32"/>
      <c r="D639" s="33"/>
      <c r="E639" s="1"/>
      <c r="F639" s="34"/>
      <c r="G639" s="32"/>
      <c r="H639" s="1"/>
      <c r="I639" s="35"/>
      <c r="J639" s="1"/>
      <c r="K639" s="1"/>
      <c r="L639" s="32"/>
      <c r="M639" s="32"/>
      <c r="N639" s="32"/>
      <c r="O639" s="32"/>
      <c r="P639" s="32"/>
      <c r="Q639" s="32"/>
      <c r="R639" s="32"/>
      <c r="S639" s="32"/>
      <c r="T639" s="32"/>
      <c r="U639" s="32"/>
      <c r="V639" s="32"/>
      <c r="W639" s="32"/>
      <c r="X639" s="32"/>
      <c r="Y639" s="32"/>
      <c r="Z639" s="32"/>
      <c r="AA639" s="32"/>
      <c r="AB639" s="1"/>
      <c r="AC639" s="1"/>
      <c r="AD639" s="1"/>
      <c r="AE639" s="1"/>
      <c r="AF639" s="1"/>
      <c r="AG639" s="1"/>
      <c r="AH639" s="1"/>
      <c r="AI639" s="1"/>
      <c r="AJ639" s="37"/>
    </row>
    <row r="640" spans="1:36" ht="14.25" customHeight="1">
      <c r="A640" s="1"/>
      <c r="B640" s="32"/>
      <c r="C640" s="32"/>
      <c r="D640" s="33"/>
      <c r="E640" s="1"/>
      <c r="F640" s="34"/>
      <c r="G640" s="32"/>
      <c r="H640" s="1"/>
      <c r="I640" s="35"/>
      <c r="J640" s="1"/>
      <c r="K640" s="1"/>
      <c r="L640" s="32"/>
      <c r="M640" s="32"/>
      <c r="N640" s="32"/>
      <c r="O640" s="32"/>
      <c r="P640" s="32"/>
      <c r="Q640" s="32"/>
      <c r="R640" s="32"/>
      <c r="S640" s="32"/>
      <c r="T640" s="32"/>
      <c r="U640" s="32"/>
      <c r="V640" s="32"/>
      <c r="W640" s="32"/>
      <c r="X640" s="32"/>
      <c r="Y640" s="32"/>
      <c r="Z640" s="32"/>
      <c r="AA640" s="32"/>
      <c r="AB640" s="1"/>
      <c r="AC640" s="1"/>
      <c r="AD640" s="1"/>
      <c r="AE640" s="1"/>
      <c r="AF640" s="1"/>
      <c r="AG640" s="1"/>
      <c r="AH640" s="1"/>
      <c r="AI640" s="1"/>
      <c r="AJ640" s="37"/>
    </row>
    <row r="641" spans="1:36" ht="14.25" customHeight="1">
      <c r="A641" s="1"/>
      <c r="B641" s="32"/>
      <c r="C641" s="32"/>
      <c r="D641" s="33"/>
      <c r="E641" s="1"/>
      <c r="F641" s="34"/>
      <c r="G641" s="32"/>
      <c r="H641" s="1"/>
      <c r="I641" s="35"/>
      <c r="J641" s="1"/>
      <c r="K641" s="1"/>
      <c r="L641" s="32"/>
      <c r="M641" s="32"/>
      <c r="N641" s="32"/>
      <c r="O641" s="32"/>
      <c r="P641" s="32"/>
      <c r="Q641" s="32"/>
      <c r="R641" s="32"/>
      <c r="S641" s="32"/>
      <c r="T641" s="32"/>
      <c r="U641" s="32"/>
      <c r="V641" s="32"/>
      <c r="W641" s="32"/>
      <c r="X641" s="32"/>
      <c r="Y641" s="32"/>
      <c r="Z641" s="32"/>
      <c r="AA641" s="32"/>
      <c r="AB641" s="1"/>
      <c r="AC641" s="1"/>
      <c r="AD641" s="1"/>
      <c r="AE641" s="1"/>
      <c r="AF641" s="1"/>
      <c r="AG641" s="1"/>
      <c r="AH641" s="1"/>
      <c r="AI641" s="1"/>
      <c r="AJ641" s="37"/>
    </row>
    <row r="642" spans="1:36" ht="14.25" customHeight="1">
      <c r="A642" s="1"/>
      <c r="B642" s="32"/>
      <c r="C642" s="32"/>
      <c r="D642" s="33"/>
      <c r="E642" s="1"/>
      <c r="F642" s="34"/>
      <c r="G642" s="32"/>
      <c r="H642" s="1"/>
      <c r="I642" s="35"/>
      <c r="J642" s="1"/>
      <c r="K642" s="1"/>
      <c r="L642" s="32"/>
      <c r="M642" s="32"/>
      <c r="N642" s="32"/>
      <c r="O642" s="32"/>
      <c r="P642" s="32"/>
      <c r="Q642" s="32"/>
      <c r="R642" s="32"/>
      <c r="S642" s="32"/>
      <c r="T642" s="32"/>
      <c r="U642" s="32"/>
      <c r="V642" s="32"/>
      <c r="W642" s="32"/>
      <c r="X642" s="32"/>
      <c r="Y642" s="32"/>
      <c r="Z642" s="32"/>
      <c r="AA642" s="32"/>
      <c r="AB642" s="1"/>
      <c r="AC642" s="1"/>
      <c r="AD642" s="1"/>
      <c r="AE642" s="1"/>
      <c r="AF642" s="1"/>
      <c r="AG642" s="1"/>
      <c r="AH642" s="1"/>
      <c r="AI642" s="1"/>
      <c r="AJ642" s="37"/>
    </row>
    <row r="643" spans="1:36" ht="14.25" customHeight="1">
      <c r="A643" s="1"/>
      <c r="B643" s="32"/>
      <c r="C643" s="32"/>
      <c r="D643" s="33"/>
      <c r="E643" s="1"/>
      <c r="F643" s="34"/>
      <c r="G643" s="32"/>
      <c r="H643" s="1"/>
      <c r="I643" s="35"/>
      <c r="J643" s="1"/>
      <c r="K643" s="1"/>
      <c r="L643" s="32"/>
      <c r="M643" s="32"/>
      <c r="N643" s="32"/>
      <c r="O643" s="32"/>
      <c r="P643" s="32"/>
      <c r="Q643" s="32"/>
      <c r="R643" s="32"/>
      <c r="S643" s="32"/>
      <c r="T643" s="32"/>
      <c r="U643" s="32"/>
      <c r="V643" s="32"/>
      <c r="W643" s="32"/>
      <c r="X643" s="32"/>
      <c r="Y643" s="32"/>
      <c r="Z643" s="32"/>
      <c r="AA643" s="32"/>
      <c r="AB643" s="1"/>
      <c r="AC643" s="1"/>
      <c r="AD643" s="1"/>
      <c r="AE643" s="1"/>
      <c r="AF643" s="1"/>
      <c r="AG643" s="1"/>
      <c r="AH643" s="1"/>
      <c r="AI643" s="1"/>
      <c r="AJ643" s="37"/>
    </row>
    <row r="644" spans="1:36" ht="14.25" customHeight="1">
      <c r="A644" s="1"/>
      <c r="B644" s="32"/>
      <c r="C644" s="32"/>
      <c r="D644" s="33"/>
      <c r="E644" s="1"/>
      <c r="F644" s="34"/>
      <c r="G644" s="32"/>
      <c r="H644" s="1"/>
      <c r="I644" s="35"/>
      <c r="J644" s="1"/>
      <c r="K644" s="1"/>
      <c r="L644" s="32"/>
      <c r="M644" s="32"/>
      <c r="N644" s="32"/>
      <c r="O644" s="32"/>
      <c r="P644" s="32"/>
      <c r="Q644" s="32"/>
      <c r="R644" s="32"/>
      <c r="S644" s="32"/>
      <c r="T644" s="32"/>
      <c r="U644" s="32"/>
      <c r="V644" s="32"/>
      <c r="W644" s="32"/>
      <c r="X644" s="32"/>
      <c r="Y644" s="32"/>
      <c r="Z644" s="32"/>
      <c r="AA644" s="32"/>
      <c r="AB644" s="1"/>
      <c r="AC644" s="1"/>
      <c r="AD644" s="1"/>
      <c r="AE644" s="1"/>
      <c r="AF644" s="1"/>
      <c r="AG644" s="1"/>
      <c r="AH644" s="1"/>
      <c r="AI644" s="1"/>
      <c r="AJ644" s="37"/>
    </row>
    <row r="645" spans="1:36" ht="14.25" customHeight="1">
      <c r="A645" s="1"/>
      <c r="B645" s="32"/>
      <c r="C645" s="32"/>
      <c r="D645" s="33"/>
      <c r="E645" s="1"/>
      <c r="F645" s="34"/>
      <c r="G645" s="32"/>
      <c r="H645" s="1"/>
      <c r="I645" s="35"/>
      <c r="J645" s="1"/>
      <c r="K645" s="1"/>
      <c r="L645" s="32"/>
      <c r="M645" s="32"/>
      <c r="N645" s="32"/>
      <c r="O645" s="32"/>
      <c r="P645" s="32"/>
      <c r="Q645" s="32"/>
      <c r="R645" s="32"/>
      <c r="S645" s="32"/>
      <c r="T645" s="32"/>
      <c r="U645" s="32"/>
      <c r="V645" s="32"/>
      <c r="W645" s="32"/>
      <c r="X645" s="32"/>
      <c r="Y645" s="32"/>
      <c r="Z645" s="32"/>
      <c r="AA645" s="32"/>
      <c r="AB645" s="1"/>
      <c r="AC645" s="1"/>
      <c r="AD645" s="1"/>
      <c r="AE645" s="1"/>
      <c r="AF645" s="1"/>
      <c r="AG645" s="1"/>
      <c r="AH645" s="1"/>
      <c r="AI645" s="1"/>
      <c r="AJ645" s="37"/>
    </row>
    <row r="646" spans="1:36" ht="14.25" customHeight="1">
      <c r="A646" s="1"/>
      <c r="B646" s="32"/>
      <c r="C646" s="32"/>
      <c r="D646" s="33"/>
      <c r="E646" s="1"/>
      <c r="F646" s="34"/>
      <c r="G646" s="32"/>
      <c r="H646" s="1"/>
      <c r="I646" s="35"/>
      <c r="J646" s="1"/>
      <c r="K646" s="1"/>
      <c r="L646" s="32"/>
      <c r="M646" s="32"/>
      <c r="N646" s="32"/>
      <c r="O646" s="32"/>
      <c r="P646" s="32"/>
      <c r="Q646" s="32"/>
      <c r="R646" s="32"/>
      <c r="S646" s="32"/>
      <c r="T646" s="32"/>
      <c r="U646" s="32"/>
      <c r="V646" s="32"/>
      <c r="W646" s="32"/>
      <c r="X646" s="32"/>
      <c r="Y646" s="32"/>
      <c r="Z646" s="32"/>
      <c r="AA646" s="32"/>
      <c r="AB646" s="1"/>
      <c r="AC646" s="1"/>
      <c r="AD646" s="1"/>
      <c r="AE646" s="1"/>
      <c r="AF646" s="1"/>
      <c r="AG646" s="1"/>
      <c r="AH646" s="1"/>
      <c r="AI646" s="1"/>
      <c r="AJ646" s="37"/>
    </row>
    <row r="647" spans="1:36" ht="14.25" customHeight="1">
      <c r="A647" s="1"/>
      <c r="B647" s="32"/>
      <c r="C647" s="32"/>
      <c r="D647" s="33"/>
      <c r="E647" s="1"/>
      <c r="F647" s="34"/>
      <c r="G647" s="32"/>
      <c r="H647" s="1"/>
      <c r="I647" s="35"/>
      <c r="J647" s="1"/>
      <c r="K647" s="1"/>
      <c r="L647" s="32"/>
      <c r="M647" s="32"/>
      <c r="N647" s="32"/>
      <c r="O647" s="32"/>
      <c r="P647" s="32"/>
      <c r="Q647" s="32"/>
      <c r="R647" s="32"/>
      <c r="S647" s="32"/>
      <c r="T647" s="32"/>
      <c r="U647" s="32"/>
      <c r="V647" s="32"/>
      <c r="W647" s="32"/>
      <c r="X647" s="32"/>
      <c r="Y647" s="32"/>
      <c r="Z647" s="32"/>
      <c r="AA647" s="32"/>
      <c r="AB647" s="1"/>
      <c r="AC647" s="1"/>
      <c r="AD647" s="1"/>
      <c r="AE647" s="1"/>
      <c r="AF647" s="1"/>
      <c r="AG647" s="1"/>
      <c r="AH647" s="1"/>
      <c r="AI647" s="1"/>
      <c r="AJ647" s="37"/>
    </row>
    <row r="648" spans="1:36" ht="14.25" customHeight="1">
      <c r="A648" s="1"/>
      <c r="B648" s="32"/>
      <c r="C648" s="32"/>
      <c r="D648" s="33"/>
      <c r="E648" s="1"/>
      <c r="F648" s="34"/>
      <c r="G648" s="32"/>
      <c r="H648" s="1"/>
      <c r="I648" s="35"/>
      <c r="J648" s="1"/>
      <c r="K648" s="1"/>
      <c r="L648" s="32"/>
      <c r="M648" s="32"/>
      <c r="N648" s="32"/>
      <c r="O648" s="32"/>
      <c r="P648" s="32"/>
      <c r="Q648" s="32"/>
      <c r="R648" s="32"/>
      <c r="S648" s="32"/>
      <c r="T648" s="32"/>
      <c r="U648" s="32"/>
      <c r="V648" s="32"/>
      <c r="W648" s="32"/>
      <c r="X648" s="32"/>
      <c r="Y648" s="32"/>
      <c r="Z648" s="32"/>
      <c r="AA648" s="32"/>
      <c r="AB648" s="1"/>
      <c r="AC648" s="1"/>
      <c r="AD648" s="1"/>
      <c r="AE648" s="1"/>
      <c r="AF648" s="1"/>
      <c r="AG648" s="1"/>
      <c r="AH648" s="1"/>
      <c r="AI648" s="1"/>
      <c r="AJ648" s="37"/>
    </row>
    <row r="649" spans="1:36" ht="14.25" customHeight="1">
      <c r="A649" s="1"/>
      <c r="B649" s="32"/>
      <c r="C649" s="32"/>
      <c r="D649" s="33"/>
      <c r="E649" s="1"/>
      <c r="F649" s="34"/>
      <c r="G649" s="32"/>
      <c r="H649" s="1"/>
      <c r="I649" s="35"/>
      <c r="J649" s="1"/>
      <c r="K649" s="1"/>
      <c r="L649" s="32"/>
      <c r="M649" s="32"/>
      <c r="N649" s="32"/>
      <c r="O649" s="32"/>
      <c r="P649" s="32"/>
      <c r="Q649" s="32"/>
      <c r="R649" s="32"/>
      <c r="S649" s="32"/>
      <c r="T649" s="32"/>
      <c r="U649" s="32"/>
      <c r="V649" s="32"/>
      <c r="W649" s="32"/>
      <c r="X649" s="32"/>
      <c r="Y649" s="32"/>
      <c r="Z649" s="32"/>
      <c r="AA649" s="32"/>
      <c r="AB649" s="1"/>
      <c r="AC649" s="1"/>
      <c r="AD649" s="1"/>
      <c r="AE649" s="1"/>
      <c r="AF649" s="1"/>
      <c r="AG649" s="1"/>
      <c r="AH649" s="1"/>
      <c r="AI649" s="1"/>
      <c r="AJ649" s="37"/>
    </row>
    <row r="650" spans="1:36" ht="14.25" customHeight="1">
      <c r="A650" s="1"/>
      <c r="B650" s="32"/>
      <c r="C650" s="32"/>
      <c r="D650" s="33"/>
      <c r="E650" s="1"/>
      <c r="F650" s="34"/>
      <c r="G650" s="32"/>
      <c r="H650" s="1"/>
      <c r="I650" s="35"/>
      <c r="J650" s="1"/>
      <c r="K650" s="1"/>
      <c r="L650" s="32"/>
      <c r="M650" s="32"/>
      <c r="N650" s="32"/>
      <c r="O650" s="32"/>
      <c r="P650" s="32"/>
      <c r="Q650" s="32"/>
      <c r="R650" s="32"/>
      <c r="S650" s="32"/>
      <c r="T650" s="32"/>
      <c r="U650" s="32"/>
      <c r="V650" s="32"/>
      <c r="W650" s="32"/>
      <c r="X650" s="32"/>
      <c r="Y650" s="32"/>
      <c r="Z650" s="32"/>
      <c r="AA650" s="32"/>
      <c r="AB650" s="1"/>
      <c r="AC650" s="1"/>
      <c r="AD650" s="1"/>
      <c r="AE650" s="1"/>
      <c r="AF650" s="1"/>
      <c r="AG650" s="1"/>
      <c r="AH650" s="1"/>
      <c r="AI650" s="1"/>
      <c r="AJ650" s="37"/>
    </row>
    <row r="651" spans="1:36" ht="14.25" customHeight="1">
      <c r="A651" s="1"/>
      <c r="B651" s="32"/>
      <c r="C651" s="32"/>
      <c r="D651" s="33"/>
      <c r="E651" s="1"/>
      <c r="F651" s="34"/>
      <c r="G651" s="32"/>
      <c r="H651" s="1"/>
      <c r="I651" s="35"/>
      <c r="J651" s="1"/>
      <c r="K651" s="1"/>
      <c r="L651" s="32"/>
      <c r="M651" s="32"/>
      <c r="N651" s="32"/>
      <c r="O651" s="32"/>
      <c r="P651" s="32"/>
      <c r="Q651" s="32"/>
      <c r="R651" s="32"/>
      <c r="S651" s="32"/>
      <c r="T651" s="32"/>
      <c r="U651" s="32"/>
      <c r="V651" s="32"/>
      <c r="W651" s="32"/>
      <c r="X651" s="32"/>
      <c r="Y651" s="32"/>
      <c r="Z651" s="32"/>
      <c r="AA651" s="32"/>
      <c r="AB651" s="1"/>
      <c r="AC651" s="1"/>
      <c r="AD651" s="1"/>
      <c r="AE651" s="1"/>
      <c r="AF651" s="1"/>
      <c r="AG651" s="1"/>
      <c r="AH651" s="1"/>
      <c r="AI651" s="1"/>
      <c r="AJ651" s="37"/>
    </row>
    <row r="652" spans="1:36" ht="14.25" customHeight="1">
      <c r="A652" s="1"/>
      <c r="B652" s="32"/>
      <c r="C652" s="32"/>
      <c r="D652" s="33"/>
      <c r="E652" s="1"/>
      <c r="F652" s="34"/>
      <c r="G652" s="32"/>
      <c r="H652" s="1"/>
      <c r="I652" s="35"/>
      <c r="J652" s="1"/>
      <c r="K652" s="1"/>
      <c r="L652" s="32"/>
      <c r="M652" s="32"/>
      <c r="N652" s="32"/>
      <c r="O652" s="32"/>
      <c r="P652" s="32"/>
      <c r="Q652" s="32"/>
      <c r="R652" s="32"/>
      <c r="S652" s="32"/>
      <c r="T652" s="32"/>
      <c r="U652" s="32"/>
      <c r="V652" s="32"/>
      <c r="W652" s="32"/>
      <c r="X652" s="32"/>
      <c r="Y652" s="32"/>
      <c r="Z652" s="32"/>
      <c r="AA652" s="32"/>
      <c r="AB652" s="1"/>
      <c r="AC652" s="1"/>
      <c r="AD652" s="1"/>
      <c r="AE652" s="1"/>
      <c r="AF652" s="1"/>
      <c r="AG652" s="1"/>
      <c r="AH652" s="1"/>
      <c r="AI652" s="1"/>
      <c r="AJ652" s="37"/>
    </row>
    <row r="653" spans="1:36" ht="14.25" customHeight="1">
      <c r="A653" s="1"/>
      <c r="B653" s="32"/>
      <c r="C653" s="32"/>
      <c r="D653" s="33"/>
      <c r="E653" s="1"/>
      <c r="F653" s="34"/>
      <c r="G653" s="32"/>
      <c r="H653" s="1"/>
      <c r="I653" s="35"/>
      <c r="J653" s="1"/>
      <c r="K653" s="1"/>
      <c r="L653" s="32"/>
      <c r="M653" s="32"/>
      <c r="N653" s="32"/>
      <c r="O653" s="32"/>
      <c r="P653" s="32"/>
      <c r="Q653" s="32"/>
      <c r="R653" s="32"/>
      <c r="S653" s="32"/>
      <c r="T653" s="32"/>
      <c r="U653" s="32"/>
      <c r="V653" s="32"/>
      <c r="W653" s="32"/>
      <c r="X653" s="32"/>
      <c r="Y653" s="32"/>
      <c r="Z653" s="32"/>
      <c r="AA653" s="32"/>
      <c r="AB653" s="1"/>
      <c r="AC653" s="1"/>
      <c r="AD653" s="1"/>
      <c r="AE653" s="1"/>
      <c r="AF653" s="1"/>
      <c r="AG653" s="1"/>
      <c r="AH653" s="1"/>
      <c r="AI653" s="1"/>
      <c r="AJ653" s="37"/>
    </row>
    <row r="654" spans="1:36" ht="14.25" customHeight="1">
      <c r="A654" s="1"/>
      <c r="B654" s="32"/>
      <c r="C654" s="32"/>
      <c r="D654" s="33"/>
      <c r="E654" s="1"/>
      <c r="F654" s="34"/>
      <c r="G654" s="32"/>
      <c r="H654" s="1"/>
      <c r="I654" s="35"/>
      <c r="J654" s="1"/>
      <c r="K654" s="1"/>
      <c r="L654" s="32"/>
      <c r="M654" s="32"/>
      <c r="N654" s="32"/>
      <c r="O654" s="32"/>
      <c r="P654" s="32"/>
      <c r="Q654" s="32"/>
      <c r="R654" s="32"/>
      <c r="S654" s="32"/>
      <c r="T654" s="32"/>
      <c r="U654" s="32"/>
      <c r="V654" s="32"/>
      <c r="W654" s="32"/>
      <c r="X654" s="32"/>
      <c r="Y654" s="32"/>
      <c r="Z654" s="32"/>
      <c r="AA654" s="32"/>
      <c r="AB654" s="1"/>
      <c r="AC654" s="1"/>
      <c r="AD654" s="1"/>
      <c r="AE654" s="1"/>
      <c r="AF654" s="1"/>
      <c r="AG654" s="1"/>
      <c r="AH654" s="1"/>
      <c r="AI654" s="1"/>
      <c r="AJ654" s="37"/>
    </row>
    <row r="655" spans="1:36" ht="14.25" customHeight="1">
      <c r="A655" s="1"/>
      <c r="B655" s="32"/>
      <c r="C655" s="32"/>
      <c r="D655" s="33"/>
      <c r="E655" s="1"/>
      <c r="F655" s="34"/>
      <c r="G655" s="32"/>
      <c r="H655" s="1"/>
      <c r="I655" s="35"/>
      <c r="J655" s="1"/>
      <c r="K655" s="1"/>
      <c r="L655" s="32"/>
      <c r="M655" s="32"/>
      <c r="N655" s="32"/>
      <c r="O655" s="32"/>
      <c r="P655" s="32"/>
      <c r="Q655" s="32"/>
      <c r="R655" s="32"/>
      <c r="S655" s="32"/>
      <c r="T655" s="32"/>
      <c r="U655" s="32"/>
      <c r="V655" s="32"/>
      <c r="W655" s="32"/>
      <c r="X655" s="32"/>
      <c r="Y655" s="32"/>
      <c r="Z655" s="32"/>
      <c r="AA655" s="32"/>
      <c r="AB655" s="1"/>
      <c r="AC655" s="1"/>
      <c r="AD655" s="1"/>
      <c r="AE655" s="1"/>
      <c r="AF655" s="1"/>
      <c r="AG655" s="1"/>
      <c r="AH655" s="1"/>
      <c r="AI655" s="1"/>
      <c r="AJ655" s="37"/>
    </row>
    <row r="656" spans="1:36" ht="14.25" customHeight="1">
      <c r="A656" s="1"/>
      <c r="B656" s="32"/>
      <c r="C656" s="32"/>
      <c r="D656" s="33"/>
      <c r="E656" s="1"/>
      <c r="F656" s="34"/>
      <c r="G656" s="32"/>
      <c r="H656" s="1"/>
      <c r="I656" s="35"/>
      <c r="J656" s="1"/>
      <c r="K656" s="1"/>
      <c r="L656" s="32"/>
      <c r="M656" s="32"/>
      <c r="N656" s="32"/>
      <c r="O656" s="32"/>
      <c r="P656" s="32"/>
      <c r="Q656" s="32"/>
      <c r="R656" s="32"/>
      <c r="S656" s="32"/>
      <c r="T656" s="32"/>
      <c r="U656" s="32"/>
      <c r="V656" s="32"/>
      <c r="W656" s="32"/>
      <c r="X656" s="32"/>
      <c r="Y656" s="32"/>
      <c r="Z656" s="32"/>
      <c r="AA656" s="32"/>
      <c r="AB656" s="1"/>
      <c r="AC656" s="1"/>
      <c r="AD656" s="1"/>
      <c r="AE656" s="1"/>
      <c r="AF656" s="1"/>
      <c r="AG656" s="1"/>
      <c r="AH656" s="1"/>
      <c r="AI656" s="1"/>
      <c r="AJ656" s="37"/>
    </row>
    <row r="657" spans="1:36" ht="14.25" customHeight="1">
      <c r="A657" s="1"/>
      <c r="B657" s="32"/>
      <c r="C657" s="32"/>
      <c r="D657" s="33"/>
      <c r="E657" s="1"/>
      <c r="F657" s="34"/>
      <c r="G657" s="32"/>
      <c r="H657" s="1"/>
      <c r="I657" s="35"/>
      <c r="J657" s="1"/>
      <c r="K657" s="1"/>
      <c r="L657" s="32"/>
      <c r="M657" s="32"/>
      <c r="N657" s="32"/>
      <c r="O657" s="32"/>
      <c r="P657" s="32"/>
      <c r="Q657" s="32"/>
      <c r="R657" s="32"/>
      <c r="S657" s="32"/>
      <c r="T657" s="32"/>
      <c r="U657" s="32"/>
      <c r="V657" s="32"/>
      <c r="W657" s="32"/>
      <c r="X657" s="32"/>
      <c r="Y657" s="32"/>
      <c r="Z657" s="32"/>
      <c r="AA657" s="32"/>
      <c r="AB657" s="1"/>
      <c r="AC657" s="1"/>
      <c r="AD657" s="1"/>
      <c r="AE657" s="1"/>
      <c r="AF657" s="1"/>
      <c r="AG657" s="1"/>
      <c r="AH657" s="1"/>
      <c r="AI657" s="1"/>
      <c r="AJ657" s="37"/>
    </row>
    <row r="658" spans="1:36" ht="14.25" customHeight="1">
      <c r="A658" s="1"/>
      <c r="B658" s="32"/>
      <c r="C658" s="32"/>
      <c r="D658" s="33"/>
      <c r="E658" s="1"/>
      <c r="F658" s="34"/>
      <c r="G658" s="32"/>
      <c r="H658" s="1"/>
      <c r="I658" s="35"/>
      <c r="J658" s="1"/>
      <c r="K658" s="1"/>
      <c r="L658" s="32"/>
      <c r="M658" s="32"/>
      <c r="N658" s="32"/>
      <c r="O658" s="32"/>
      <c r="P658" s="32"/>
      <c r="Q658" s="32"/>
      <c r="R658" s="32"/>
      <c r="S658" s="32"/>
      <c r="T658" s="32"/>
      <c r="U658" s="32"/>
      <c r="V658" s="32"/>
      <c r="W658" s="32"/>
      <c r="X658" s="32"/>
      <c r="Y658" s="32"/>
      <c r="Z658" s="32"/>
      <c r="AA658" s="32"/>
      <c r="AB658" s="1"/>
      <c r="AC658" s="1"/>
      <c r="AD658" s="1"/>
      <c r="AE658" s="1"/>
      <c r="AF658" s="1"/>
      <c r="AG658" s="1"/>
      <c r="AH658" s="1"/>
      <c r="AI658" s="1"/>
      <c r="AJ658" s="37"/>
    </row>
    <row r="659" spans="1:36" ht="14.25" customHeight="1">
      <c r="A659" s="1"/>
      <c r="B659" s="32"/>
      <c r="C659" s="32"/>
      <c r="D659" s="33"/>
      <c r="E659" s="1"/>
      <c r="F659" s="34"/>
      <c r="G659" s="32"/>
      <c r="H659" s="1"/>
      <c r="I659" s="35"/>
      <c r="J659" s="1"/>
      <c r="K659" s="1"/>
      <c r="L659" s="32"/>
      <c r="M659" s="32"/>
      <c r="N659" s="32"/>
      <c r="O659" s="32"/>
      <c r="P659" s="32"/>
      <c r="Q659" s="32"/>
      <c r="R659" s="32"/>
      <c r="S659" s="32"/>
      <c r="T659" s="32"/>
      <c r="U659" s="32"/>
      <c r="V659" s="32"/>
      <c r="W659" s="32"/>
      <c r="X659" s="32"/>
      <c r="Y659" s="32"/>
      <c r="Z659" s="32"/>
      <c r="AA659" s="32"/>
      <c r="AB659" s="1"/>
      <c r="AC659" s="1"/>
      <c r="AD659" s="1"/>
      <c r="AE659" s="1"/>
      <c r="AF659" s="1"/>
      <c r="AG659" s="1"/>
      <c r="AH659" s="1"/>
      <c r="AI659" s="1"/>
      <c r="AJ659" s="37"/>
    </row>
    <row r="660" spans="1:36" ht="14.25" customHeight="1">
      <c r="A660" s="1"/>
      <c r="B660" s="32"/>
      <c r="C660" s="32"/>
      <c r="D660" s="33"/>
      <c r="E660" s="1"/>
      <c r="F660" s="34"/>
      <c r="G660" s="32"/>
      <c r="H660" s="1"/>
      <c r="I660" s="35"/>
      <c r="J660" s="1"/>
      <c r="K660" s="1"/>
      <c r="L660" s="32"/>
      <c r="M660" s="32"/>
      <c r="N660" s="32"/>
      <c r="O660" s="32"/>
      <c r="P660" s="32"/>
      <c r="Q660" s="32"/>
      <c r="R660" s="32"/>
      <c r="S660" s="32"/>
      <c r="T660" s="32"/>
      <c r="U660" s="32"/>
      <c r="V660" s="32"/>
      <c r="W660" s="32"/>
      <c r="X660" s="32"/>
      <c r="Y660" s="32"/>
      <c r="Z660" s="32"/>
      <c r="AA660" s="32"/>
      <c r="AB660" s="1"/>
      <c r="AC660" s="1"/>
      <c r="AD660" s="1"/>
      <c r="AE660" s="1"/>
      <c r="AF660" s="1"/>
      <c r="AG660" s="1"/>
      <c r="AH660" s="1"/>
      <c r="AI660" s="1"/>
      <c r="AJ660" s="37"/>
    </row>
    <row r="661" spans="1:36" ht="14.25" customHeight="1">
      <c r="A661" s="1"/>
      <c r="B661" s="32"/>
      <c r="C661" s="32"/>
      <c r="D661" s="33"/>
      <c r="E661" s="1"/>
      <c r="F661" s="34"/>
      <c r="G661" s="32"/>
      <c r="H661" s="1"/>
      <c r="I661" s="35"/>
      <c r="J661" s="1"/>
      <c r="K661" s="1"/>
      <c r="L661" s="32"/>
      <c r="M661" s="32"/>
      <c r="N661" s="32"/>
      <c r="O661" s="32"/>
      <c r="P661" s="32"/>
      <c r="Q661" s="32"/>
      <c r="R661" s="32"/>
      <c r="S661" s="32"/>
      <c r="T661" s="32"/>
      <c r="U661" s="32"/>
      <c r="V661" s="32"/>
      <c r="W661" s="32"/>
      <c r="X661" s="32"/>
      <c r="Y661" s="32"/>
      <c r="Z661" s="32"/>
      <c r="AA661" s="32"/>
      <c r="AB661" s="1"/>
      <c r="AC661" s="1"/>
      <c r="AD661" s="1"/>
      <c r="AE661" s="1"/>
      <c r="AF661" s="1"/>
      <c r="AG661" s="1"/>
      <c r="AH661" s="1"/>
      <c r="AI661" s="1"/>
      <c r="AJ661" s="37"/>
    </row>
    <row r="662" spans="1:36" ht="14.25" customHeight="1">
      <c r="A662" s="1"/>
      <c r="B662" s="32"/>
      <c r="C662" s="32"/>
      <c r="D662" s="33"/>
      <c r="E662" s="1"/>
      <c r="F662" s="34"/>
      <c r="G662" s="32"/>
      <c r="H662" s="1"/>
      <c r="I662" s="35"/>
      <c r="J662" s="1"/>
      <c r="K662" s="1"/>
      <c r="L662" s="32"/>
      <c r="M662" s="32"/>
      <c r="N662" s="32"/>
      <c r="O662" s="32"/>
      <c r="P662" s="32"/>
      <c r="Q662" s="32"/>
      <c r="R662" s="32"/>
      <c r="S662" s="32"/>
      <c r="T662" s="32"/>
      <c r="U662" s="32"/>
      <c r="V662" s="32"/>
      <c r="W662" s="32"/>
      <c r="X662" s="32"/>
      <c r="Y662" s="32"/>
      <c r="Z662" s="32"/>
      <c r="AA662" s="32"/>
      <c r="AB662" s="1"/>
      <c r="AC662" s="1"/>
      <c r="AD662" s="1"/>
      <c r="AE662" s="1"/>
      <c r="AF662" s="1"/>
      <c r="AG662" s="1"/>
      <c r="AH662" s="1"/>
      <c r="AI662" s="1"/>
      <c r="AJ662" s="37"/>
    </row>
    <row r="663" spans="1:36" ht="14.25" customHeight="1">
      <c r="A663" s="1"/>
      <c r="B663" s="32"/>
      <c r="C663" s="32"/>
      <c r="D663" s="33"/>
      <c r="E663" s="1"/>
      <c r="F663" s="34"/>
      <c r="G663" s="32"/>
      <c r="H663" s="1"/>
      <c r="I663" s="35"/>
      <c r="J663" s="1"/>
      <c r="K663" s="1"/>
      <c r="L663" s="32"/>
      <c r="M663" s="32"/>
      <c r="N663" s="32"/>
      <c r="O663" s="32"/>
      <c r="P663" s="32"/>
      <c r="Q663" s="32"/>
      <c r="R663" s="32"/>
      <c r="S663" s="32"/>
      <c r="T663" s="32"/>
      <c r="U663" s="32"/>
      <c r="V663" s="32"/>
      <c r="W663" s="32"/>
      <c r="X663" s="32"/>
      <c r="Y663" s="32"/>
      <c r="Z663" s="32"/>
      <c r="AA663" s="32"/>
      <c r="AB663" s="1"/>
      <c r="AC663" s="1"/>
      <c r="AD663" s="1"/>
      <c r="AE663" s="1"/>
      <c r="AF663" s="1"/>
      <c r="AG663" s="1"/>
      <c r="AH663" s="1"/>
      <c r="AI663" s="1"/>
      <c r="AJ663" s="37"/>
    </row>
    <row r="664" spans="1:36" ht="14.25" customHeight="1">
      <c r="A664" s="1"/>
      <c r="B664" s="32"/>
      <c r="C664" s="32"/>
      <c r="D664" s="33"/>
      <c r="E664" s="1"/>
      <c r="F664" s="34"/>
      <c r="G664" s="32"/>
      <c r="H664" s="1"/>
      <c r="I664" s="35"/>
      <c r="J664" s="1"/>
      <c r="K664" s="1"/>
      <c r="L664" s="32"/>
      <c r="M664" s="32"/>
      <c r="N664" s="32"/>
      <c r="O664" s="32"/>
      <c r="P664" s="32"/>
      <c r="Q664" s="32"/>
      <c r="R664" s="32"/>
      <c r="S664" s="32"/>
      <c r="T664" s="32"/>
      <c r="U664" s="32"/>
      <c r="V664" s="32"/>
      <c r="W664" s="32"/>
      <c r="X664" s="32"/>
      <c r="Y664" s="32"/>
      <c r="Z664" s="32"/>
      <c r="AA664" s="32"/>
      <c r="AB664" s="1"/>
      <c r="AC664" s="1"/>
      <c r="AD664" s="1"/>
      <c r="AE664" s="1"/>
      <c r="AF664" s="1"/>
      <c r="AG664" s="1"/>
      <c r="AH664" s="1"/>
      <c r="AI664" s="1"/>
      <c r="AJ664" s="37"/>
    </row>
    <row r="665" spans="1:36" ht="14.25" customHeight="1">
      <c r="A665" s="1"/>
      <c r="B665" s="32"/>
      <c r="C665" s="32"/>
      <c r="D665" s="33"/>
      <c r="E665" s="1"/>
      <c r="F665" s="34"/>
      <c r="G665" s="32"/>
      <c r="H665" s="1"/>
      <c r="I665" s="35"/>
      <c r="J665" s="1"/>
      <c r="K665" s="1"/>
      <c r="L665" s="32"/>
      <c r="M665" s="32"/>
      <c r="N665" s="32"/>
      <c r="O665" s="32"/>
      <c r="P665" s="32"/>
      <c r="Q665" s="32"/>
      <c r="R665" s="32"/>
      <c r="S665" s="32"/>
      <c r="T665" s="32"/>
      <c r="U665" s="32"/>
      <c r="V665" s="32"/>
      <c r="W665" s="32"/>
      <c r="X665" s="32"/>
      <c r="Y665" s="32"/>
      <c r="Z665" s="32"/>
      <c r="AA665" s="32"/>
      <c r="AB665" s="1"/>
      <c r="AC665" s="1"/>
      <c r="AD665" s="1"/>
      <c r="AE665" s="1"/>
      <c r="AF665" s="1"/>
      <c r="AG665" s="1"/>
      <c r="AH665" s="1"/>
      <c r="AI665" s="1"/>
      <c r="AJ665" s="37"/>
    </row>
    <row r="666" spans="1:36" ht="14.25" customHeight="1">
      <c r="A666" s="1"/>
      <c r="B666" s="32"/>
      <c r="C666" s="32"/>
      <c r="D666" s="33"/>
      <c r="E666" s="1"/>
      <c r="F666" s="34"/>
      <c r="G666" s="32"/>
      <c r="H666" s="1"/>
      <c r="I666" s="35"/>
      <c r="J666" s="1"/>
      <c r="K666" s="1"/>
      <c r="L666" s="32"/>
      <c r="M666" s="32"/>
      <c r="N666" s="32"/>
      <c r="O666" s="32"/>
      <c r="P666" s="32"/>
      <c r="Q666" s="32"/>
      <c r="R666" s="32"/>
      <c r="S666" s="32"/>
      <c r="T666" s="32"/>
      <c r="U666" s="32"/>
      <c r="V666" s="32"/>
      <c r="W666" s="32"/>
      <c r="X666" s="32"/>
      <c r="Y666" s="32"/>
      <c r="Z666" s="32"/>
      <c r="AA666" s="32"/>
      <c r="AB666" s="1"/>
      <c r="AC666" s="1"/>
      <c r="AD666" s="1"/>
      <c r="AE666" s="1"/>
      <c r="AF666" s="1"/>
      <c r="AG666" s="1"/>
      <c r="AH666" s="1"/>
      <c r="AI666" s="1"/>
      <c r="AJ666" s="37"/>
    </row>
    <row r="667" spans="1:36" ht="14.25" customHeight="1">
      <c r="A667" s="1"/>
      <c r="B667" s="32"/>
      <c r="C667" s="32"/>
      <c r="D667" s="33"/>
      <c r="E667" s="1"/>
      <c r="F667" s="34"/>
      <c r="G667" s="32"/>
      <c r="H667" s="1"/>
      <c r="I667" s="35"/>
      <c r="J667" s="1"/>
      <c r="K667" s="1"/>
      <c r="L667" s="32"/>
      <c r="M667" s="32"/>
      <c r="N667" s="32"/>
      <c r="O667" s="32"/>
      <c r="P667" s="32"/>
      <c r="Q667" s="32"/>
      <c r="R667" s="32"/>
      <c r="S667" s="32"/>
      <c r="T667" s="32"/>
      <c r="U667" s="32"/>
      <c r="V667" s="32"/>
      <c r="W667" s="32"/>
      <c r="X667" s="32"/>
      <c r="Y667" s="32"/>
      <c r="Z667" s="32"/>
      <c r="AA667" s="32"/>
      <c r="AB667" s="1"/>
      <c r="AC667" s="1"/>
      <c r="AD667" s="1"/>
      <c r="AE667" s="1"/>
      <c r="AF667" s="1"/>
      <c r="AG667" s="1"/>
      <c r="AH667" s="1"/>
      <c r="AI667" s="1"/>
      <c r="AJ667" s="37"/>
    </row>
    <row r="668" spans="1:36" ht="14.25" customHeight="1">
      <c r="A668" s="1"/>
      <c r="B668" s="32"/>
      <c r="C668" s="32"/>
      <c r="D668" s="33"/>
      <c r="E668" s="1"/>
      <c r="F668" s="34"/>
      <c r="G668" s="32"/>
      <c r="H668" s="1"/>
      <c r="I668" s="35"/>
      <c r="J668" s="1"/>
      <c r="K668" s="1"/>
      <c r="L668" s="32"/>
      <c r="M668" s="32"/>
      <c r="N668" s="32"/>
      <c r="O668" s="32"/>
      <c r="P668" s="32"/>
      <c r="Q668" s="32"/>
      <c r="R668" s="32"/>
      <c r="S668" s="32"/>
      <c r="T668" s="32"/>
      <c r="U668" s="32"/>
      <c r="V668" s="32"/>
      <c r="W668" s="32"/>
      <c r="X668" s="32"/>
      <c r="Y668" s="32"/>
      <c r="Z668" s="32"/>
      <c r="AA668" s="32"/>
      <c r="AB668" s="1"/>
      <c r="AC668" s="1"/>
      <c r="AD668" s="1"/>
      <c r="AE668" s="1"/>
      <c r="AF668" s="1"/>
      <c r="AG668" s="1"/>
      <c r="AH668" s="1"/>
      <c r="AI668" s="1"/>
      <c r="AJ668" s="37"/>
    </row>
    <row r="669" spans="1:36" ht="14.25" customHeight="1">
      <c r="A669" s="1"/>
      <c r="B669" s="32"/>
      <c r="C669" s="32"/>
      <c r="D669" s="33"/>
      <c r="E669" s="1"/>
      <c r="F669" s="34"/>
      <c r="G669" s="32"/>
      <c r="H669" s="1"/>
      <c r="I669" s="35"/>
      <c r="J669" s="1"/>
      <c r="K669" s="1"/>
      <c r="L669" s="32"/>
      <c r="M669" s="32"/>
      <c r="N669" s="32"/>
      <c r="O669" s="32"/>
      <c r="P669" s="32"/>
      <c r="Q669" s="32"/>
      <c r="R669" s="32"/>
      <c r="S669" s="32"/>
      <c r="T669" s="32"/>
      <c r="U669" s="32"/>
      <c r="V669" s="32"/>
      <c r="W669" s="32"/>
      <c r="X669" s="32"/>
      <c r="Y669" s="32"/>
      <c r="Z669" s="32"/>
      <c r="AA669" s="32"/>
      <c r="AB669" s="1"/>
      <c r="AC669" s="1"/>
      <c r="AD669" s="1"/>
      <c r="AE669" s="1"/>
      <c r="AF669" s="1"/>
      <c r="AG669" s="1"/>
      <c r="AH669" s="1"/>
      <c r="AI669" s="1"/>
      <c r="AJ669" s="37"/>
    </row>
    <row r="670" spans="1:36" ht="14.25" customHeight="1">
      <c r="A670" s="1"/>
      <c r="B670" s="32"/>
      <c r="C670" s="32"/>
      <c r="D670" s="33"/>
      <c r="E670" s="1"/>
      <c r="F670" s="34"/>
      <c r="G670" s="32"/>
      <c r="H670" s="1"/>
      <c r="I670" s="35"/>
      <c r="J670" s="1"/>
      <c r="K670" s="1"/>
      <c r="L670" s="32"/>
      <c r="M670" s="32"/>
      <c r="N670" s="32"/>
      <c r="O670" s="32"/>
      <c r="P670" s="32"/>
      <c r="Q670" s="32"/>
      <c r="R670" s="32"/>
      <c r="S670" s="32"/>
      <c r="T670" s="32"/>
      <c r="U670" s="32"/>
      <c r="V670" s="32"/>
      <c r="W670" s="32"/>
      <c r="X670" s="32"/>
      <c r="Y670" s="32"/>
      <c r="Z670" s="32"/>
      <c r="AA670" s="32"/>
      <c r="AB670" s="1"/>
      <c r="AC670" s="1"/>
      <c r="AD670" s="1"/>
      <c r="AE670" s="1"/>
      <c r="AF670" s="1"/>
      <c r="AG670" s="1"/>
      <c r="AH670" s="1"/>
      <c r="AI670" s="1"/>
      <c r="AJ670" s="37"/>
    </row>
    <row r="671" spans="1:36" ht="14.25" customHeight="1">
      <c r="A671" s="1"/>
      <c r="B671" s="32"/>
      <c r="C671" s="32"/>
      <c r="D671" s="33"/>
      <c r="E671" s="1"/>
      <c r="F671" s="34"/>
      <c r="G671" s="32"/>
      <c r="H671" s="1"/>
      <c r="I671" s="35"/>
      <c r="J671" s="1"/>
      <c r="K671" s="1"/>
      <c r="L671" s="32"/>
      <c r="M671" s="32"/>
      <c r="N671" s="32"/>
      <c r="O671" s="32"/>
      <c r="P671" s="32"/>
      <c r="Q671" s="32"/>
      <c r="R671" s="32"/>
      <c r="S671" s="32"/>
      <c r="T671" s="32"/>
      <c r="U671" s="32"/>
      <c r="V671" s="32"/>
      <c r="W671" s="32"/>
      <c r="X671" s="32"/>
      <c r="Y671" s="32"/>
      <c r="Z671" s="32"/>
      <c r="AA671" s="32"/>
      <c r="AB671" s="1"/>
      <c r="AC671" s="1"/>
      <c r="AD671" s="1"/>
      <c r="AE671" s="1"/>
      <c r="AF671" s="1"/>
      <c r="AG671" s="1"/>
      <c r="AH671" s="1"/>
      <c r="AI671" s="1"/>
      <c r="AJ671" s="37"/>
    </row>
    <row r="672" spans="1:36" ht="14.25" customHeight="1">
      <c r="A672" s="1"/>
      <c r="B672" s="32"/>
      <c r="C672" s="32"/>
      <c r="D672" s="33"/>
      <c r="E672" s="1"/>
      <c r="F672" s="34"/>
      <c r="G672" s="32"/>
      <c r="H672" s="1"/>
      <c r="I672" s="35"/>
      <c r="J672" s="1"/>
      <c r="K672" s="1"/>
      <c r="L672" s="32"/>
      <c r="M672" s="32"/>
      <c r="N672" s="32"/>
      <c r="O672" s="32"/>
      <c r="P672" s="32"/>
      <c r="Q672" s="32"/>
      <c r="R672" s="32"/>
      <c r="S672" s="32"/>
      <c r="T672" s="32"/>
      <c r="U672" s="32"/>
      <c r="V672" s="32"/>
      <c r="W672" s="32"/>
      <c r="X672" s="32"/>
      <c r="Y672" s="32"/>
      <c r="Z672" s="32"/>
      <c r="AA672" s="32"/>
      <c r="AB672" s="1"/>
      <c r="AC672" s="1"/>
      <c r="AD672" s="1"/>
      <c r="AE672" s="1"/>
      <c r="AF672" s="1"/>
      <c r="AG672" s="1"/>
      <c r="AH672" s="1"/>
      <c r="AI672" s="1"/>
      <c r="AJ672" s="37"/>
    </row>
    <row r="673" spans="1:36" ht="14.25" customHeight="1">
      <c r="A673" s="1"/>
      <c r="B673" s="32"/>
      <c r="C673" s="32"/>
      <c r="D673" s="33"/>
      <c r="E673" s="1"/>
      <c r="F673" s="34"/>
      <c r="G673" s="32"/>
      <c r="H673" s="1"/>
      <c r="I673" s="35"/>
      <c r="J673" s="1"/>
      <c r="K673" s="1"/>
      <c r="L673" s="32"/>
      <c r="M673" s="32"/>
      <c r="N673" s="32"/>
      <c r="O673" s="32"/>
      <c r="P673" s="32"/>
      <c r="Q673" s="32"/>
      <c r="R673" s="32"/>
      <c r="S673" s="32"/>
      <c r="T673" s="32"/>
      <c r="U673" s="32"/>
      <c r="V673" s="32"/>
      <c r="W673" s="32"/>
      <c r="X673" s="32"/>
      <c r="Y673" s="32"/>
      <c r="Z673" s="32"/>
      <c r="AA673" s="32"/>
      <c r="AB673" s="1"/>
      <c r="AC673" s="1"/>
      <c r="AD673" s="1"/>
      <c r="AE673" s="1"/>
      <c r="AF673" s="1"/>
      <c r="AG673" s="1"/>
      <c r="AH673" s="1"/>
      <c r="AI673" s="1"/>
      <c r="AJ673" s="37"/>
    </row>
    <row r="674" spans="1:36" ht="14.25" customHeight="1">
      <c r="A674" s="1"/>
      <c r="B674" s="32"/>
      <c r="C674" s="32"/>
      <c r="D674" s="33"/>
      <c r="E674" s="1"/>
      <c r="F674" s="34"/>
      <c r="G674" s="32"/>
      <c r="H674" s="1"/>
      <c r="I674" s="35"/>
      <c r="J674" s="1"/>
      <c r="K674" s="1"/>
      <c r="L674" s="32"/>
      <c r="M674" s="32"/>
      <c r="N674" s="32"/>
      <c r="O674" s="32"/>
      <c r="P674" s="32"/>
      <c r="Q674" s="32"/>
      <c r="R674" s="32"/>
      <c r="S674" s="32"/>
      <c r="T674" s="32"/>
      <c r="U674" s="32"/>
      <c r="V674" s="32"/>
      <c r="W674" s="32"/>
      <c r="X674" s="32"/>
      <c r="Y674" s="32"/>
      <c r="Z674" s="32"/>
      <c r="AA674" s="32"/>
      <c r="AB674" s="1"/>
      <c r="AC674" s="1"/>
      <c r="AD674" s="1"/>
      <c r="AE674" s="1"/>
      <c r="AF674" s="1"/>
      <c r="AG674" s="1"/>
      <c r="AH674" s="1"/>
      <c r="AI674" s="1"/>
      <c r="AJ674" s="37"/>
    </row>
    <row r="675" spans="1:36" ht="14.25" customHeight="1">
      <c r="A675" s="1"/>
      <c r="B675" s="32"/>
      <c r="C675" s="32"/>
      <c r="D675" s="33"/>
      <c r="E675" s="1"/>
      <c r="F675" s="34"/>
      <c r="G675" s="32"/>
      <c r="H675" s="1"/>
      <c r="I675" s="35"/>
      <c r="J675" s="1"/>
      <c r="K675" s="1"/>
      <c r="L675" s="32"/>
      <c r="M675" s="32"/>
      <c r="N675" s="32"/>
      <c r="O675" s="32"/>
      <c r="P675" s="32"/>
      <c r="Q675" s="32"/>
      <c r="R675" s="32"/>
      <c r="S675" s="32"/>
      <c r="T675" s="32"/>
      <c r="U675" s="32"/>
      <c r="V675" s="32"/>
      <c r="W675" s="32"/>
      <c r="X675" s="32"/>
      <c r="Y675" s="32"/>
      <c r="Z675" s="32"/>
      <c r="AA675" s="32"/>
      <c r="AB675" s="1"/>
      <c r="AC675" s="1"/>
      <c r="AD675" s="1"/>
      <c r="AE675" s="1"/>
      <c r="AF675" s="1"/>
      <c r="AG675" s="1"/>
      <c r="AH675" s="1"/>
      <c r="AI675" s="1"/>
      <c r="AJ675" s="37"/>
    </row>
    <row r="676" spans="1:36" ht="14.25" customHeight="1">
      <c r="A676" s="1"/>
      <c r="B676" s="32"/>
      <c r="C676" s="32"/>
      <c r="D676" s="33"/>
      <c r="E676" s="1"/>
      <c r="F676" s="34"/>
      <c r="G676" s="32"/>
      <c r="H676" s="1"/>
      <c r="I676" s="35"/>
      <c r="J676" s="1"/>
      <c r="K676" s="1"/>
      <c r="L676" s="32"/>
      <c r="M676" s="32"/>
      <c r="N676" s="32"/>
      <c r="O676" s="32"/>
      <c r="P676" s="32"/>
      <c r="Q676" s="32"/>
      <c r="R676" s="32"/>
      <c r="S676" s="32"/>
      <c r="T676" s="32"/>
      <c r="U676" s="32"/>
      <c r="V676" s="32"/>
      <c r="W676" s="32"/>
      <c r="X676" s="32"/>
      <c r="Y676" s="32"/>
      <c r="Z676" s="32"/>
      <c r="AA676" s="32"/>
      <c r="AB676" s="1"/>
      <c r="AC676" s="1"/>
      <c r="AD676" s="1"/>
      <c r="AE676" s="1"/>
      <c r="AF676" s="1"/>
      <c r="AG676" s="1"/>
      <c r="AH676" s="1"/>
      <c r="AI676" s="1"/>
      <c r="AJ676" s="37"/>
    </row>
    <row r="677" spans="1:36" ht="14.25" customHeight="1">
      <c r="A677" s="1"/>
      <c r="B677" s="32"/>
      <c r="C677" s="32"/>
      <c r="D677" s="33"/>
      <c r="E677" s="1"/>
      <c r="F677" s="34"/>
      <c r="G677" s="32"/>
      <c r="H677" s="1"/>
      <c r="I677" s="35"/>
      <c r="J677" s="1"/>
      <c r="K677" s="1"/>
      <c r="L677" s="32"/>
      <c r="M677" s="32"/>
      <c r="N677" s="32"/>
      <c r="O677" s="32"/>
      <c r="P677" s="32"/>
      <c r="Q677" s="32"/>
      <c r="R677" s="32"/>
      <c r="S677" s="32"/>
      <c r="T677" s="32"/>
      <c r="U677" s="32"/>
      <c r="V677" s="32"/>
      <c r="W677" s="32"/>
      <c r="X677" s="32"/>
      <c r="Y677" s="32"/>
      <c r="Z677" s="32"/>
      <c r="AA677" s="32"/>
      <c r="AB677" s="1"/>
      <c r="AC677" s="1"/>
      <c r="AD677" s="1"/>
      <c r="AE677" s="1"/>
      <c r="AF677" s="1"/>
      <c r="AG677" s="1"/>
      <c r="AH677" s="1"/>
      <c r="AI677" s="1"/>
      <c r="AJ677" s="37"/>
    </row>
    <row r="678" spans="1:36" ht="14.25" customHeight="1">
      <c r="A678" s="1"/>
      <c r="B678" s="32"/>
      <c r="C678" s="32"/>
      <c r="D678" s="33"/>
      <c r="E678" s="1"/>
      <c r="F678" s="34"/>
      <c r="G678" s="32"/>
      <c r="H678" s="1"/>
      <c r="I678" s="35"/>
      <c r="J678" s="1"/>
      <c r="K678" s="1"/>
      <c r="L678" s="32"/>
      <c r="M678" s="32"/>
      <c r="N678" s="32"/>
      <c r="O678" s="32"/>
      <c r="P678" s="32"/>
      <c r="Q678" s="32"/>
      <c r="R678" s="32"/>
      <c r="S678" s="32"/>
      <c r="T678" s="32"/>
      <c r="U678" s="32"/>
      <c r="V678" s="32"/>
      <c r="W678" s="32"/>
      <c r="X678" s="32"/>
      <c r="Y678" s="32"/>
      <c r="Z678" s="32"/>
      <c r="AA678" s="32"/>
      <c r="AB678" s="1"/>
      <c r="AC678" s="1"/>
      <c r="AD678" s="1"/>
      <c r="AE678" s="1"/>
      <c r="AF678" s="1"/>
      <c r="AG678" s="1"/>
      <c r="AH678" s="1"/>
      <c r="AI678" s="1"/>
      <c r="AJ678" s="37"/>
    </row>
    <row r="679" spans="1:36" ht="14.25" customHeight="1">
      <c r="A679" s="1"/>
      <c r="B679" s="32"/>
      <c r="C679" s="32"/>
      <c r="D679" s="33"/>
      <c r="E679" s="1"/>
      <c r="F679" s="34"/>
      <c r="G679" s="32"/>
      <c r="H679" s="1"/>
      <c r="I679" s="35"/>
      <c r="J679" s="1"/>
      <c r="K679" s="1"/>
      <c r="L679" s="32"/>
      <c r="M679" s="32"/>
      <c r="N679" s="32"/>
      <c r="O679" s="32"/>
      <c r="P679" s="32"/>
      <c r="Q679" s="32"/>
      <c r="R679" s="32"/>
      <c r="S679" s="32"/>
      <c r="T679" s="32"/>
      <c r="U679" s="32"/>
      <c r="V679" s="32"/>
      <c r="W679" s="32"/>
      <c r="X679" s="32"/>
      <c r="Y679" s="32"/>
      <c r="Z679" s="32"/>
      <c r="AA679" s="32"/>
      <c r="AB679" s="1"/>
      <c r="AC679" s="1"/>
      <c r="AD679" s="1"/>
      <c r="AE679" s="1"/>
      <c r="AF679" s="1"/>
      <c r="AG679" s="1"/>
      <c r="AH679" s="1"/>
      <c r="AI679" s="1"/>
      <c r="AJ679" s="37"/>
    </row>
    <row r="680" spans="1:36" ht="14.25" customHeight="1">
      <c r="A680" s="1"/>
      <c r="B680" s="32"/>
      <c r="C680" s="32"/>
      <c r="D680" s="33"/>
      <c r="E680" s="1"/>
      <c r="F680" s="34"/>
      <c r="G680" s="32"/>
      <c r="H680" s="1"/>
      <c r="I680" s="35"/>
      <c r="J680" s="1"/>
      <c r="K680" s="1"/>
      <c r="L680" s="32"/>
      <c r="M680" s="32"/>
      <c r="N680" s="32"/>
      <c r="O680" s="32"/>
      <c r="P680" s="32"/>
      <c r="Q680" s="32"/>
      <c r="R680" s="32"/>
      <c r="S680" s="32"/>
      <c r="T680" s="32"/>
      <c r="U680" s="32"/>
      <c r="V680" s="32"/>
      <c r="W680" s="32"/>
      <c r="X680" s="32"/>
      <c r="Y680" s="32"/>
      <c r="Z680" s="32"/>
      <c r="AA680" s="32"/>
      <c r="AB680" s="1"/>
      <c r="AC680" s="1"/>
      <c r="AD680" s="1"/>
      <c r="AE680" s="1"/>
      <c r="AF680" s="1"/>
      <c r="AG680" s="1"/>
      <c r="AH680" s="1"/>
      <c r="AI680" s="1"/>
      <c r="AJ680" s="37"/>
    </row>
    <row r="681" spans="1:36" ht="14.25" customHeight="1">
      <c r="A681" s="1"/>
      <c r="B681" s="32"/>
      <c r="C681" s="32"/>
      <c r="D681" s="33"/>
      <c r="E681" s="1"/>
      <c r="F681" s="34"/>
      <c r="G681" s="32"/>
      <c r="H681" s="1"/>
      <c r="I681" s="35"/>
      <c r="J681" s="1"/>
      <c r="K681" s="1"/>
      <c r="L681" s="32"/>
      <c r="M681" s="32"/>
      <c r="N681" s="32"/>
      <c r="O681" s="32"/>
      <c r="P681" s="32"/>
      <c r="Q681" s="32"/>
      <c r="R681" s="32"/>
      <c r="S681" s="32"/>
      <c r="T681" s="32"/>
      <c r="U681" s="32"/>
      <c r="V681" s="32"/>
      <c r="W681" s="32"/>
      <c r="X681" s="32"/>
      <c r="Y681" s="32"/>
      <c r="Z681" s="32"/>
      <c r="AA681" s="32"/>
      <c r="AB681" s="1"/>
      <c r="AC681" s="1"/>
      <c r="AD681" s="1"/>
      <c r="AE681" s="1"/>
      <c r="AF681" s="1"/>
      <c r="AG681" s="1"/>
      <c r="AH681" s="1"/>
      <c r="AI681" s="1"/>
      <c r="AJ681" s="37"/>
    </row>
    <row r="682" spans="1:36" ht="14.25" customHeight="1">
      <c r="A682" s="1"/>
      <c r="B682" s="32"/>
      <c r="C682" s="32"/>
      <c r="D682" s="33"/>
      <c r="E682" s="1"/>
      <c r="F682" s="34"/>
      <c r="G682" s="32"/>
      <c r="H682" s="1"/>
      <c r="I682" s="35"/>
      <c r="J682" s="1"/>
      <c r="K682" s="1"/>
      <c r="L682" s="32"/>
      <c r="M682" s="32"/>
      <c r="N682" s="32"/>
      <c r="O682" s="32"/>
      <c r="P682" s="32"/>
      <c r="Q682" s="32"/>
      <c r="R682" s="32"/>
      <c r="S682" s="32"/>
      <c r="T682" s="32"/>
      <c r="U682" s="32"/>
      <c r="V682" s="32"/>
      <c r="W682" s="32"/>
      <c r="X682" s="32"/>
      <c r="Y682" s="32"/>
      <c r="Z682" s="32"/>
      <c r="AA682" s="32"/>
      <c r="AB682" s="1"/>
      <c r="AC682" s="1"/>
      <c r="AD682" s="1"/>
      <c r="AE682" s="1"/>
      <c r="AF682" s="1"/>
      <c r="AG682" s="1"/>
      <c r="AH682" s="1"/>
      <c r="AI682" s="1"/>
      <c r="AJ682" s="37"/>
    </row>
    <row r="683" spans="1:36" ht="14.25" customHeight="1">
      <c r="A683" s="1"/>
      <c r="B683" s="32"/>
      <c r="C683" s="32"/>
      <c r="D683" s="33"/>
      <c r="E683" s="1"/>
      <c r="F683" s="34"/>
      <c r="G683" s="32"/>
      <c r="H683" s="1"/>
      <c r="I683" s="35"/>
      <c r="J683" s="1"/>
      <c r="K683" s="1"/>
      <c r="L683" s="32"/>
      <c r="M683" s="32"/>
      <c r="N683" s="32"/>
      <c r="O683" s="32"/>
      <c r="P683" s="32"/>
      <c r="Q683" s="32"/>
      <c r="R683" s="32"/>
      <c r="S683" s="32"/>
      <c r="T683" s="32"/>
      <c r="U683" s="32"/>
      <c r="V683" s="32"/>
      <c r="W683" s="32"/>
      <c r="X683" s="32"/>
      <c r="Y683" s="32"/>
      <c r="Z683" s="32"/>
      <c r="AA683" s="32"/>
      <c r="AB683" s="1"/>
      <c r="AC683" s="1"/>
      <c r="AD683" s="1"/>
      <c r="AE683" s="1"/>
      <c r="AF683" s="1"/>
      <c r="AG683" s="1"/>
      <c r="AH683" s="1"/>
      <c r="AI683" s="1"/>
      <c r="AJ683" s="37"/>
    </row>
    <row r="684" spans="1:36" ht="14.25" customHeight="1">
      <c r="A684" s="1"/>
      <c r="B684" s="32"/>
      <c r="C684" s="32"/>
      <c r="D684" s="33"/>
      <c r="E684" s="1"/>
      <c r="F684" s="34"/>
      <c r="G684" s="32"/>
      <c r="H684" s="1"/>
      <c r="I684" s="35"/>
      <c r="J684" s="1"/>
      <c r="K684" s="1"/>
      <c r="L684" s="32"/>
      <c r="M684" s="32"/>
      <c r="N684" s="32"/>
      <c r="O684" s="32"/>
      <c r="P684" s="32"/>
      <c r="Q684" s="32"/>
      <c r="R684" s="32"/>
      <c r="S684" s="32"/>
      <c r="T684" s="32"/>
      <c r="U684" s="32"/>
      <c r="V684" s="32"/>
      <c r="W684" s="32"/>
      <c r="X684" s="32"/>
      <c r="Y684" s="32"/>
      <c r="Z684" s="32"/>
      <c r="AA684" s="32"/>
      <c r="AB684" s="1"/>
      <c r="AC684" s="1"/>
      <c r="AD684" s="1"/>
      <c r="AE684" s="1"/>
      <c r="AF684" s="1"/>
      <c r="AG684" s="1"/>
      <c r="AH684" s="1"/>
      <c r="AI684" s="1"/>
      <c r="AJ684" s="37"/>
    </row>
    <row r="685" spans="1:36" ht="14.25" customHeight="1">
      <c r="A685" s="1"/>
      <c r="B685" s="32"/>
      <c r="C685" s="32"/>
      <c r="D685" s="33"/>
      <c r="E685" s="1"/>
      <c r="F685" s="34"/>
      <c r="G685" s="32"/>
      <c r="H685" s="1"/>
      <c r="I685" s="35"/>
      <c r="J685" s="1"/>
      <c r="K685" s="1"/>
      <c r="L685" s="32"/>
      <c r="M685" s="32"/>
      <c r="N685" s="32"/>
      <c r="O685" s="32"/>
      <c r="P685" s="32"/>
      <c r="Q685" s="32"/>
      <c r="R685" s="32"/>
      <c r="S685" s="32"/>
      <c r="T685" s="32"/>
      <c r="U685" s="32"/>
      <c r="V685" s="32"/>
      <c r="W685" s="32"/>
      <c r="X685" s="32"/>
      <c r="Y685" s="32"/>
      <c r="Z685" s="32"/>
      <c r="AA685" s="32"/>
      <c r="AB685" s="1"/>
      <c r="AC685" s="1"/>
      <c r="AD685" s="1"/>
      <c r="AE685" s="1"/>
      <c r="AF685" s="1"/>
      <c r="AG685" s="1"/>
      <c r="AH685" s="1"/>
      <c r="AI685" s="1"/>
      <c r="AJ685" s="37"/>
    </row>
    <row r="686" spans="1:36" ht="14.25" customHeight="1">
      <c r="A686" s="1"/>
      <c r="B686" s="32"/>
      <c r="C686" s="32"/>
      <c r="D686" s="33"/>
      <c r="E686" s="1"/>
      <c r="F686" s="34"/>
      <c r="G686" s="32"/>
      <c r="H686" s="1"/>
      <c r="I686" s="35"/>
      <c r="J686" s="1"/>
      <c r="K686" s="1"/>
      <c r="L686" s="32"/>
      <c r="M686" s="32"/>
      <c r="N686" s="32"/>
      <c r="O686" s="32"/>
      <c r="P686" s="32"/>
      <c r="Q686" s="32"/>
      <c r="R686" s="32"/>
      <c r="S686" s="32"/>
      <c r="T686" s="32"/>
      <c r="U686" s="32"/>
      <c r="V686" s="32"/>
      <c r="W686" s="32"/>
      <c r="X686" s="32"/>
      <c r="Y686" s="32"/>
      <c r="Z686" s="32"/>
      <c r="AA686" s="32"/>
      <c r="AB686" s="1"/>
      <c r="AC686" s="1"/>
      <c r="AD686" s="1"/>
      <c r="AE686" s="1"/>
      <c r="AF686" s="1"/>
      <c r="AG686" s="1"/>
      <c r="AH686" s="1"/>
      <c r="AI686" s="1"/>
      <c r="AJ686" s="37"/>
    </row>
    <row r="687" spans="1:36" ht="14.25" customHeight="1">
      <c r="A687" s="1"/>
      <c r="B687" s="32"/>
      <c r="C687" s="32"/>
      <c r="D687" s="33"/>
      <c r="E687" s="1"/>
      <c r="F687" s="34"/>
      <c r="G687" s="32"/>
      <c r="H687" s="1"/>
      <c r="I687" s="35"/>
      <c r="J687" s="1"/>
      <c r="K687" s="1"/>
      <c r="L687" s="32"/>
      <c r="M687" s="32"/>
      <c r="N687" s="32"/>
      <c r="O687" s="32"/>
      <c r="P687" s="32"/>
      <c r="Q687" s="32"/>
      <c r="R687" s="32"/>
      <c r="S687" s="32"/>
      <c r="T687" s="32"/>
      <c r="U687" s="32"/>
      <c r="V687" s="32"/>
      <c r="W687" s="32"/>
      <c r="X687" s="32"/>
      <c r="Y687" s="32"/>
      <c r="Z687" s="32"/>
      <c r="AA687" s="32"/>
      <c r="AB687" s="1"/>
      <c r="AC687" s="1"/>
      <c r="AD687" s="1"/>
      <c r="AE687" s="1"/>
      <c r="AF687" s="1"/>
      <c r="AG687" s="1"/>
      <c r="AH687" s="1"/>
      <c r="AI687" s="1"/>
      <c r="AJ687" s="37"/>
    </row>
    <row r="688" spans="1:36" ht="14.25" customHeight="1">
      <c r="A688" s="1"/>
      <c r="B688" s="32"/>
      <c r="C688" s="32"/>
      <c r="D688" s="33"/>
      <c r="E688" s="1"/>
      <c r="F688" s="34"/>
      <c r="G688" s="32"/>
      <c r="H688" s="1"/>
      <c r="I688" s="35"/>
      <c r="J688" s="1"/>
      <c r="K688" s="1"/>
      <c r="L688" s="32"/>
      <c r="M688" s="32"/>
      <c r="N688" s="32"/>
      <c r="O688" s="32"/>
      <c r="P688" s="32"/>
      <c r="Q688" s="32"/>
      <c r="R688" s="32"/>
      <c r="S688" s="32"/>
      <c r="T688" s="32"/>
      <c r="U688" s="32"/>
      <c r="V688" s="32"/>
      <c r="W688" s="32"/>
      <c r="X688" s="32"/>
      <c r="Y688" s="32"/>
      <c r="Z688" s="32"/>
      <c r="AA688" s="32"/>
      <c r="AB688" s="1"/>
      <c r="AC688" s="1"/>
      <c r="AD688" s="1"/>
      <c r="AE688" s="1"/>
      <c r="AF688" s="1"/>
      <c r="AG688" s="1"/>
      <c r="AH688" s="1"/>
      <c r="AI688" s="1"/>
      <c r="AJ688" s="37"/>
    </row>
    <row r="689" spans="1:36" ht="14.25" customHeight="1">
      <c r="A689" s="1"/>
      <c r="B689" s="32"/>
      <c r="C689" s="32"/>
      <c r="D689" s="33"/>
      <c r="E689" s="1"/>
      <c r="F689" s="34"/>
      <c r="G689" s="32"/>
      <c r="H689" s="1"/>
      <c r="I689" s="35"/>
      <c r="J689" s="1"/>
      <c r="K689" s="1"/>
      <c r="L689" s="32"/>
      <c r="M689" s="32"/>
      <c r="N689" s="32"/>
      <c r="O689" s="32"/>
      <c r="P689" s="32"/>
      <c r="Q689" s="32"/>
      <c r="R689" s="32"/>
      <c r="S689" s="32"/>
      <c r="T689" s="32"/>
      <c r="U689" s="32"/>
      <c r="V689" s="32"/>
      <c r="W689" s="32"/>
      <c r="X689" s="32"/>
      <c r="Y689" s="32"/>
      <c r="Z689" s="32"/>
      <c r="AA689" s="32"/>
      <c r="AB689" s="1"/>
      <c r="AC689" s="1"/>
      <c r="AD689" s="1"/>
      <c r="AE689" s="1"/>
      <c r="AF689" s="1"/>
      <c r="AG689" s="1"/>
      <c r="AH689" s="1"/>
      <c r="AI689" s="1"/>
      <c r="AJ689" s="37"/>
    </row>
    <row r="690" spans="1:36" ht="14.25" customHeight="1">
      <c r="A690" s="1"/>
      <c r="B690" s="32"/>
      <c r="C690" s="32"/>
      <c r="D690" s="33"/>
      <c r="E690" s="1"/>
      <c r="F690" s="34"/>
      <c r="G690" s="32"/>
      <c r="H690" s="1"/>
      <c r="I690" s="35"/>
      <c r="J690" s="1"/>
      <c r="K690" s="1"/>
      <c r="L690" s="32"/>
      <c r="M690" s="32"/>
      <c r="N690" s="32"/>
      <c r="O690" s="32"/>
      <c r="P690" s="32"/>
      <c r="Q690" s="32"/>
      <c r="R690" s="32"/>
      <c r="S690" s="32"/>
      <c r="T690" s="32"/>
      <c r="U690" s="32"/>
      <c r="V690" s="32"/>
      <c r="W690" s="32"/>
      <c r="X690" s="32"/>
      <c r="Y690" s="32"/>
      <c r="Z690" s="32"/>
      <c r="AA690" s="32"/>
      <c r="AB690" s="1"/>
      <c r="AC690" s="1"/>
      <c r="AD690" s="1"/>
      <c r="AE690" s="1"/>
      <c r="AF690" s="1"/>
      <c r="AG690" s="1"/>
      <c r="AH690" s="1"/>
      <c r="AI690" s="1"/>
      <c r="AJ690" s="37"/>
    </row>
    <row r="691" spans="1:36" ht="14.25" customHeight="1">
      <c r="A691" s="1"/>
      <c r="B691" s="32"/>
      <c r="C691" s="32"/>
      <c r="D691" s="33"/>
      <c r="E691" s="1"/>
      <c r="F691" s="34"/>
      <c r="G691" s="32"/>
      <c r="H691" s="1"/>
      <c r="I691" s="35"/>
      <c r="J691" s="1"/>
      <c r="K691" s="1"/>
      <c r="L691" s="32"/>
      <c r="M691" s="32"/>
      <c r="N691" s="32"/>
      <c r="O691" s="32"/>
      <c r="P691" s="32"/>
      <c r="Q691" s="32"/>
      <c r="R691" s="32"/>
      <c r="S691" s="32"/>
      <c r="T691" s="32"/>
      <c r="U691" s="32"/>
      <c r="V691" s="32"/>
      <c r="W691" s="32"/>
      <c r="X691" s="32"/>
      <c r="Y691" s="32"/>
      <c r="Z691" s="32"/>
      <c r="AA691" s="32"/>
      <c r="AB691" s="1"/>
      <c r="AC691" s="1"/>
      <c r="AD691" s="1"/>
      <c r="AE691" s="1"/>
      <c r="AF691" s="1"/>
      <c r="AG691" s="1"/>
      <c r="AH691" s="1"/>
      <c r="AI691" s="1"/>
      <c r="AJ691" s="37"/>
    </row>
    <row r="692" spans="1:36" ht="14.25" customHeight="1">
      <c r="A692" s="1"/>
      <c r="B692" s="32"/>
      <c r="C692" s="32"/>
      <c r="D692" s="33"/>
      <c r="E692" s="1"/>
      <c r="F692" s="34"/>
      <c r="G692" s="32"/>
      <c r="H692" s="1"/>
      <c r="I692" s="35"/>
      <c r="J692" s="1"/>
      <c r="K692" s="1"/>
      <c r="L692" s="32"/>
      <c r="M692" s="32"/>
      <c r="N692" s="32"/>
      <c r="O692" s="32"/>
      <c r="P692" s="32"/>
      <c r="Q692" s="32"/>
      <c r="R692" s="32"/>
      <c r="S692" s="32"/>
      <c r="T692" s="32"/>
      <c r="U692" s="32"/>
      <c r="V692" s="32"/>
      <c r="W692" s="32"/>
      <c r="X692" s="32"/>
      <c r="Y692" s="32"/>
      <c r="Z692" s="32"/>
      <c r="AA692" s="32"/>
      <c r="AB692" s="1"/>
      <c r="AC692" s="1"/>
      <c r="AD692" s="1"/>
      <c r="AE692" s="1"/>
      <c r="AF692" s="1"/>
      <c r="AG692" s="1"/>
      <c r="AH692" s="1"/>
      <c r="AI692" s="1"/>
      <c r="AJ692" s="37"/>
    </row>
    <row r="693" spans="1:36" ht="14.25" customHeight="1">
      <c r="A693" s="1"/>
      <c r="B693" s="32"/>
      <c r="C693" s="32"/>
      <c r="D693" s="33"/>
      <c r="E693" s="1"/>
      <c r="F693" s="34"/>
      <c r="G693" s="32"/>
      <c r="H693" s="1"/>
      <c r="I693" s="35"/>
      <c r="J693" s="1"/>
      <c r="K693" s="1"/>
      <c r="L693" s="32"/>
      <c r="M693" s="32"/>
      <c r="N693" s="32"/>
      <c r="O693" s="32"/>
      <c r="P693" s="32"/>
      <c r="Q693" s="32"/>
      <c r="R693" s="32"/>
      <c r="S693" s="32"/>
      <c r="T693" s="32"/>
      <c r="U693" s="32"/>
      <c r="V693" s="32"/>
      <c r="W693" s="32"/>
      <c r="X693" s="32"/>
      <c r="Y693" s="32"/>
      <c r="Z693" s="32"/>
      <c r="AA693" s="32"/>
      <c r="AB693" s="1"/>
      <c r="AC693" s="1"/>
      <c r="AD693" s="1"/>
      <c r="AE693" s="1"/>
      <c r="AF693" s="1"/>
      <c r="AG693" s="1"/>
      <c r="AH693" s="1"/>
      <c r="AI693" s="1"/>
      <c r="AJ693" s="37"/>
    </row>
    <row r="694" spans="1:36" ht="14.25" customHeight="1">
      <c r="A694" s="1"/>
      <c r="B694" s="32"/>
      <c r="C694" s="32"/>
      <c r="D694" s="33"/>
      <c r="E694" s="1"/>
      <c r="F694" s="34"/>
      <c r="G694" s="32"/>
      <c r="H694" s="1"/>
      <c r="I694" s="35"/>
      <c r="J694" s="1"/>
      <c r="K694" s="1"/>
      <c r="L694" s="32"/>
      <c r="M694" s="32"/>
      <c r="N694" s="32"/>
      <c r="O694" s="32"/>
      <c r="P694" s="32"/>
      <c r="Q694" s="32"/>
      <c r="R694" s="32"/>
      <c r="S694" s="32"/>
      <c r="T694" s="32"/>
      <c r="U694" s="32"/>
      <c r="V694" s="32"/>
      <c r="W694" s="32"/>
      <c r="X694" s="32"/>
      <c r="Y694" s="32"/>
      <c r="Z694" s="32"/>
      <c r="AA694" s="32"/>
      <c r="AB694" s="1"/>
      <c r="AC694" s="1"/>
      <c r="AD694" s="1"/>
      <c r="AE694" s="1"/>
      <c r="AF694" s="1"/>
      <c r="AG694" s="1"/>
      <c r="AH694" s="1"/>
      <c r="AI694" s="1"/>
      <c r="AJ694" s="37"/>
    </row>
    <row r="695" spans="1:36" ht="14.25" customHeight="1">
      <c r="A695" s="1"/>
      <c r="B695" s="32"/>
      <c r="C695" s="32"/>
      <c r="D695" s="33"/>
      <c r="E695" s="1"/>
      <c r="F695" s="34"/>
      <c r="G695" s="32"/>
      <c r="H695" s="1"/>
      <c r="I695" s="35"/>
      <c r="J695" s="1"/>
      <c r="K695" s="1"/>
      <c r="L695" s="32"/>
      <c r="M695" s="32"/>
      <c r="N695" s="32"/>
      <c r="O695" s="32"/>
      <c r="P695" s="32"/>
      <c r="Q695" s="32"/>
      <c r="R695" s="32"/>
      <c r="S695" s="32"/>
      <c r="T695" s="32"/>
      <c r="U695" s="32"/>
      <c r="V695" s="32"/>
      <c r="W695" s="32"/>
      <c r="X695" s="32"/>
      <c r="Y695" s="32"/>
      <c r="Z695" s="32"/>
      <c r="AA695" s="32"/>
      <c r="AB695" s="1"/>
      <c r="AC695" s="1"/>
      <c r="AD695" s="1"/>
      <c r="AE695" s="1"/>
      <c r="AF695" s="1"/>
      <c r="AG695" s="1"/>
      <c r="AH695" s="1"/>
      <c r="AI695" s="1"/>
      <c r="AJ695" s="37"/>
    </row>
    <row r="696" spans="1:36" ht="14.25" customHeight="1">
      <c r="A696" s="1"/>
      <c r="B696" s="32"/>
      <c r="C696" s="32"/>
      <c r="D696" s="33"/>
      <c r="E696" s="1"/>
      <c r="F696" s="34"/>
      <c r="G696" s="32"/>
      <c r="H696" s="1"/>
      <c r="I696" s="35"/>
      <c r="J696" s="1"/>
      <c r="K696" s="1"/>
      <c r="L696" s="32"/>
      <c r="M696" s="32"/>
      <c r="N696" s="32"/>
      <c r="O696" s="32"/>
      <c r="P696" s="32"/>
      <c r="Q696" s="32"/>
      <c r="R696" s="32"/>
      <c r="S696" s="32"/>
      <c r="T696" s="32"/>
      <c r="U696" s="32"/>
      <c r="V696" s="32"/>
      <c r="W696" s="32"/>
      <c r="X696" s="32"/>
      <c r="Y696" s="32"/>
      <c r="Z696" s="32"/>
      <c r="AA696" s="32"/>
      <c r="AB696" s="1"/>
      <c r="AC696" s="1"/>
      <c r="AD696" s="1"/>
      <c r="AE696" s="1"/>
      <c r="AF696" s="1"/>
      <c r="AG696" s="1"/>
      <c r="AH696" s="1"/>
      <c r="AI696" s="1"/>
      <c r="AJ696" s="37"/>
    </row>
    <row r="697" spans="1:36" ht="14.25" customHeight="1">
      <c r="A697" s="1"/>
      <c r="B697" s="32"/>
      <c r="C697" s="32"/>
      <c r="D697" s="33"/>
      <c r="E697" s="1"/>
      <c r="F697" s="34"/>
      <c r="G697" s="32"/>
      <c r="H697" s="1"/>
      <c r="I697" s="35"/>
      <c r="J697" s="1"/>
      <c r="K697" s="1"/>
      <c r="L697" s="32"/>
      <c r="M697" s="32"/>
      <c r="N697" s="32"/>
      <c r="O697" s="32"/>
      <c r="P697" s="32"/>
      <c r="Q697" s="32"/>
      <c r="R697" s="32"/>
      <c r="S697" s="32"/>
      <c r="T697" s="32"/>
      <c r="U697" s="32"/>
      <c r="V697" s="32"/>
      <c r="W697" s="32"/>
      <c r="X697" s="32"/>
      <c r="Y697" s="32"/>
      <c r="Z697" s="32"/>
      <c r="AA697" s="32"/>
      <c r="AB697" s="1"/>
      <c r="AC697" s="1"/>
      <c r="AD697" s="1"/>
      <c r="AE697" s="1"/>
      <c r="AF697" s="1"/>
      <c r="AG697" s="1"/>
      <c r="AH697" s="1"/>
      <c r="AI697" s="1"/>
      <c r="AJ697" s="37"/>
    </row>
    <row r="698" spans="1:36" ht="14.25" customHeight="1">
      <c r="A698" s="1"/>
      <c r="B698" s="32"/>
      <c r="C698" s="32"/>
      <c r="D698" s="33"/>
      <c r="E698" s="1"/>
      <c r="F698" s="34"/>
      <c r="G698" s="32"/>
      <c r="H698" s="1"/>
      <c r="I698" s="35"/>
      <c r="J698" s="1"/>
      <c r="K698" s="1"/>
      <c r="L698" s="32"/>
      <c r="M698" s="32"/>
      <c r="N698" s="32"/>
      <c r="O698" s="32"/>
      <c r="P698" s="32"/>
      <c r="Q698" s="32"/>
      <c r="R698" s="32"/>
      <c r="S698" s="32"/>
      <c r="T698" s="32"/>
      <c r="U698" s="32"/>
      <c r="V698" s="32"/>
      <c r="W698" s="32"/>
      <c r="X698" s="32"/>
      <c r="Y698" s="32"/>
      <c r="Z698" s="32"/>
      <c r="AA698" s="32"/>
      <c r="AB698" s="1"/>
      <c r="AC698" s="1"/>
      <c r="AD698" s="1"/>
      <c r="AE698" s="1"/>
      <c r="AF698" s="1"/>
      <c r="AG698" s="1"/>
      <c r="AH698" s="1"/>
      <c r="AI698" s="1"/>
      <c r="AJ698" s="37"/>
    </row>
    <row r="699" spans="1:36" ht="14.25" customHeight="1">
      <c r="A699" s="1"/>
      <c r="B699" s="32"/>
      <c r="C699" s="32"/>
      <c r="D699" s="33"/>
      <c r="E699" s="1"/>
      <c r="F699" s="34"/>
      <c r="G699" s="32"/>
      <c r="H699" s="1"/>
      <c r="I699" s="35"/>
      <c r="J699" s="1"/>
      <c r="K699" s="1"/>
      <c r="L699" s="32"/>
      <c r="M699" s="32"/>
      <c r="N699" s="32"/>
      <c r="O699" s="32"/>
      <c r="P699" s="32"/>
      <c r="Q699" s="32"/>
      <c r="R699" s="32"/>
      <c r="S699" s="32"/>
      <c r="T699" s="32"/>
      <c r="U699" s="32"/>
      <c r="V699" s="32"/>
      <c r="W699" s="32"/>
      <c r="X699" s="32"/>
      <c r="Y699" s="32"/>
      <c r="Z699" s="32"/>
      <c r="AA699" s="32"/>
      <c r="AB699" s="1"/>
      <c r="AC699" s="1"/>
      <c r="AD699" s="1"/>
      <c r="AE699" s="1"/>
      <c r="AF699" s="1"/>
      <c r="AG699" s="1"/>
      <c r="AH699" s="1"/>
      <c r="AI699" s="1"/>
      <c r="AJ699" s="37"/>
    </row>
    <row r="700" spans="1:36" ht="14.25" customHeight="1">
      <c r="A700" s="1"/>
      <c r="B700" s="32"/>
      <c r="C700" s="32"/>
      <c r="D700" s="33"/>
      <c r="E700" s="1"/>
      <c r="F700" s="34"/>
      <c r="G700" s="32"/>
      <c r="H700" s="1"/>
      <c r="I700" s="35"/>
      <c r="J700" s="1"/>
      <c r="K700" s="1"/>
      <c r="L700" s="32"/>
      <c r="M700" s="32"/>
      <c r="N700" s="32"/>
      <c r="O700" s="32"/>
      <c r="P700" s="32"/>
      <c r="Q700" s="32"/>
      <c r="R700" s="32"/>
      <c r="S700" s="32"/>
      <c r="T700" s="32"/>
      <c r="U700" s="32"/>
      <c r="V700" s="32"/>
      <c r="W700" s="32"/>
      <c r="X700" s="32"/>
      <c r="Y700" s="32"/>
      <c r="Z700" s="32"/>
      <c r="AA700" s="32"/>
      <c r="AB700" s="1"/>
      <c r="AC700" s="1"/>
      <c r="AD700" s="1"/>
      <c r="AE700" s="1"/>
      <c r="AF700" s="1"/>
      <c r="AG700" s="1"/>
      <c r="AH700" s="1"/>
      <c r="AI700" s="1"/>
      <c r="AJ700" s="37"/>
    </row>
    <row r="701" spans="1:36" ht="14.25" customHeight="1">
      <c r="A701" s="1"/>
      <c r="B701" s="32"/>
      <c r="C701" s="32"/>
      <c r="D701" s="33"/>
      <c r="E701" s="1"/>
      <c r="F701" s="34"/>
      <c r="G701" s="32"/>
      <c r="H701" s="1"/>
      <c r="I701" s="35"/>
      <c r="J701" s="1"/>
      <c r="K701" s="1"/>
      <c r="L701" s="32"/>
      <c r="M701" s="32"/>
      <c r="N701" s="32"/>
      <c r="O701" s="32"/>
      <c r="P701" s="32"/>
      <c r="Q701" s="32"/>
      <c r="R701" s="32"/>
      <c r="S701" s="32"/>
      <c r="T701" s="32"/>
      <c r="U701" s="32"/>
      <c r="V701" s="32"/>
      <c r="W701" s="32"/>
      <c r="X701" s="32"/>
      <c r="Y701" s="32"/>
      <c r="Z701" s="32"/>
      <c r="AA701" s="32"/>
      <c r="AB701" s="1"/>
      <c r="AC701" s="1"/>
      <c r="AD701" s="1"/>
      <c r="AE701" s="1"/>
      <c r="AF701" s="1"/>
      <c r="AG701" s="1"/>
      <c r="AH701" s="1"/>
      <c r="AI701" s="1"/>
      <c r="AJ701" s="37"/>
    </row>
    <row r="702" spans="1:36" ht="14.25" customHeight="1">
      <c r="A702" s="1"/>
      <c r="B702" s="32"/>
      <c r="C702" s="32"/>
      <c r="D702" s="33"/>
      <c r="E702" s="1"/>
      <c r="F702" s="34"/>
      <c r="G702" s="32"/>
      <c r="H702" s="1"/>
      <c r="I702" s="35"/>
      <c r="J702" s="1"/>
      <c r="K702" s="1"/>
      <c r="L702" s="32"/>
      <c r="M702" s="32"/>
      <c r="N702" s="32"/>
      <c r="O702" s="32"/>
      <c r="P702" s="32"/>
      <c r="Q702" s="32"/>
      <c r="R702" s="32"/>
      <c r="S702" s="32"/>
      <c r="T702" s="32"/>
      <c r="U702" s="32"/>
      <c r="V702" s="32"/>
      <c r="W702" s="32"/>
      <c r="X702" s="32"/>
      <c r="Y702" s="32"/>
      <c r="Z702" s="32"/>
      <c r="AA702" s="32"/>
      <c r="AB702" s="1"/>
      <c r="AC702" s="1"/>
      <c r="AD702" s="1"/>
      <c r="AE702" s="1"/>
      <c r="AF702" s="1"/>
      <c r="AG702" s="1"/>
      <c r="AH702" s="1"/>
      <c r="AI702" s="1"/>
      <c r="AJ702" s="37"/>
    </row>
    <row r="703" spans="1:36" ht="14.25" customHeight="1">
      <c r="A703" s="1"/>
      <c r="B703" s="32"/>
      <c r="C703" s="32"/>
      <c r="D703" s="33"/>
      <c r="E703" s="1"/>
      <c r="F703" s="34"/>
      <c r="G703" s="32"/>
      <c r="H703" s="1"/>
      <c r="I703" s="35"/>
      <c r="J703" s="1"/>
      <c r="K703" s="1"/>
      <c r="L703" s="32"/>
      <c r="M703" s="32"/>
      <c r="N703" s="32"/>
      <c r="O703" s="32"/>
      <c r="P703" s="32"/>
      <c r="Q703" s="32"/>
      <c r="R703" s="32"/>
      <c r="S703" s="32"/>
      <c r="T703" s="32"/>
      <c r="U703" s="32"/>
      <c r="V703" s="32"/>
      <c r="W703" s="32"/>
      <c r="X703" s="32"/>
      <c r="Y703" s="32"/>
      <c r="Z703" s="32"/>
      <c r="AA703" s="32"/>
      <c r="AB703" s="1"/>
      <c r="AC703" s="1"/>
      <c r="AD703" s="1"/>
      <c r="AE703" s="1"/>
      <c r="AF703" s="1"/>
      <c r="AG703" s="1"/>
      <c r="AH703" s="1"/>
      <c r="AI703" s="1"/>
      <c r="AJ703" s="37"/>
    </row>
    <row r="704" spans="1:36" ht="14.25" customHeight="1">
      <c r="A704" s="1"/>
      <c r="B704" s="32"/>
      <c r="C704" s="32"/>
      <c r="D704" s="33"/>
      <c r="E704" s="1"/>
      <c r="F704" s="34"/>
      <c r="G704" s="32"/>
      <c r="H704" s="1"/>
      <c r="I704" s="35"/>
      <c r="J704" s="1"/>
      <c r="K704" s="1"/>
      <c r="L704" s="32"/>
      <c r="M704" s="32"/>
      <c r="N704" s="32"/>
      <c r="O704" s="32"/>
      <c r="P704" s="32"/>
      <c r="Q704" s="32"/>
      <c r="R704" s="32"/>
      <c r="S704" s="32"/>
      <c r="T704" s="32"/>
      <c r="U704" s="32"/>
      <c r="V704" s="32"/>
      <c r="W704" s="32"/>
      <c r="X704" s="32"/>
      <c r="Y704" s="32"/>
      <c r="Z704" s="32"/>
      <c r="AA704" s="32"/>
      <c r="AB704" s="1"/>
      <c r="AC704" s="1"/>
      <c r="AD704" s="1"/>
      <c r="AE704" s="1"/>
      <c r="AF704" s="1"/>
      <c r="AG704" s="1"/>
      <c r="AH704" s="1"/>
      <c r="AI704" s="1"/>
      <c r="AJ704" s="37"/>
    </row>
    <row r="705" spans="1:36" ht="14.25" customHeight="1">
      <c r="A705" s="1"/>
      <c r="B705" s="32"/>
      <c r="C705" s="32"/>
      <c r="D705" s="33"/>
      <c r="E705" s="1"/>
      <c r="F705" s="34"/>
      <c r="G705" s="32"/>
      <c r="H705" s="1"/>
      <c r="I705" s="35"/>
      <c r="J705" s="1"/>
      <c r="K705" s="1"/>
      <c r="L705" s="32"/>
      <c r="M705" s="32"/>
      <c r="N705" s="32"/>
      <c r="O705" s="32"/>
      <c r="P705" s="32"/>
      <c r="Q705" s="32"/>
      <c r="R705" s="32"/>
      <c r="S705" s="32"/>
      <c r="T705" s="32"/>
      <c r="U705" s="32"/>
      <c r="V705" s="32"/>
      <c r="W705" s="32"/>
      <c r="X705" s="32"/>
      <c r="Y705" s="32"/>
      <c r="Z705" s="32"/>
      <c r="AA705" s="32"/>
      <c r="AB705" s="1"/>
      <c r="AC705" s="1"/>
      <c r="AD705" s="1"/>
      <c r="AE705" s="1"/>
      <c r="AF705" s="1"/>
      <c r="AG705" s="1"/>
      <c r="AH705" s="1"/>
      <c r="AI705" s="1"/>
      <c r="AJ705" s="37"/>
    </row>
    <row r="706" spans="1:36" ht="14.25" customHeight="1">
      <c r="A706" s="1"/>
      <c r="B706" s="32"/>
      <c r="C706" s="32"/>
      <c r="D706" s="33"/>
      <c r="E706" s="1"/>
      <c r="F706" s="34"/>
      <c r="G706" s="32"/>
      <c r="H706" s="1"/>
      <c r="I706" s="35"/>
      <c r="J706" s="1"/>
      <c r="K706" s="1"/>
      <c r="L706" s="32"/>
      <c r="M706" s="32"/>
      <c r="N706" s="32"/>
      <c r="O706" s="32"/>
      <c r="P706" s="32"/>
      <c r="Q706" s="32"/>
      <c r="R706" s="32"/>
      <c r="S706" s="32"/>
      <c r="T706" s="32"/>
      <c r="U706" s="32"/>
      <c r="V706" s="32"/>
      <c r="W706" s="32"/>
      <c r="X706" s="32"/>
      <c r="Y706" s="32"/>
      <c r="Z706" s="32"/>
      <c r="AA706" s="32"/>
      <c r="AB706" s="1"/>
      <c r="AC706" s="1"/>
      <c r="AD706" s="1"/>
      <c r="AE706" s="1"/>
      <c r="AF706" s="1"/>
      <c r="AG706" s="1"/>
      <c r="AH706" s="1"/>
      <c r="AI706" s="1"/>
      <c r="AJ706" s="37"/>
    </row>
    <row r="707" spans="1:36" ht="14.25" customHeight="1">
      <c r="A707" s="1"/>
      <c r="B707" s="32"/>
      <c r="C707" s="32"/>
      <c r="D707" s="33"/>
      <c r="E707" s="1"/>
      <c r="F707" s="34"/>
      <c r="G707" s="32"/>
      <c r="H707" s="1"/>
      <c r="I707" s="35"/>
      <c r="J707" s="1"/>
      <c r="K707" s="1"/>
      <c r="L707" s="32"/>
      <c r="M707" s="32"/>
      <c r="N707" s="32"/>
      <c r="O707" s="32"/>
      <c r="P707" s="32"/>
      <c r="Q707" s="32"/>
      <c r="R707" s="32"/>
      <c r="S707" s="32"/>
      <c r="T707" s="32"/>
      <c r="U707" s="32"/>
      <c r="V707" s="32"/>
      <c r="W707" s="32"/>
      <c r="X707" s="32"/>
      <c r="Y707" s="32"/>
      <c r="Z707" s="32"/>
      <c r="AA707" s="32"/>
      <c r="AB707" s="1"/>
      <c r="AC707" s="1"/>
      <c r="AD707" s="1"/>
      <c r="AE707" s="1"/>
      <c r="AF707" s="1"/>
      <c r="AG707" s="1"/>
      <c r="AH707" s="1"/>
      <c r="AI707" s="1"/>
      <c r="AJ707" s="37"/>
    </row>
    <row r="708" spans="1:36" ht="14.25" customHeight="1">
      <c r="A708" s="1"/>
      <c r="B708" s="32"/>
      <c r="C708" s="32"/>
      <c r="D708" s="33"/>
      <c r="E708" s="1"/>
      <c r="F708" s="34"/>
      <c r="G708" s="32"/>
      <c r="H708" s="1"/>
      <c r="I708" s="35"/>
      <c r="J708" s="1"/>
      <c r="K708" s="1"/>
      <c r="L708" s="32"/>
      <c r="M708" s="32"/>
      <c r="N708" s="32"/>
      <c r="O708" s="32"/>
      <c r="P708" s="32"/>
      <c r="Q708" s="32"/>
      <c r="R708" s="32"/>
      <c r="S708" s="32"/>
      <c r="T708" s="32"/>
      <c r="U708" s="32"/>
      <c r="V708" s="32"/>
      <c r="W708" s="32"/>
      <c r="X708" s="32"/>
      <c r="Y708" s="32"/>
      <c r="Z708" s="32"/>
      <c r="AA708" s="32"/>
      <c r="AB708" s="1"/>
      <c r="AC708" s="1"/>
      <c r="AD708" s="1"/>
      <c r="AE708" s="1"/>
      <c r="AF708" s="1"/>
      <c r="AG708" s="1"/>
      <c r="AH708" s="1"/>
      <c r="AI708" s="1"/>
      <c r="AJ708" s="37"/>
    </row>
    <row r="709" spans="1:36" ht="14.25" customHeight="1">
      <c r="A709" s="1"/>
      <c r="B709" s="32"/>
      <c r="C709" s="32"/>
      <c r="D709" s="33"/>
      <c r="E709" s="1"/>
      <c r="F709" s="34"/>
      <c r="G709" s="32"/>
      <c r="H709" s="1"/>
      <c r="I709" s="35"/>
      <c r="J709" s="1"/>
      <c r="K709" s="1"/>
      <c r="L709" s="32"/>
      <c r="M709" s="32"/>
      <c r="N709" s="32"/>
      <c r="O709" s="32"/>
      <c r="P709" s="32"/>
      <c r="Q709" s="32"/>
      <c r="R709" s="32"/>
      <c r="S709" s="32"/>
      <c r="T709" s="32"/>
      <c r="U709" s="32"/>
      <c r="V709" s="32"/>
      <c r="W709" s="32"/>
      <c r="X709" s="32"/>
      <c r="Y709" s="32"/>
      <c r="Z709" s="32"/>
      <c r="AA709" s="32"/>
      <c r="AB709" s="1"/>
      <c r="AC709" s="1"/>
      <c r="AD709" s="1"/>
      <c r="AE709" s="1"/>
      <c r="AF709" s="1"/>
      <c r="AG709" s="1"/>
      <c r="AH709" s="1"/>
      <c r="AI709" s="1"/>
      <c r="AJ709" s="37"/>
    </row>
    <row r="710" spans="1:36" ht="14.25" customHeight="1">
      <c r="A710" s="1"/>
      <c r="B710" s="32"/>
      <c r="C710" s="32"/>
      <c r="D710" s="33"/>
      <c r="E710" s="1"/>
      <c r="F710" s="34"/>
      <c r="G710" s="32"/>
      <c r="H710" s="1"/>
      <c r="I710" s="35"/>
      <c r="J710" s="1"/>
      <c r="K710" s="1"/>
      <c r="L710" s="32"/>
      <c r="M710" s="32"/>
      <c r="N710" s="32"/>
      <c r="O710" s="32"/>
      <c r="P710" s="32"/>
      <c r="Q710" s="32"/>
      <c r="R710" s="32"/>
      <c r="S710" s="32"/>
      <c r="T710" s="32"/>
      <c r="U710" s="32"/>
      <c r="V710" s="32"/>
      <c r="W710" s="32"/>
      <c r="X710" s="32"/>
      <c r="Y710" s="32"/>
      <c r="Z710" s="32"/>
      <c r="AA710" s="32"/>
      <c r="AB710" s="1"/>
      <c r="AC710" s="1"/>
      <c r="AD710" s="1"/>
      <c r="AE710" s="1"/>
      <c r="AF710" s="1"/>
      <c r="AG710" s="1"/>
      <c r="AH710" s="1"/>
      <c r="AI710" s="1"/>
      <c r="AJ710" s="37"/>
    </row>
    <row r="711" spans="1:36" ht="14.25" customHeight="1">
      <c r="A711" s="1"/>
      <c r="B711" s="32"/>
      <c r="C711" s="32"/>
      <c r="D711" s="33"/>
      <c r="E711" s="1"/>
      <c r="F711" s="34"/>
      <c r="G711" s="32"/>
      <c r="H711" s="1"/>
      <c r="I711" s="35"/>
      <c r="J711" s="1"/>
      <c r="K711" s="1"/>
      <c r="L711" s="32"/>
      <c r="M711" s="32"/>
      <c r="N711" s="32"/>
      <c r="O711" s="32"/>
      <c r="P711" s="32"/>
      <c r="Q711" s="32"/>
      <c r="R711" s="32"/>
      <c r="S711" s="32"/>
      <c r="T711" s="32"/>
      <c r="U711" s="32"/>
      <c r="V711" s="32"/>
      <c r="W711" s="32"/>
      <c r="X711" s="32"/>
      <c r="Y711" s="32"/>
      <c r="Z711" s="32"/>
      <c r="AA711" s="32"/>
      <c r="AB711" s="1"/>
      <c r="AC711" s="1"/>
      <c r="AD711" s="1"/>
      <c r="AE711" s="1"/>
      <c r="AF711" s="1"/>
      <c r="AG711" s="1"/>
      <c r="AH711" s="1"/>
      <c r="AI711" s="1"/>
      <c r="AJ711" s="37"/>
    </row>
    <row r="712" spans="1:36" ht="14.25" customHeight="1">
      <c r="A712" s="1"/>
      <c r="B712" s="32"/>
      <c r="C712" s="32"/>
      <c r="D712" s="33"/>
      <c r="E712" s="1"/>
      <c r="F712" s="34"/>
      <c r="G712" s="32"/>
      <c r="H712" s="1"/>
      <c r="I712" s="35"/>
      <c r="J712" s="1"/>
      <c r="K712" s="1"/>
      <c r="L712" s="32"/>
      <c r="M712" s="32"/>
      <c r="N712" s="32"/>
      <c r="O712" s="32"/>
      <c r="P712" s="32"/>
      <c r="Q712" s="32"/>
      <c r="R712" s="32"/>
      <c r="S712" s="32"/>
      <c r="T712" s="32"/>
      <c r="U712" s="32"/>
      <c r="V712" s="32"/>
      <c r="W712" s="32"/>
      <c r="X712" s="32"/>
      <c r="Y712" s="32"/>
      <c r="Z712" s="32"/>
      <c r="AA712" s="32"/>
      <c r="AB712" s="1"/>
      <c r="AC712" s="1"/>
      <c r="AD712" s="1"/>
      <c r="AE712" s="1"/>
      <c r="AF712" s="1"/>
      <c r="AG712" s="1"/>
      <c r="AH712" s="1"/>
      <c r="AI712" s="1"/>
      <c r="AJ712" s="37"/>
    </row>
    <row r="713" spans="1:36" ht="14.25" customHeight="1">
      <c r="A713" s="1"/>
      <c r="B713" s="32"/>
      <c r="C713" s="32"/>
      <c r="D713" s="33"/>
      <c r="E713" s="1"/>
      <c r="F713" s="34"/>
      <c r="G713" s="32"/>
      <c r="H713" s="1"/>
      <c r="I713" s="35"/>
      <c r="J713" s="1"/>
      <c r="K713" s="1"/>
      <c r="L713" s="32"/>
      <c r="M713" s="32"/>
      <c r="N713" s="32"/>
      <c r="O713" s="32"/>
      <c r="P713" s="32"/>
      <c r="Q713" s="32"/>
      <c r="R713" s="32"/>
      <c r="S713" s="32"/>
      <c r="T713" s="32"/>
      <c r="U713" s="32"/>
      <c r="V713" s="32"/>
      <c r="W713" s="32"/>
      <c r="X713" s="32"/>
      <c r="Y713" s="32"/>
      <c r="Z713" s="32"/>
      <c r="AA713" s="32"/>
      <c r="AB713" s="1"/>
      <c r="AC713" s="1"/>
      <c r="AD713" s="1"/>
      <c r="AE713" s="1"/>
      <c r="AF713" s="1"/>
      <c r="AG713" s="1"/>
      <c r="AH713" s="1"/>
      <c r="AI713" s="1"/>
      <c r="AJ713" s="37"/>
    </row>
    <row r="714" spans="1:36" ht="14.25" customHeight="1">
      <c r="A714" s="1"/>
      <c r="B714" s="32"/>
      <c r="C714" s="32"/>
      <c r="D714" s="33"/>
      <c r="E714" s="1"/>
      <c r="F714" s="34"/>
      <c r="G714" s="32"/>
      <c r="H714" s="1"/>
      <c r="I714" s="35"/>
      <c r="J714" s="1"/>
      <c r="K714" s="1"/>
      <c r="L714" s="32"/>
      <c r="M714" s="32"/>
      <c r="N714" s="32"/>
      <c r="O714" s="32"/>
      <c r="P714" s="32"/>
      <c r="Q714" s="32"/>
      <c r="R714" s="32"/>
      <c r="S714" s="32"/>
      <c r="T714" s="32"/>
      <c r="U714" s="32"/>
      <c r="V714" s="32"/>
      <c r="W714" s="32"/>
      <c r="X714" s="32"/>
      <c r="Y714" s="32"/>
      <c r="Z714" s="32"/>
      <c r="AA714" s="32"/>
      <c r="AB714" s="1"/>
      <c r="AC714" s="1"/>
      <c r="AD714" s="1"/>
      <c r="AE714" s="1"/>
      <c r="AF714" s="1"/>
      <c r="AG714" s="1"/>
      <c r="AH714" s="1"/>
      <c r="AI714" s="1"/>
      <c r="AJ714" s="37"/>
    </row>
    <row r="715" spans="1:36" ht="14.25" customHeight="1">
      <c r="A715" s="1"/>
      <c r="B715" s="32"/>
      <c r="C715" s="32"/>
      <c r="D715" s="33"/>
      <c r="E715" s="1"/>
      <c r="F715" s="34"/>
      <c r="G715" s="32"/>
      <c r="H715" s="1"/>
      <c r="I715" s="35"/>
      <c r="J715" s="1"/>
      <c r="K715" s="1"/>
      <c r="L715" s="32"/>
      <c r="M715" s="32"/>
      <c r="N715" s="32"/>
      <c r="O715" s="32"/>
      <c r="P715" s="32"/>
      <c r="Q715" s="32"/>
      <c r="R715" s="32"/>
      <c r="S715" s="32"/>
      <c r="T715" s="32"/>
      <c r="U715" s="32"/>
      <c r="V715" s="32"/>
      <c r="W715" s="32"/>
      <c r="X715" s="32"/>
      <c r="Y715" s="32"/>
      <c r="Z715" s="32"/>
      <c r="AA715" s="32"/>
      <c r="AB715" s="1"/>
      <c r="AC715" s="1"/>
      <c r="AD715" s="1"/>
      <c r="AE715" s="1"/>
      <c r="AF715" s="1"/>
      <c r="AG715" s="1"/>
      <c r="AH715" s="1"/>
      <c r="AI715" s="1"/>
      <c r="AJ715" s="37"/>
    </row>
    <row r="716" spans="1:36" ht="14.25" customHeight="1">
      <c r="A716" s="1"/>
      <c r="B716" s="32"/>
      <c r="C716" s="32"/>
      <c r="D716" s="33"/>
      <c r="E716" s="1"/>
      <c r="F716" s="34"/>
      <c r="G716" s="32"/>
      <c r="H716" s="1"/>
      <c r="I716" s="35"/>
      <c r="J716" s="1"/>
      <c r="K716" s="1"/>
      <c r="L716" s="32"/>
      <c r="M716" s="32"/>
      <c r="N716" s="32"/>
      <c r="O716" s="32"/>
      <c r="P716" s="32"/>
      <c r="Q716" s="32"/>
      <c r="R716" s="32"/>
      <c r="S716" s="32"/>
      <c r="T716" s="32"/>
      <c r="U716" s="32"/>
      <c r="V716" s="32"/>
      <c r="W716" s="32"/>
      <c r="X716" s="32"/>
      <c r="Y716" s="32"/>
      <c r="Z716" s="32"/>
      <c r="AA716" s="32"/>
      <c r="AB716" s="1"/>
      <c r="AC716" s="1"/>
      <c r="AD716" s="1"/>
      <c r="AE716" s="1"/>
      <c r="AF716" s="1"/>
      <c r="AG716" s="1"/>
      <c r="AH716" s="1"/>
      <c r="AI716" s="1"/>
      <c r="AJ716" s="37"/>
    </row>
    <row r="717" spans="1:36" ht="14.25" customHeight="1">
      <c r="A717" s="1"/>
      <c r="B717" s="32"/>
      <c r="C717" s="32"/>
      <c r="D717" s="33"/>
      <c r="E717" s="1"/>
      <c r="F717" s="34"/>
      <c r="G717" s="32"/>
      <c r="H717" s="1"/>
      <c r="I717" s="35"/>
      <c r="J717" s="1"/>
      <c r="K717" s="1"/>
      <c r="L717" s="32"/>
      <c r="M717" s="32"/>
      <c r="N717" s="32"/>
      <c r="O717" s="32"/>
      <c r="P717" s="32"/>
      <c r="Q717" s="32"/>
      <c r="R717" s="32"/>
      <c r="S717" s="32"/>
      <c r="T717" s="32"/>
      <c r="U717" s="32"/>
      <c r="V717" s="32"/>
      <c r="W717" s="32"/>
      <c r="X717" s="32"/>
      <c r="Y717" s="32"/>
      <c r="Z717" s="32"/>
      <c r="AA717" s="32"/>
      <c r="AB717" s="1"/>
      <c r="AC717" s="1"/>
      <c r="AD717" s="1"/>
      <c r="AE717" s="1"/>
      <c r="AF717" s="1"/>
      <c r="AG717" s="1"/>
      <c r="AH717" s="1"/>
      <c r="AI717" s="1"/>
      <c r="AJ717" s="37"/>
    </row>
    <row r="718" spans="1:36" ht="14.25" customHeight="1">
      <c r="A718" s="1"/>
      <c r="B718" s="32"/>
      <c r="C718" s="32"/>
      <c r="D718" s="33"/>
      <c r="E718" s="1"/>
      <c r="F718" s="34"/>
      <c r="G718" s="32"/>
      <c r="H718" s="1"/>
      <c r="I718" s="35"/>
      <c r="J718" s="1"/>
      <c r="K718" s="1"/>
      <c r="L718" s="32"/>
      <c r="M718" s="32"/>
      <c r="N718" s="32"/>
      <c r="O718" s="32"/>
      <c r="P718" s="32"/>
      <c r="Q718" s="32"/>
      <c r="R718" s="32"/>
      <c r="S718" s="32"/>
      <c r="T718" s="32"/>
      <c r="U718" s="32"/>
      <c r="V718" s="32"/>
      <c r="W718" s="32"/>
      <c r="X718" s="32"/>
      <c r="Y718" s="32"/>
      <c r="Z718" s="32"/>
      <c r="AA718" s="32"/>
      <c r="AB718" s="1"/>
      <c r="AC718" s="1"/>
      <c r="AD718" s="1"/>
      <c r="AE718" s="1"/>
      <c r="AF718" s="1"/>
      <c r="AG718" s="1"/>
      <c r="AH718" s="1"/>
      <c r="AI718" s="1"/>
      <c r="AJ718" s="37"/>
    </row>
    <row r="719" spans="1:36" ht="14.25" customHeight="1">
      <c r="A719" s="1"/>
      <c r="B719" s="32"/>
      <c r="C719" s="32"/>
      <c r="D719" s="33"/>
      <c r="E719" s="1"/>
      <c r="F719" s="34"/>
      <c r="G719" s="32"/>
      <c r="H719" s="1"/>
      <c r="I719" s="35"/>
      <c r="J719" s="1"/>
      <c r="K719" s="1"/>
      <c r="L719" s="32"/>
      <c r="M719" s="32"/>
      <c r="N719" s="32"/>
      <c r="O719" s="32"/>
      <c r="P719" s="32"/>
      <c r="Q719" s="32"/>
      <c r="R719" s="32"/>
      <c r="S719" s="32"/>
      <c r="T719" s="32"/>
      <c r="U719" s="32"/>
      <c r="V719" s="32"/>
      <c r="W719" s="32"/>
      <c r="X719" s="32"/>
      <c r="Y719" s="32"/>
      <c r="Z719" s="32"/>
      <c r="AA719" s="32"/>
      <c r="AB719" s="1"/>
      <c r="AC719" s="1"/>
      <c r="AD719" s="1"/>
      <c r="AE719" s="1"/>
      <c r="AF719" s="1"/>
      <c r="AG719" s="1"/>
      <c r="AH719" s="1"/>
      <c r="AI719" s="1"/>
      <c r="AJ719" s="37"/>
    </row>
    <row r="720" spans="1:36" ht="14.25" customHeight="1">
      <c r="A720" s="1"/>
      <c r="B720" s="32"/>
      <c r="C720" s="32"/>
      <c r="D720" s="33"/>
      <c r="E720" s="1"/>
      <c r="F720" s="34"/>
      <c r="G720" s="32"/>
      <c r="H720" s="1"/>
      <c r="I720" s="35"/>
      <c r="J720" s="1"/>
      <c r="K720" s="1"/>
      <c r="L720" s="32"/>
      <c r="M720" s="32"/>
      <c r="N720" s="32"/>
      <c r="O720" s="32"/>
      <c r="P720" s="32"/>
      <c r="Q720" s="32"/>
      <c r="R720" s="32"/>
      <c r="S720" s="32"/>
      <c r="T720" s="32"/>
      <c r="U720" s="32"/>
      <c r="V720" s="32"/>
      <c r="W720" s="32"/>
      <c r="X720" s="32"/>
      <c r="Y720" s="32"/>
      <c r="Z720" s="32"/>
      <c r="AA720" s="32"/>
      <c r="AB720" s="1"/>
      <c r="AC720" s="1"/>
      <c r="AD720" s="1"/>
      <c r="AE720" s="1"/>
      <c r="AF720" s="1"/>
      <c r="AG720" s="1"/>
      <c r="AH720" s="1"/>
      <c r="AI720" s="1"/>
      <c r="AJ720" s="37"/>
    </row>
    <row r="721" spans="1:36" ht="14.25" customHeight="1">
      <c r="A721" s="1"/>
      <c r="B721" s="32"/>
      <c r="C721" s="32"/>
      <c r="D721" s="33"/>
      <c r="E721" s="1"/>
      <c r="F721" s="34"/>
      <c r="G721" s="32"/>
      <c r="H721" s="1"/>
      <c r="I721" s="35"/>
      <c r="J721" s="1"/>
      <c r="K721" s="1"/>
      <c r="L721" s="32"/>
      <c r="M721" s="32"/>
      <c r="N721" s="32"/>
      <c r="O721" s="32"/>
      <c r="P721" s="32"/>
      <c r="Q721" s="32"/>
      <c r="R721" s="32"/>
      <c r="S721" s="32"/>
      <c r="T721" s="32"/>
      <c r="U721" s="32"/>
      <c r="V721" s="32"/>
      <c r="W721" s="32"/>
      <c r="X721" s="32"/>
      <c r="Y721" s="32"/>
      <c r="Z721" s="32"/>
      <c r="AA721" s="32"/>
      <c r="AB721" s="1"/>
      <c r="AC721" s="1"/>
      <c r="AD721" s="1"/>
      <c r="AE721" s="1"/>
      <c r="AF721" s="1"/>
      <c r="AG721" s="1"/>
      <c r="AH721" s="1"/>
      <c r="AI721" s="1"/>
      <c r="AJ721" s="37"/>
    </row>
    <row r="722" spans="1:36" ht="14.25" customHeight="1">
      <c r="A722" s="1"/>
      <c r="B722" s="32"/>
      <c r="C722" s="32"/>
      <c r="D722" s="33"/>
      <c r="E722" s="1"/>
      <c r="F722" s="34"/>
      <c r="G722" s="32"/>
      <c r="H722" s="1"/>
      <c r="I722" s="35"/>
      <c r="J722" s="1"/>
      <c r="K722" s="1"/>
      <c r="L722" s="32"/>
      <c r="M722" s="32"/>
      <c r="N722" s="32"/>
      <c r="O722" s="32"/>
      <c r="P722" s="32"/>
      <c r="Q722" s="32"/>
      <c r="R722" s="32"/>
      <c r="S722" s="32"/>
      <c r="T722" s="32"/>
      <c r="U722" s="32"/>
      <c r="V722" s="32"/>
      <c r="W722" s="32"/>
      <c r="X722" s="32"/>
      <c r="Y722" s="32"/>
      <c r="Z722" s="32"/>
      <c r="AA722" s="32"/>
      <c r="AB722" s="1"/>
      <c r="AC722" s="1"/>
      <c r="AD722" s="1"/>
      <c r="AE722" s="1"/>
      <c r="AF722" s="1"/>
      <c r="AG722" s="1"/>
      <c r="AH722" s="1"/>
      <c r="AI722" s="1"/>
      <c r="AJ722" s="37"/>
    </row>
    <row r="723" spans="1:36" ht="14.25" customHeight="1">
      <c r="A723" s="1"/>
      <c r="B723" s="32"/>
      <c r="C723" s="32"/>
      <c r="D723" s="33"/>
      <c r="E723" s="1"/>
      <c r="F723" s="34"/>
      <c r="G723" s="32"/>
      <c r="H723" s="1"/>
      <c r="I723" s="35"/>
      <c r="J723" s="1"/>
      <c r="K723" s="1"/>
      <c r="L723" s="32"/>
      <c r="M723" s="32"/>
      <c r="N723" s="32"/>
      <c r="O723" s="32"/>
      <c r="P723" s="32"/>
      <c r="Q723" s="32"/>
      <c r="R723" s="32"/>
      <c r="S723" s="32"/>
      <c r="T723" s="32"/>
      <c r="U723" s="32"/>
      <c r="V723" s="32"/>
      <c r="W723" s="32"/>
      <c r="X723" s="32"/>
      <c r="Y723" s="32"/>
      <c r="Z723" s="32"/>
      <c r="AA723" s="32"/>
      <c r="AB723" s="1"/>
      <c r="AC723" s="1"/>
      <c r="AD723" s="1"/>
      <c r="AE723" s="1"/>
      <c r="AF723" s="1"/>
      <c r="AG723" s="1"/>
      <c r="AH723" s="1"/>
      <c r="AI723" s="1"/>
      <c r="AJ723" s="37"/>
    </row>
    <row r="724" spans="1:36" ht="14.25" customHeight="1">
      <c r="A724" s="1"/>
      <c r="B724" s="32"/>
      <c r="C724" s="32"/>
      <c r="D724" s="33"/>
      <c r="E724" s="1"/>
      <c r="F724" s="34"/>
      <c r="G724" s="32"/>
      <c r="H724" s="1"/>
      <c r="I724" s="35"/>
      <c r="J724" s="1"/>
      <c r="K724" s="1"/>
      <c r="L724" s="32"/>
      <c r="M724" s="32"/>
      <c r="N724" s="32"/>
      <c r="O724" s="32"/>
      <c r="P724" s="32"/>
      <c r="Q724" s="32"/>
      <c r="R724" s="32"/>
      <c r="S724" s="32"/>
      <c r="T724" s="32"/>
      <c r="U724" s="32"/>
      <c r="V724" s="32"/>
      <c r="W724" s="32"/>
      <c r="X724" s="32"/>
      <c r="Y724" s="32"/>
      <c r="Z724" s="32"/>
      <c r="AA724" s="32"/>
      <c r="AB724" s="1"/>
      <c r="AC724" s="1"/>
      <c r="AD724" s="1"/>
      <c r="AE724" s="1"/>
      <c r="AF724" s="1"/>
      <c r="AG724" s="1"/>
      <c r="AH724" s="1"/>
      <c r="AI724" s="1"/>
      <c r="AJ724" s="37"/>
    </row>
    <row r="725" spans="1:36" ht="14.25" customHeight="1">
      <c r="A725" s="1"/>
      <c r="B725" s="32"/>
      <c r="C725" s="32"/>
      <c r="D725" s="33"/>
      <c r="E725" s="1"/>
      <c r="F725" s="34"/>
      <c r="G725" s="32"/>
      <c r="H725" s="1"/>
      <c r="I725" s="35"/>
      <c r="J725" s="1"/>
      <c r="K725" s="1"/>
      <c r="L725" s="32"/>
      <c r="M725" s="32"/>
      <c r="N725" s="32"/>
      <c r="O725" s="32"/>
      <c r="P725" s="32"/>
      <c r="Q725" s="32"/>
      <c r="R725" s="32"/>
      <c r="S725" s="32"/>
      <c r="T725" s="32"/>
      <c r="U725" s="32"/>
      <c r="V725" s="32"/>
      <c r="W725" s="32"/>
      <c r="X725" s="32"/>
      <c r="Y725" s="32"/>
      <c r="Z725" s="32"/>
      <c r="AA725" s="32"/>
      <c r="AB725" s="1"/>
      <c r="AC725" s="1"/>
      <c r="AD725" s="1"/>
      <c r="AE725" s="1"/>
      <c r="AF725" s="1"/>
      <c r="AG725" s="1"/>
      <c r="AH725" s="1"/>
      <c r="AI725" s="1"/>
      <c r="AJ725" s="37"/>
    </row>
    <row r="726" spans="1:36" ht="14.25" customHeight="1">
      <c r="A726" s="1"/>
      <c r="B726" s="32"/>
      <c r="C726" s="32"/>
      <c r="D726" s="33"/>
      <c r="E726" s="1"/>
      <c r="F726" s="34"/>
      <c r="G726" s="32"/>
      <c r="H726" s="1"/>
      <c r="I726" s="35"/>
      <c r="J726" s="1"/>
      <c r="K726" s="1"/>
      <c r="L726" s="32"/>
      <c r="M726" s="32"/>
      <c r="N726" s="32"/>
      <c r="O726" s="32"/>
      <c r="P726" s="32"/>
      <c r="Q726" s="32"/>
      <c r="R726" s="32"/>
      <c r="S726" s="32"/>
      <c r="T726" s="32"/>
      <c r="U726" s="32"/>
      <c r="V726" s="32"/>
      <c r="W726" s="32"/>
      <c r="X726" s="32"/>
      <c r="Y726" s="32"/>
      <c r="Z726" s="32"/>
      <c r="AA726" s="32"/>
      <c r="AB726" s="1"/>
      <c r="AC726" s="1"/>
      <c r="AD726" s="1"/>
      <c r="AE726" s="1"/>
      <c r="AF726" s="1"/>
      <c r="AG726" s="1"/>
      <c r="AH726" s="1"/>
      <c r="AI726" s="1"/>
      <c r="AJ726" s="37"/>
    </row>
    <row r="727" spans="1:36" ht="14.25" customHeight="1">
      <c r="A727" s="1"/>
      <c r="B727" s="32"/>
      <c r="C727" s="32"/>
      <c r="D727" s="33"/>
      <c r="E727" s="1"/>
      <c r="F727" s="34"/>
      <c r="G727" s="32"/>
      <c r="H727" s="1"/>
      <c r="I727" s="35"/>
      <c r="J727" s="1"/>
      <c r="K727" s="1"/>
      <c r="L727" s="32"/>
      <c r="M727" s="32"/>
      <c r="N727" s="32"/>
      <c r="O727" s="32"/>
      <c r="P727" s="32"/>
      <c r="Q727" s="32"/>
      <c r="R727" s="32"/>
      <c r="S727" s="32"/>
      <c r="T727" s="32"/>
      <c r="U727" s="32"/>
      <c r="V727" s="32"/>
      <c r="W727" s="32"/>
      <c r="X727" s="32"/>
      <c r="Y727" s="32"/>
      <c r="Z727" s="32"/>
      <c r="AA727" s="32"/>
      <c r="AB727" s="1"/>
      <c r="AC727" s="1"/>
      <c r="AD727" s="1"/>
      <c r="AE727" s="1"/>
      <c r="AF727" s="1"/>
      <c r="AG727" s="1"/>
      <c r="AH727" s="1"/>
      <c r="AI727" s="1"/>
      <c r="AJ727" s="37"/>
    </row>
    <row r="728" spans="1:36" ht="14.25" customHeight="1">
      <c r="A728" s="1"/>
      <c r="B728" s="32"/>
      <c r="C728" s="32"/>
      <c r="D728" s="33"/>
      <c r="E728" s="1"/>
      <c r="F728" s="34"/>
      <c r="G728" s="32"/>
      <c r="H728" s="1"/>
      <c r="I728" s="35"/>
      <c r="J728" s="1"/>
      <c r="K728" s="1"/>
      <c r="L728" s="32"/>
      <c r="M728" s="32"/>
      <c r="N728" s="32"/>
      <c r="O728" s="32"/>
      <c r="P728" s="32"/>
      <c r="Q728" s="32"/>
      <c r="R728" s="32"/>
      <c r="S728" s="32"/>
      <c r="T728" s="32"/>
      <c r="U728" s="32"/>
      <c r="V728" s="32"/>
      <c r="W728" s="32"/>
      <c r="X728" s="32"/>
      <c r="Y728" s="32"/>
      <c r="Z728" s="32"/>
      <c r="AA728" s="32"/>
      <c r="AB728" s="1"/>
      <c r="AC728" s="1"/>
      <c r="AD728" s="1"/>
      <c r="AE728" s="1"/>
      <c r="AF728" s="1"/>
      <c r="AG728" s="1"/>
      <c r="AH728" s="1"/>
      <c r="AI728" s="1"/>
      <c r="AJ728" s="37"/>
    </row>
    <row r="729" spans="1:36" ht="14.25" customHeight="1">
      <c r="A729" s="1"/>
      <c r="B729" s="32"/>
      <c r="C729" s="32"/>
      <c r="D729" s="33"/>
      <c r="E729" s="1"/>
      <c r="F729" s="34"/>
      <c r="G729" s="32"/>
      <c r="H729" s="1"/>
      <c r="I729" s="35"/>
      <c r="J729" s="1"/>
      <c r="K729" s="1"/>
      <c r="L729" s="32"/>
      <c r="M729" s="32"/>
      <c r="N729" s="32"/>
      <c r="O729" s="32"/>
      <c r="P729" s="32"/>
      <c r="Q729" s="32"/>
      <c r="R729" s="32"/>
      <c r="S729" s="32"/>
      <c r="T729" s="32"/>
      <c r="U729" s="32"/>
      <c r="V729" s="32"/>
      <c r="W729" s="32"/>
      <c r="X729" s="32"/>
      <c r="Y729" s="32"/>
      <c r="Z729" s="32"/>
      <c r="AA729" s="32"/>
      <c r="AB729" s="1"/>
      <c r="AC729" s="1"/>
      <c r="AD729" s="1"/>
      <c r="AE729" s="1"/>
      <c r="AF729" s="1"/>
      <c r="AG729" s="1"/>
      <c r="AH729" s="1"/>
      <c r="AI729" s="1"/>
      <c r="AJ729" s="37"/>
    </row>
    <row r="730" spans="1:36" ht="14.25" customHeight="1">
      <c r="A730" s="1"/>
      <c r="B730" s="32"/>
      <c r="C730" s="32"/>
      <c r="D730" s="33"/>
      <c r="E730" s="1"/>
      <c r="F730" s="34"/>
      <c r="G730" s="32"/>
      <c r="H730" s="1"/>
      <c r="I730" s="35"/>
      <c r="J730" s="1"/>
      <c r="K730" s="1"/>
      <c r="L730" s="32"/>
      <c r="M730" s="32"/>
      <c r="N730" s="32"/>
      <c r="O730" s="32"/>
      <c r="P730" s="32"/>
      <c r="Q730" s="32"/>
      <c r="R730" s="32"/>
      <c r="S730" s="32"/>
      <c r="T730" s="32"/>
      <c r="U730" s="32"/>
      <c r="V730" s="32"/>
      <c r="W730" s="32"/>
      <c r="X730" s="32"/>
      <c r="Y730" s="32"/>
      <c r="Z730" s="32"/>
      <c r="AA730" s="32"/>
      <c r="AB730" s="1"/>
      <c r="AC730" s="1"/>
      <c r="AD730" s="1"/>
      <c r="AE730" s="1"/>
      <c r="AF730" s="1"/>
      <c r="AG730" s="1"/>
      <c r="AH730" s="1"/>
      <c r="AI730" s="1"/>
      <c r="AJ730" s="37"/>
    </row>
    <row r="731" spans="1:36" ht="14.25" customHeight="1">
      <c r="A731" s="1"/>
      <c r="B731" s="32"/>
      <c r="C731" s="32"/>
      <c r="D731" s="33"/>
      <c r="E731" s="1"/>
      <c r="F731" s="34"/>
      <c r="G731" s="32"/>
      <c r="H731" s="1"/>
      <c r="I731" s="35"/>
      <c r="J731" s="1"/>
      <c r="K731" s="1"/>
      <c r="L731" s="32"/>
      <c r="M731" s="32"/>
      <c r="N731" s="32"/>
      <c r="O731" s="32"/>
      <c r="P731" s="32"/>
      <c r="Q731" s="32"/>
      <c r="R731" s="32"/>
      <c r="S731" s="32"/>
      <c r="T731" s="32"/>
      <c r="U731" s="32"/>
      <c r="V731" s="32"/>
      <c r="W731" s="32"/>
      <c r="X731" s="32"/>
      <c r="Y731" s="32"/>
      <c r="Z731" s="32"/>
      <c r="AA731" s="32"/>
      <c r="AB731" s="1"/>
      <c r="AC731" s="1"/>
      <c r="AD731" s="1"/>
      <c r="AE731" s="1"/>
      <c r="AF731" s="1"/>
      <c r="AG731" s="1"/>
      <c r="AH731" s="1"/>
      <c r="AI731" s="1"/>
      <c r="AJ731" s="37"/>
    </row>
    <row r="732" spans="1:36" ht="14.25" customHeight="1">
      <c r="A732" s="1"/>
      <c r="B732" s="32"/>
      <c r="C732" s="32"/>
      <c r="D732" s="33"/>
      <c r="E732" s="1"/>
      <c r="F732" s="34"/>
      <c r="G732" s="32"/>
      <c r="H732" s="1"/>
      <c r="I732" s="35"/>
      <c r="J732" s="1"/>
      <c r="K732" s="1"/>
      <c r="L732" s="32"/>
      <c r="M732" s="32"/>
      <c r="N732" s="32"/>
      <c r="O732" s="32"/>
      <c r="P732" s="32"/>
      <c r="Q732" s="32"/>
      <c r="R732" s="32"/>
      <c r="S732" s="32"/>
      <c r="T732" s="32"/>
      <c r="U732" s="32"/>
      <c r="V732" s="32"/>
      <c r="W732" s="32"/>
      <c r="X732" s="32"/>
      <c r="Y732" s="32"/>
      <c r="Z732" s="32"/>
      <c r="AA732" s="32"/>
      <c r="AB732" s="1"/>
      <c r="AC732" s="1"/>
      <c r="AD732" s="1"/>
      <c r="AE732" s="1"/>
      <c r="AF732" s="1"/>
      <c r="AG732" s="1"/>
      <c r="AH732" s="1"/>
      <c r="AI732" s="1"/>
      <c r="AJ732" s="37"/>
    </row>
    <row r="733" spans="1:36" ht="14.25" customHeight="1">
      <c r="A733" s="1"/>
      <c r="B733" s="32"/>
      <c r="C733" s="32"/>
      <c r="D733" s="33"/>
      <c r="E733" s="1"/>
      <c r="F733" s="34"/>
      <c r="G733" s="32"/>
      <c r="H733" s="1"/>
      <c r="I733" s="35"/>
      <c r="J733" s="1"/>
      <c r="K733" s="1"/>
      <c r="L733" s="32"/>
      <c r="M733" s="32"/>
      <c r="N733" s="32"/>
      <c r="O733" s="32"/>
      <c r="P733" s="32"/>
      <c r="Q733" s="32"/>
      <c r="R733" s="32"/>
      <c r="S733" s="32"/>
      <c r="T733" s="32"/>
      <c r="U733" s="32"/>
      <c r="V733" s="32"/>
      <c r="W733" s="32"/>
      <c r="X733" s="32"/>
      <c r="Y733" s="32"/>
      <c r="Z733" s="32"/>
      <c r="AA733" s="32"/>
      <c r="AB733" s="1"/>
      <c r="AC733" s="1"/>
      <c r="AD733" s="1"/>
      <c r="AE733" s="1"/>
      <c r="AF733" s="1"/>
      <c r="AG733" s="1"/>
      <c r="AH733" s="1"/>
      <c r="AI733" s="1"/>
      <c r="AJ733" s="37"/>
    </row>
    <row r="734" spans="1:36" ht="14.25" customHeight="1">
      <c r="A734" s="1"/>
      <c r="B734" s="32"/>
      <c r="C734" s="32"/>
      <c r="D734" s="33"/>
      <c r="E734" s="1"/>
      <c r="F734" s="34"/>
      <c r="G734" s="32"/>
      <c r="H734" s="1"/>
      <c r="I734" s="35"/>
      <c r="J734" s="1"/>
      <c r="K734" s="1"/>
      <c r="L734" s="32"/>
      <c r="M734" s="32"/>
      <c r="N734" s="32"/>
      <c r="O734" s="32"/>
      <c r="P734" s="32"/>
      <c r="Q734" s="32"/>
      <c r="R734" s="32"/>
      <c r="S734" s="32"/>
      <c r="T734" s="32"/>
      <c r="U734" s="32"/>
      <c r="V734" s="32"/>
      <c r="W734" s="32"/>
      <c r="X734" s="32"/>
      <c r="Y734" s="32"/>
      <c r="Z734" s="32"/>
      <c r="AA734" s="32"/>
      <c r="AB734" s="1"/>
      <c r="AC734" s="1"/>
      <c r="AD734" s="1"/>
      <c r="AE734" s="1"/>
      <c r="AF734" s="1"/>
      <c r="AG734" s="1"/>
      <c r="AH734" s="1"/>
      <c r="AI734" s="1"/>
      <c r="AJ734" s="37"/>
    </row>
    <row r="735" spans="1:36" ht="14.25" customHeight="1">
      <c r="A735" s="1"/>
      <c r="B735" s="32"/>
      <c r="C735" s="32"/>
      <c r="D735" s="33"/>
      <c r="E735" s="1"/>
      <c r="F735" s="34"/>
      <c r="G735" s="32"/>
      <c r="H735" s="1"/>
      <c r="I735" s="35"/>
      <c r="J735" s="1"/>
      <c r="K735" s="1"/>
      <c r="L735" s="32"/>
      <c r="M735" s="32"/>
      <c r="N735" s="32"/>
      <c r="O735" s="32"/>
      <c r="P735" s="32"/>
      <c r="Q735" s="32"/>
      <c r="R735" s="32"/>
      <c r="S735" s="32"/>
      <c r="T735" s="32"/>
      <c r="U735" s="32"/>
      <c r="V735" s="32"/>
      <c r="W735" s="32"/>
      <c r="X735" s="32"/>
      <c r="Y735" s="32"/>
      <c r="Z735" s="32"/>
      <c r="AA735" s="32"/>
      <c r="AB735" s="1"/>
      <c r="AC735" s="1"/>
      <c r="AD735" s="1"/>
      <c r="AE735" s="1"/>
      <c r="AF735" s="1"/>
      <c r="AG735" s="1"/>
      <c r="AH735" s="1"/>
      <c r="AI735" s="1"/>
      <c r="AJ735" s="37"/>
    </row>
    <row r="736" spans="1:36" ht="14.25" customHeight="1">
      <c r="A736" s="1"/>
      <c r="B736" s="32"/>
      <c r="C736" s="32"/>
      <c r="D736" s="33"/>
      <c r="E736" s="1"/>
      <c r="F736" s="34"/>
      <c r="G736" s="32"/>
      <c r="H736" s="1"/>
      <c r="I736" s="35"/>
      <c r="J736" s="1"/>
      <c r="K736" s="1"/>
      <c r="L736" s="32"/>
      <c r="M736" s="32"/>
      <c r="N736" s="32"/>
      <c r="O736" s="32"/>
      <c r="P736" s="32"/>
      <c r="Q736" s="32"/>
      <c r="R736" s="32"/>
      <c r="S736" s="32"/>
      <c r="T736" s="32"/>
      <c r="U736" s="32"/>
      <c r="V736" s="32"/>
      <c r="W736" s="32"/>
      <c r="X736" s="32"/>
      <c r="Y736" s="32"/>
      <c r="Z736" s="32"/>
      <c r="AA736" s="32"/>
      <c r="AB736" s="1"/>
      <c r="AC736" s="1"/>
      <c r="AD736" s="1"/>
      <c r="AE736" s="1"/>
      <c r="AF736" s="1"/>
      <c r="AG736" s="1"/>
      <c r="AH736" s="1"/>
      <c r="AI736" s="1"/>
      <c r="AJ736" s="37"/>
    </row>
    <row r="737" spans="1:36" ht="14.25" customHeight="1">
      <c r="A737" s="1"/>
      <c r="B737" s="32"/>
      <c r="C737" s="32"/>
      <c r="D737" s="33"/>
      <c r="E737" s="1"/>
      <c r="F737" s="34"/>
      <c r="G737" s="32"/>
      <c r="H737" s="1"/>
      <c r="I737" s="35"/>
      <c r="J737" s="1"/>
      <c r="K737" s="1"/>
      <c r="L737" s="32"/>
      <c r="M737" s="32"/>
      <c r="N737" s="32"/>
      <c r="O737" s="32"/>
      <c r="P737" s="32"/>
      <c r="Q737" s="32"/>
      <c r="R737" s="32"/>
      <c r="S737" s="32"/>
      <c r="T737" s="32"/>
      <c r="U737" s="32"/>
      <c r="V737" s="32"/>
      <c r="W737" s="32"/>
      <c r="X737" s="32"/>
      <c r="Y737" s="32"/>
      <c r="Z737" s="32"/>
      <c r="AA737" s="32"/>
      <c r="AB737" s="1"/>
      <c r="AC737" s="1"/>
      <c r="AD737" s="1"/>
      <c r="AE737" s="1"/>
      <c r="AF737" s="1"/>
      <c r="AG737" s="1"/>
      <c r="AH737" s="1"/>
      <c r="AI737" s="1"/>
      <c r="AJ737" s="37"/>
    </row>
    <row r="738" spans="1:36" ht="14.25" customHeight="1">
      <c r="A738" s="1"/>
      <c r="B738" s="32"/>
      <c r="C738" s="32"/>
      <c r="D738" s="33"/>
      <c r="E738" s="1"/>
      <c r="F738" s="34"/>
      <c r="G738" s="32"/>
      <c r="H738" s="1"/>
      <c r="I738" s="35"/>
      <c r="J738" s="1"/>
      <c r="K738" s="1"/>
      <c r="L738" s="32"/>
      <c r="M738" s="32"/>
      <c r="N738" s="32"/>
      <c r="O738" s="32"/>
      <c r="P738" s="32"/>
      <c r="Q738" s="32"/>
      <c r="R738" s="32"/>
      <c r="S738" s="32"/>
      <c r="T738" s="32"/>
      <c r="U738" s="32"/>
      <c r="V738" s="32"/>
      <c r="W738" s="32"/>
      <c r="X738" s="32"/>
      <c r="Y738" s="32"/>
      <c r="Z738" s="32"/>
      <c r="AA738" s="32"/>
      <c r="AB738" s="1"/>
      <c r="AC738" s="1"/>
      <c r="AD738" s="1"/>
      <c r="AE738" s="1"/>
      <c r="AF738" s="1"/>
      <c r="AG738" s="1"/>
      <c r="AH738" s="1"/>
      <c r="AI738" s="1"/>
      <c r="AJ738" s="37"/>
    </row>
    <row r="739" spans="1:36" ht="14.25" customHeight="1">
      <c r="A739" s="1"/>
      <c r="B739" s="32"/>
      <c r="C739" s="32"/>
      <c r="D739" s="33"/>
      <c r="E739" s="1"/>
      <c r="F739" s="34"/>
      <c r="G739" s="32"/>
      <c r="H739" s="1"/>
      <c r="I739" s="35"/>
      <c r="J739" s="1"/>
      <c r="K739" s="1"/>
      <c r="L739" s="32"/>
      <c r="M739" s="32"/>
      <c r="N739" s="32"/>
      <c r="O739" s="32"/>
      <c r="P739" s="32"/>
      <c r="Q739" s="32"/>
      <c r="R739" s="32"/>
      <c r="S739" s="32"/>
      <c r="T739" s="32"/>
      <c r="U739" s="32"/>
      <c r="V739" s="32"/>
      <c r="W739" s="32"/>
      <c r="X739" s="32"/>
      <c r="Y739" s="32"/>
      <c r="Z739" s="32"/>
      <c r="AA739" s="32"/>
      <c r="AB739" s="1"/>
      <c r="AC739" s="1"/>
      <c r="AD739" s="1"/>
      <c r="AE739" s="1"/>
      <c r="AF739" s="1"/>
      <c r="AG739" s="1"/>
      <c r="AH739" s="1"/>
      <c r="AI739" s="1"/>
      <c r="AJ739" s="37"/>
    </row>
    <row r="740" spans="1:36" ht="14.25" customHeight="1">
      <c r="A740" s="1"/>
      <c r="B740" s="32"/>
      <c r="C740" s="32"/>
      <c r="D740" s="33"/>
      <c r="E740" s="1"/>
      <c r="F740" s="34"/>
      <c r="G740" s="32"/>
      <c r="H740" s="1"/>
      <c r="I740" s="35"/>
      <c r="J740" s="1"/>
      <c r="K740" s="1"/>
      <c r="L740" s="32"/>
      <c r="M740" s="32"/>
      <c r="N740" s="32"/>
      <c r="O740" s="32"/>
      <c r="P740" s="32"/>
      <c r="Q740" s="32"/>
      <c r="R740" s="32"/>
      <c r="S740" s="32"/>
      <c r="T740" s="32"/>
      <c r="U740" s="32"/>
      <c r="V740" s="32"/>
      <c r="W740" s="32"/>
      <c r="X740" s="32"/>
      <c r="Y740" s="32"/>
      <c r="Z740" s="32"/>
      <c r="AA740" s="32"/>
      <c r="AB740" s="1"/>
      <c r="AC740" s="1"/>
      <c r="AD740" s="1"/>
      <c r="AE740" s="1"/>
      <c r="AF740" s="1"/>
      <c r="AG740" s="1"/>
      <c r="AH740" s="1"/>
      <c r="AI740" s="1"/>
      <c r="AJ740" s="37"/>
    </row>
    <row r="741" spans="1:36" ht="14.25" customHeight="1">
      <c r="A741" s="1"/>
      <c r="B741" s="32"/>
      <c r="C741" s="32"/>
      <c r="D741" s="33"/>
      <c r="E741" s="1"/>
      <c r="F741" s="34"/>
      <c r="G741" s="32"/>
      <c r="H741" s="1"/>
      <c r="I741" s="35"/>
      <c r="J741" s="1"/>
      <c r="K741" s="1"/>
      <c r="L741" s="32"/>
      <c r="M741" s="32"/>
      <c r="N741" s="32"/>
      <c r="O741" s="32"/>
      <c r="P741" s="32"/>
      <c r="Q741" s="32"/>
      <c r="R741" s="32"/>
      <c r="S741" s="32"/>
      <c r="T741" s="32"/>
      <c r="U741" s="32"/>
      <c r="V741" s="32"/>
      <c r="W741" s="32"/>
      <c r="X741" s="32"/>
      <c r="Y741" s="32"/>
      <c r="Z741" s="32"/>
      <c r="AA741" s="32"/>
      <c r="AB741" s="1"/>
      <c r="AC741" s="1"/>
      <c r="AD741" s="1"/>
      <c r="AE741" s="1"/>
      <c r="AF741" s="1"/>
      <c r="AG741" s="1"/>
      <c r="AH741" s="1"/>
      <c r="AI741" s="1"/>
      <c r="AJ741" s="37"/>
    </row>
    <row r="742" spans="1:36" ht="14.25" customHeight="1">
      <c r="A742" s="1"/>
      <c r="B742" s="32"/>
      <c r="C742" s="32"/>
      <c r="D742" s="33"/>
      <c r="E742" s="1"/>
      <c r="F742" s="34"/>
      <c r="G742" s="32"/>
      <c r="H742" s="1"/>
      <c r="I742" s="35"/>
      <c r="J742" s="1"/>
      <c r="K742" s="1"/>
      <c r="L742" s="32"/>
      <c r="M742" s="32"/>
      <c r="N742" s="32"/>
      <c r="O742" s="32"/>
      <c r="P742" s="32"/>
      <c r="Q742" s="32"/>
      <c r="R742" s="32"/>
      <c r="S742" s="32"/>
      <c r="T742" s="32"/>
      <c r="U742" s="32"/>
      <c r="V742" s="32"/>
      <c r="W742" s="32"/>
      <c r="X742" s="32"/>
      <c r="Y742" s="32"/>
      <c r="Z742" s="32"/>
      <c r="AA742" s="32"/>
      <c r="AB742" s="1"/>
      <c r="AC742" s="1"/>
      <c r="AD742" s="1"/>
      <c r="AE742" s="1"/>
      <c r="AF742" s="1"/>
      <c r="AG742" s="1"/>
      <c r="AH742" s="1"/>
      <c r="AI742" s="1"/>
      <c r="AJ742" s="37"/>
    </row>
    <row r="743" spans="1:36" ht="14.25" customHeight="1">
      <c r="A743" s="1"/>
      <c r="B743" s="32"/>
      <c r="C743" s="32"/>
      <c r="D743" s="33"/>
      <c r="E743" s="1"/>
      <c r="F743" s="34"/>
      <c r="G743" s="32"/>
      <c r="H743" s="1"/>
      <c r="I743" s="35"/>
      <c r="J743" s="1"/>
      <c r="K743" s="1"/>
      <c r="L743" s="32"/>
      <c r="M743" s="32"/>
      <c r="N743" s="32"/>
      <c r="O743" s="32"/>
      <c r="P743" s="32"/>
      <c r="Q743" s="32"/>
      <c r="R743" s="32"/>
      <c r="S743" s="32"/>
      <c r="T743" s="32"/>
      <c r="U743" s="32"/>
      <c r="V743" s="32"/>
      <c r="W743" s="32"/>
      <c r="X743" s="32"/>
      <c r="Y743" s="32"/>
      <c r="Z743" s="32"/>
      <c r="AA743" s="32"/>
      <c r="AB743" s="1"/>
      <c r="AC743" s="1"/>
      <c r="AD743" s="1"/>
      <c r="AE743" s="1"/>
      <c r="AF743" s="1"/>
      <c r="AG743" s="1"/>
      <c r="AH743" s="1"/>
      <c r="AI743" s="1"/>
      <c r="AJ743" s="37"/>
    </row>
    <row r="744" spans="1:36" ht="14.25" customHeight="1">
      <c r="A744" s="1"/>
      <c r="B744" s="32"/>
      <c r="C744" s="32"/>
      <c r="D744" s="33"/>
      <c r="E744" s="1"/>
      <c r="F744" s="34"/>
      <c r="G744" s="32"/>
      <c r="H744" s="1"/>
      <c r="I744" s="35"/>
      <c r="J744" s="1"/>
      <c r="K744" s="1"/>
      <c r="L744" s="32"/>
      <c r="M744" s="32"/>
      <c r="N744" s="32"/>
      <c r="O744" s="32"/>
      <c r="P744" s="32"/>
      <c r="Q744" s="32"/>
      <c r="R744" s="32"/>
      <c r="S744" s="32"/>
      <c r="T744" s="32"/>
      <c r="U744" s="32"/>
      <c r="V744" s="32"/>
      <c r="W744" s="32"/>
      <c r="X744" s="32"/>
      <c r="Y744" s="32"/>
      <c r="Z744" s="32"/>
      <c r="AA744" s="32"/>
      <c r="AB744" s="1"/>
      <c r="AC744" s="1"/>
      <c r="AD744" s="1"/>
      <c r="AE744" s="1"/>
      <c r="AF744" s="1"/>
      <c r="AG744" s="1"/>
      <c r="AH744" s="1"/>
      <c r="AI744" s="1"/>
      <c r="AJ744" s="37"/>
    </row>
    <row r="745" spans="1:36" ht="14.25" customHeight="1">
      <c r="A745" s="1"/>
      <c r="B745" s="32"/>
      <c r="C745" s="32"/>
      <c r="D745" s="33"/>
      <c r="E745" s="1"/>
      <c r="F745" s="34"/>
      <c r="G745" s="32"/>
      <c r="H745" s="1"/>
      <c r="I745" s="35"/>
      <c r="J745" s="1"/>
      <c r="K745" s="1"/>
      <c r="L745" s="32"/>
      <c r="M745" s="32"/>
      <c r="N745" s="32"/>
      <c r="O745" s="32"/>
      <c r="P745" s="32"/>
      <c r="Q745" s="32"/>
      <c r="R745" s="32"/>
      <c r="S745" s="32"/>
      <c r="T745" s="32"/>
      <c r="U745" s="32"/>
      <c r="V745" s="32"/>
      <c r="W745" s="32"/>
      <c r="X745" s="32"/>
      <c r="Y745" s="32"/>
      <c r="Z745" s="32"/>
      <c r="AA745" s="32"/>
      <c r="AB745" s="1"/>
      <c r="AC745" s="1"/>
      <c r="AD745" s="1"/>
      <c r="AE745" s="1"/>
      <c r="AF745" s="1"/>
      <c r="AG745" s="1"/>
      <c r="AH745" s="1"/>
      <c r="AI745" s="1"/>
      <c r="AJ745" s="37"/>
    </row>
    <row r="746" spans="1:36" ht="14.25" customHeight="1">
      <c r="A746" s="1"/>
      <c r="B746" s="32"/>
      <c r="C746" s="32"/>
      <c r="D746" s="33"/>
      <c r="E746" s="1"/>
      <c r="F746" s="34"/>
      <c r="G746" s="32"/>
      <c r="H746" s="1"/>
      <c r="I746" s="35"/>
      <c r="J746" s="1"/>
      <c r="K746" s="1"/>
      <c r="L746" s="32"/>
      <c r="M746" s="32"/>
      <c r="N746" s="32"/>
      <c r="O746" s="32"/>
      <c r="P746" s="32"/>
      <c r="Q746" s="32"/>
      <c r="R746" s="32"/>
      <c r="S746" s="32"/>
      <c r="T746" s="32"/>
      <c r="U746" s="32"/>
      <c r="V746" s="32"/>
      <c r="W746" s="32"/>
      <c r="X746" s="32"/>
      <c r="Y746" s="32"/>
      <c r="Z746" s="32"/>
      <c r="AA746" s="32"/>
      <c r="AB746" s="1"/>
      <c r="AC746" s="1"/>
      <c r="AD746" s="1"/>
      <c r="AE746" s="1"/>
      <c r="AF746" s="1"/>
      <c r="AG746" s="1"/>
      <c r="AH746" s="1"/>
      <c r="AI746" s="1"/>
      <c r="AJ746" s="37"/>
    </row>
    <row r="747" spans="1:36" ht="14.25" customHeight="1">
      <c r="A747" s="1"/>
      <c r="B747" s="32"/>
      <c r="C747" s="32"/>
      <c r="D747" s="33"/>
      <c r="E747" s="1"/>
      <c r="F747" s="34"/>
      <c r="G747" s="32"/>
      <c r="H747" s="1"/>
      <c r="I747" s="35"/>
      <c r="J747" s="1"/>
      <c r="K747" s="1"/>
      <c r="L747" s="32"/>
      <c r="M747" s="32"/>
      <c r="N747" s="32"/>
      <c r="O747" s="32"/>
      <c r="P747" s="32"/>
      <c r="Q747" s="32"/>
      <c r="R747" s="32"/>
      <c r="S747" s="32"/>
      <c r="T747" s="32"/>
      <c r="U747" s="32"/>
      <c r="V747" s="32"/>
      <c r="W747" s="32"/>
      <c r="X747" s="32"/>
      <c r="Y747" s="32"/>
      <c r="Z747" s="32"/>
      <c r="AA747" s="32"/>
      <c r="AB747" s="1"/>
      <c r="AC747" s="1"/>
      <c r="AD747" s="1"/>
      <c r="AE747" s="1"/>
      <c r="AF747" s="1"/>
      <c r="AG747" s="1"/>
      <c r="AH747" s="1"/>
      <c r="AI747" s="1"/>
      <c r="AJ747" s="37"/>
    </row>
    <row r="748" spans="1:36" ht="14.25" customHeight="1">
      <c r="A748" s="1"/>
      <c r="B748" s="32"/>
      <c r="C748" s="32"/>
      <c r="D748" s="33"/>
      <c r="E748" s="1"/>
      <c r="F748" s="34"/>
      <c r="G748" s="32"/>
      <c r="H748" s="1"/>
      <c r="I748" s="35"/>
      <c r="J748" s="1"/>
      <c r="K748" s="1"/>
      <c r="L748" s="32"/>
      <c r="M748" s="32"/>
      <c r="N748" s="32"/>
      <c r="O748" s="32"/>
      <c r="P748" s="32"/>
      <c r="Q748" s="32"/>
      <c r="R748" s="32"/>
      <c r="S748" s="32"/>
      <c r="T748" s="32"/>
      <c r="U748" s="32"/>
      <c r="V748" s="32"/>
      <c r="W748" s="32"/>
      <c r="X748" s="32"/>
      <c r="Y748" s="32"/>
      <c r="Z748" s="32"/>
      <c r="AA748" s="32"/>
      <c r="AB748" s="1"/>
      <c r="AC748" s="1"/>
      <c r="AD748" s="1"/>
      <c r="AE748" s="1"/>
      <c r="AF748" s="1"/>
      <c r="AG748" s="1"/>
      <c r="AH748" s="1"/>
      <c r="AI748" s="1"/>
      <c r="AJ748" s="37"/>
    </row>
    <row r="749" spans="1:36" ht="14.25" customHeight="1">
      <c r="A749" s="1"/>
      <c r="B749" s="32"/>
      <c r="C749" s="32"/>
      <c r="D749" s="33"/>
      <c r="E749" s="1"/>
      <c r="F749" s="34"/>
      <c r="G749" s="32"/>
      <c r="H749" s="1"/>
      <c r="I749" s="35"/>
      <c r="J749" s="1"/>
      <c r="K749" s="1"/>
      <c r="L749" s="32"/>
      <c r="M749" s="32"/>
      <c r="N749" s="32"/>
      <c r="O749" s="32"/>
      <c r="P749" s="32"/>
      <c r="Q749" s="32"/>
      <c r="R749" s="32"/>
      <c r="S749" s="32"/>
      <c r="T749" s="32"/>
      <c r="U749" s="32"/>
      <c r="V749" s="32"/>
      <c r="W749" s="32"/>
      <c r="X749" s="32"/>
      <c r="Y749" s="32"/>
      <c r="Z749" s="32"/>
      <c r="AA749" s="32"/>
      <c r="AB749" s="1"/>
      <c r="AC749" s="1"/>
      <c r="AD749" s="1"/>
      <c r="AE749" s="1"/>
      <c r="AF749" s="1"/>
      <c r="AG749" s="1"/>
      <c r="AH749" s="1"/>
      <c r="AI749" s="1"/>
      <c r="AJ749" s="37"/>
    </row>
    <row r="750" spans="1:36" ht="14.25" customHeight="1">
      <c r="A750" s="1"/>
      <c r="B750" s="32"/>
      <c r="C750" s="32"/>
      <c r="D750" s="33"/>
      <c r="E750" s="1"/>
      <c r="F750" s="34"/>
      <c r="G750" s="32"/>
      <c r="H750" s="1"/>
      <c r="I750" s="35"/>
      <c r="J750" s="1"/>
      <c r="K750" s="1"/>
      <c r="L750" s="32"/>
      <c r="M750" s="32"/>
      <c r="N750" s="32"/>
      <c r="O750" s="32"/>
      <c r="P750" s="32"/>
      <c r="Q750" s="32"/>
      <c r="R750" s="32"/>
      <c r="S750" s="32"/>
      <c r="T750" s="32"/>
      <c r="U750" s="32"/>
      <c r="V750" s="32"/>
      <c r="W750" s="32"/>
      <c r="X750" s="32"/>
      <c r="Y750" s="32"/>
      <c r="Z750" s="32"/>
      <c r="AA750" s="32"/>
      <c r="AB750" s="1"/>
      <c r="AC750" s="1"/>
      <c r="AD750" s="1"/>
      <c r="AE750" s="1"/>
      <c r="AF750" s="1"/>
      <c r="AG750" s="1"/>
      <c r="AH750" s="1"/>
      <c r="AI750" s="1"/>
      <c r="AJ750" s="37"/>
    </row>
    <row r="751" spans="1:36" ht="14.25" customHeight="1">
      <c r="A751" s="1"/>
      <c r="B751" s="32"/>
      <c r="C751" s="32"/>
      <c r="D751" s="33"/>
      <c r="E751" s="1"/>
      <c r="F751" s="34"/>
      <c r="G751" s="32"/>
      <c r="H751" s="1"/>
      <c r="I751" s="35"/>
      <c r="J751" s="1"/>
      <c r="K751" s="1"/>
      <c r="L751" s="32"/>
      <c r="M751" s="32"/>
      <c r="N751" s="32"/>
      <c r="O751" s="32"/>
      <c r="P751" s="32"/>
      <c r="Q751" s="32"/>
      <c r="R751" s="32"/>
      <c r="S751" s="32"/>
      <c r="T751" s="32"/>
      <c r="U751" s="32"/>
      <c r="V751" s="32"/>
      <c r="W751" s="32"/>
      <c r="X751" s="32"/>
      <c r="Y751" s="32"/>
      <c r="Z751" s="32"/>
      <c r="AA751" s="32"/>
      <c r="AB751" s="1"/>
      <c r="AC751" s="1"/>
      <c r="AD751" s="1"/>
      <c r="AE751" s="1"/>
      <c r="AF751" s="1"/>
      <c r="AG751" s="1"/>
      <c r="AH751" s="1"/>
      <c r="AI751" s="1"/>
      <c r="AJ751" s="37"/>
    </row>
    <row r="752" spans="1:36" ht="14.25" customHeight="1">
      <c r="A752" s="1"/>
      <c r="B752" s="32"/>
      <c r="C752" s="32"/>
      <c r="D752" s="33"/>
      <c r="E752" s="1"/>
      <c r="F752" s="34"/>
      <c r="G752" s="32"/>
      <c r="H752" s="1"/>
      <c r="I752" s="35"/>
      <c r="J752" s="1"/>
      <c r="K752" s="1"/>
      <c r="L752" s="32"/>
      <c r="M752" s="32"/>
      <c r="N752" s="32"/>
      <c r="O752" s="32"/>
      <c r="P752" s="32"/>
      <c r="Q752" s="32"/>
      <c r="R752" s="32"/>
      <c r="S752" s="32"/>
      <c r="T752" s="32"/>
      <c r="U752" s="32"/>
      <c r="V752" s="32"/>
      <c r="W752" s="32"/>
      <c r="X752" s="32"/>
      <c r="Y752" s="32"/>
      <c r="Z752" s="32"/>
      <c r="AA752" s="32"/>
      <c r="AB752" s="1"/>
      <c r="AC752" s="1"/>
      <c r="AD752" s="1"/>
      <c r="AE752" s="1"/>
      <c r="AF752" s="1"/>
      <c r="AG752" s="1"/>
      <c r="AH752" s="1"/>
      <c r="AI752" s="1"/>
      <c r="AJ752" s="37"/>
    </row>
    <row r="753" spans="1:36" ht="14.25" customHeight="1">
      <c r="A753" s="1"/>
      <c r="B753" s="32"/>
      <c r="C753" s="32"/>
      <c r="D753" s="33"/>
      <c r="E753" s="1"/>
      <c r="F753" s="34"/>
      <c r="G753" s="32"/>
      <c r="H753" s="1"/>
      <c r="I753" s="35"/>
      <c r="J753" s="1"/>
      <c r="K753" s="1"/>
      <c r="L753" s="32"/>
      <c r="M753" s="32"/>
      <c r="N753" s="32"/>
      <c r="O753" s="32"/>
      <c r="P753" s="32"/>
      <c r="Q753" s="32"/>
      <c r="R753" s="32"/>
      <c r="S753" s="32"/>
      <c r="T753" s="32"/>
      <c r="U753" s="32"/>
      <c r="V753" s="32"/>
      <c r="W753" s="32"/>
      <c r="X753" s="32"/>
      <c r="Y753" s="32"/>
      <c r="Z753" s="32"/>
      <c r="AA753" s="32"/>
      <c r="AB753" s="1"/>
      <c r="AC753" s="1"/>
      <c r="AD753" s="1"/>
      <c r="AE753" s="1"/>
      <c r="AF753" s="1"/>
      <c r="AG753" s="1"/>
      <c r="AH753" s="1"/>
      <c r="AI753" s="1"/>
      <c r="AJ753" s="37"/>
    </row>
    <row r="754" spans="1:36" ht="14.25" customHeight="1">
      <c r="A754" s="1"/>
      <c r="B754" s="32"/>
      <c r="C754" s="32"/>
      <c r="D754" s="33"/>
      <c r="E754" s="1"/>
      <c r="F754" s="34"/>
      <c r="G754" s="32"/>
      <c r="H754" s="1"/>
      <c r="I754" s="35"/>
      <c r="J754" s="1"/>
      <c r="K754" s="1"/>
      <c r="L754" s="32"/>
      <c r="M754" s="32"/>
      <c r="N754" s="32"/>
      <c r="O754" s="32"/>
      <c r="P754" s="32"/>
      <c r="Q754" s="32"/>
      <c r="R754" s="32"/>
      <c r="S754" s="32"/>
      <c r="T754" s="32"/>
      <c r="U754" s="32"/>
      <c r="V754" s="32"/>
      <c r="W754" s="32"/>
      <c r="X754" s="32"/>
      <c r="Y754" s="32"/>
      <c r="Z754" s="32"/>
      <c r="AA754" s="32"/>
      <c r="AB754" s="1"/>
      <c r="AC754" s="1"/>
      <c r="AD754" s="1"/>
      <c r="AE754" s="1"/>
      <c r="AF754" s="1"/>
      <c r="AG754" s="1"/>
      <c r="AH754" s="1"/>
      <c r="AI754" s="1"/>
      <c r="AJ754" s="37"/>
    </row>
    <row r="755" spans="1:36" ht="14.25" customHeight="1">
      <c r="A755" s="1"/>
      <c r="B755" s="32"/>
      <c r="C755" s="32"/>
      <c r="D755" s="33"/>
      <c r="E755" s="1"/>
      <c r="F755" s="34"/>
      <c r="G755" s="32"/>
      <c r="H755" s="1"/>
      <c r="I755" s="35"/>
      <c r="J755" s="1"/>
      <c r="K755" s="1"/>
      <c r="L755" s="32"/>
      <c r="M755" s="32"/>
      <c r="N755" s="32"/>
      <c r="O755" s="32"/>
      <c r="P755" s="32"/>
      <c r="Q755" s="32"/>
      <c r="R755" s="32"/>
      <c r="S755" s="32"/>
      <c r="T755" s="32"/>
      <c r="U755" s="32"/>
      <c r="V755" s="32"/>
      <c r="W755" s="32"/>
      <c r="X755" s="32"/>
      <c r="Y755" s="32"/>
      <c r="Z755" s="32"/>
      <c r="AA755" s="32"/>
      <c r="AB755" s="1"/>
      <c r="AC755" s="1"/>
      <c r="AD755" s="1"/>
      <c r="AE755" s="1"/>
      <c r="AF755" s="1"/>
      <c r="AG755" s="1"/>
      <c r="AH755" s="1"/>
      <c r="AI755" s="1"/>
      <c r="AJ755" s="37"/>
    </row>
    <row r="756" spans="1:36" ht="14.25" customHeight="1">
      <c r="A756" s="1"/>
      <c r="B756" s="32"/>
      <c r="C756" s="32"/>
      <c r="D756" s="33"/>
      <c r="E756" s="1"/>
      <c r="F756" s="34"/>
      <c r="G756" s="32"/>
      <c r="H756" s="1"/>
      <c r="I756" s="35"/>
      <c r="J756" s="1"/>
      <c r="K756" s="1"/>
      <c r="L756" s="32"/>
      <c r="M756" s="32"/>
      <c r="N756" s="32"/>
      <c r="O756" s="32"/>
      <c r="P756" s="32"/>
      <c r="Q756" s="32"/>
      <c r="R756" s="32"/>
      <c r="S756" s="32"/>
      <c r="T756" s="32"/>
      <c r="U756" s="32"/>
      <c r="V756" s="32"/>
      <c r="W756" s="32"/>
      <c r="X756" s="32"/>
      <c r="Y756" s="32"/>
      <c r="Z756" s="32"/>
      <c r="AA756" s="32"/>
      <c r="AB756" s="1"/>
      <c r="AC756" s="1"/>
      <c r="AD756" s="1"/>
      <c r="AE756" s="1"/>
      <c r="AF756" s="1"/>
      <c r="AG756" s="1"/>
      <c r="AH756" s="1"/>
      <c r="AI756" s="1"/>
      <c r="AJ756" s="37"/>
    </row>
    <row r="757" spans="1:36" ht="14.25" customHeight="1">
      <c r="A757" s="1"/>
      <c r="B757" s="32"/>
      <c r="C757" s="32"/>
      <c r="D757" s="33"/>
      <c r="E757" s="1"/>
      <c r="F757" s="34"/>
      <c r="G757" s="32"/>
      <c r="H757" s="1"/>
      <c r="I757" s="35"/>
      <c r="J757" s="1"/>
      <c r="K757" s="1"/>
      <c r="L757" s="32"/>
      <c r="M757" s="32"/>
      <c r="N757" s="32"/>
      <c r="O757" s="32"/>
      <c r="P757" s="32"/>
      <c r="Q757" s="32"/>
      <c r="R757" s="32"/>
      <c r="S757" s="32"/>
      <c r="T757" s="32"/>
      <c r="U757" s="32"/>
      <c r="V757" s="32"/>
      <c r="W757" s="32"/>
      <c r="X757" s="32"/>
      <c r="Y757" s="32"/>
      <c r="Z757" s="32"/>
      <c r="AA757" s="32"/>
      <c r="AB757" s="1"/>
      <c r="AC757" s="1"/>
      <c r="AD757" s="1"/>
      <c r="AE757" s="1"/>
      <c r="AF757" s="1"/>
      <c r="AG757" s="1"/>
      <c r="AH757" s="1"/>
      <c r="AI757" s="1"/>
      <c r="AJ757" s="37"/>
    </row>
    <row r="758" spans="1:36" ht="14.25" customHeight="1">
      <c r="A758" s="1"/>
      <c r="B758" s="32"/>
      <c r="C758" s="32"/>
      <c r="D758" s="33"/>
      <c r="E758" s="1"/>
      <c r="F758" s="34"/>
      <c r="G758" s="32"/>
      <c r="H758" s="1"/>
      <c r="I758" s="35"/>
      <c r="J758" s="1"/>
      <c r="K758" s="1"/>
      <c r="L758" s="32"/>
      <c r="M758" s="32"/>
      <c r="N758" s="32"/>
      <c r="O758" s="32"/>
      <c r="P758" s="32"/>
      <c r="Q758" s="32"/>
      <c r="R758" s="32"/>
      <c r="S758" s="32"/>
      <c r="T758" s="32"/>
      <c r="U758" s="32"/>
      <c r="V758" s="32"/>
      <c r="W758" s="32"/>
      <c r="X758" s="32"/>
      <c r="Y758" s="32"/>
      <c r="Z758" s="32"/>
      <c r="AA758" s="32"/>
      <c r="AB758" s="1"/>
      <c r="AC758" s="1"/>
      <c r="AD758" s="1"/>
      <c r="AE758" s="1"/>
      <c r="AF758" s="1"/>
      <c r="AG758" s="1"/>
      <c r="AH758" s="1"/>
      <c r="AI758" s="1"/>
      <c r="AJ758" s="37"/>
    </row>
    <row r="759" spans="1:36" ht="14.25" customHeight="1">
      <c r="A759" s="1"/>
      <c r="B759" s="32"/>
      <c r="C759" s="32"/>
      <c r="D759" s="33"/>
      <c r="E759" s="1"/>
      <c r="F759" s="34"/>
      <c r="G759" s="32"/>
      <c r="H759" s="1"/>
      <c r="I759" s="35"/>
      <c r="J759" s="1"/>
      <c r="K759" s="1"/>
      <c r="L759" s="32"/>
      <c r="M759" s="32"/>
      <c r="N759" s="32"/>
      <c r="O759" s="32"/>
      <c r="P759" s="32"/>
      <c r="Q759" s="32"/>
      <c r="R759" s="32"/>
      <c r="S759" s="32"/>
      <c r="T759" s="32"/>
      <c r="U759" s="32"/>
      <c r="V759" s="32"/>
      <c r="W759" s="32"/>
      <c r="X759" s="32"/>
      <c r="Y759" s="32"/>
      <c r="Z759" s="32"/>
      <c r="AA759" s="32"/>
      <c r="AB759" s="1"/>
      <c r="AC759" s="1"/>
      <c r="AD759" s="1"/>
      <c r="AE759" s="1"/>
      <c r="AF759" s="1"/>
      <c r="AG759" s="1"/>
      <c r="AH759" s="1"/>
      <c r="AI759" s="1"/>
      <c r="AJ759" s="37"/>
    </row>
    <row r="760" spans="1:36" ht="14.25" customHeight="1">
      <c r="A760" s="1"/>
      <c r="B760" s="32"/>
      <c r="C760" s="32"/>
      <c r="D760" s="33"/>
      <c r="E760" s="1"/>
      <c r="F760" s="34"/>
      <c r="G760" s="32"/>
      <c r="H760" s="1"/>
      <c r="I760" s="35"/>
      <c r="J760" s="1"/>
      <c r="K760" s="1"/>
      <c r="L760" s="32"/>
      <c r="M760" s="32"/>
      <c r="N760" s="32"/>
      <c r="O760" s="32"/>
      <c r="P760" s="32"/>
      <c r="Q760" s="32"/>
      <c r="R760" s="32"/>
      <c r="S760" s="32"/>
      <c r="T760" s="32"/>
      <c r="U760" s="32"/>
      <c r="V760" s="32"/>
      <c r="W760" s="32"/>
      <c r="X760" s="32"/>
      <c r="Y760" s="32"/>
      <c r="Z760" s="32"/>
      <c r="AA760" s="32"/>
      <c r="AB760" s="1"/>
      <c r="AC760" s="1"/>
      <c r="AD760" s="1"/>
      <c r="AE760" s="1"/>
      <c r="AF760" s="1"/>
      <c r="AG760" s="1"/>
      <c r="AH760" s="1"/>
      <c r="AI760" s="1"/>
      <c r="AJ760" s="37"/>
    </row>
    <row r="761" spans="1:36" ht="14.25" customHeight="1">
      <c r="A761" s="1"/>
      <c r="B761" s="32"/>
      <c r="C761" s="32"/>
      <c r="D761" s="33"/>
      <c r="E761" s="1"/>
      <c r="F761" s="34"/>
      <c r="G761" s="32"/>
      <c r="H761" s="1"/>
      <c r="I761" s="35"/>
      <c r="J761" s="1"/>
      <c r="K761" s="1"/>
      <c r="L761" s="32"/>
      <c r="M761" s="32"/>
      <c r="N761" s="32"/>
      <c r="O761" s="32"/>
      <c r="P761" s="32"/>
      <c r="Q761" s="32"/>
      <c r="R761" s="32"/>
      <c r="S761" s="32"/>
      <c r="T761" s="32"/>
      <c r="U761" s="32"/>
      <c r="V761" s="32"/>
      <c r="W761" s="32"/>
      <c r="X761" s="32"/>
      <c r="Y761" s="32"/>
      <c r="Z761" s="32"/>
      <c r="AA761" s="32"/>
      <c r="AB761" s="1"/>
      <c r="AC761" s="1"/>
      <c r="AD761" s="1"/>
      <c r="AE761" s="1"/>
      <c r="AF761" s="1"/>
      <c r="AG761" s="1"/>
      <c r="AH761" s="1"/>
      <c r="AI761" s="1"/>
      <c r="AJ761" s="37"/>
    </row>
    <row r="762" spans="1:36" ht="14.25" customHeight="1">
      <c r="A762" s="1"/>
      <c r="B762" s="32"/>
      <c r="C762" s="32"/>
      <c r="D762" s="33"/>
      <c r="E762" s="1"/>
      <c r="F762" s="34"/>
      <c r="G762" s="32"/>
      <c r="H762" s="1"/>
      <c r="I762" s="35"/>
      <c r="J762" s="1"/>
      <c r="K762" s="1"/>
      <c r="L762" s="32"/>
      <c r="M762" s="32"/>
      <c r="N762" s="32"/>
      <c r="O762" s="32"/>
      <c r="P762" s="32"/>
      <c r="Q762" s="32"/>
      <c r="R762" s="32"/>
      <c r="S762" s="32"/>
      <c r="T762" s="32"/>
      <c r="U762" s="32"/>
      <c r="V762" s="32"/>
      <c r="W762" s="32"/>
      <c r="X762" s="32"/>
      <c r="Y762" s="32"/>
      <c r="Z762" s="32"/>
      <c r="AA762" s="32"/>
      <c r="AB762" s="1"/>
      <c r="AC762" s="1"/>
      <c r="AD762" s="1"/>
      <c r="AE762" s="1"/>
      <c r="AF762" s="1"/>
      <c r="AG762" s="1"/>
      <c r="AH762" s="1"/>
      <c r="AI762" s="1"/>
      <c r="AJ762" s="37"/>
    </row>
    <row r="763" spans="1:36" ht="14.25" customHeight="1">
      <c r="A763" s="1"/>
      <c r="B763" s="32"/>
      <c r="C763" s="32"/>
      <c r="D763" s="33"/>
      <c r="E763" s="1"/>
      <c r="F763" s="34"/>
      <c r="G763" s="32"/>
      <c r="H763" s="1"/>
      <c r="I763" s="35"/>
      <c r="J763" s="1"/>
      <c r="K763" s="1"/>
      <c r="L763" s="32"/>
      <c r="M763" s="32"/>
      <c r="N763" s="32"/>
      <c r="O763" s="32"/>
      <c r="P763" s="32"/>
      <c r="Q763" s="32"/>
      <c r="R763" s="32"/>
      <c r="S763" s="32"/>
      <c r="T763" s="32"/>
      <c r="U763" s="32"/>
      <c r="V763" s="32"/>
      <c r="W763" s="32"/>
      <c r="X763" s="32"/>
      <c r="Y763" s="32"/>
      <c r="Z763" s="32"/>
      <c r="AA763" s="32"/>
      <c r="AB763" s="1"/>
      <c r="AC763" s="1"/>
      <c r="AD763" s="1"/>
      <c r="AE763" s="1"/>
      <c r="AF763" s="1"/>
      <c r="AG763" s="1"/>
      <c r="AH763" s="1"/>
      <c r="AI763" s="1"/>
      <c r="AJ763" s="37"/>
    </row>
    <row r="764" spans="1:36" ht="14.25" customHeight="1">
      <c r="A764" s="1"/>
      <c r="B764" s="32"/>
      <c r="C764" s="32"/>
      <c r="D764" s="33"/>
      <c r="E764" s="1"/>
      <c r="F764" s="34"/>
      <c r="G764" s="32"/>
      <c r="H764" s="1"/>
      <c r="I764" s="35"/>
      <c r="J764" s="1"/>
      <c r="K764" s="1"/>
      <c r="L764" s="32"/>
      <c r="M764" s="32"/>
      <c r="N764" s="32"/>
      <c r="O764" s="32"/>
      <c r="P764" s="32"/>
      <c r="Q764" s="32"/>
      <c r="R764" s="32"/>
      <c r="S764" s="32"/>
      <c r="T764" s="32"/>
      <c r="U764" s="32"/>
      <c r="V764" s="32"/>
      <c r="W764" s="32"/>
      <c r="X764" s="32"/>
      <c r="Y764" s="32"/>
      <c r="Z764" s="32"/>
      <c r="AA764" s="32"/>
      <c r="AB764" s="1"/>
      <c r="AC764" s="1"/>
      <c r="AD764" s="1"/>
      <c r="AE764" s="1"/>
      <c r="AF764" s="1"/>
      <c r="AG764" s="1"/>
      <c r="AH764" s="1"/>
      <c r="AI764" s="1"/>
      <c r="AJ764" s="37"/>
    </row>
    <row r="765" spans="1:36" ht="14.25" customHeight="1">
      <c r="A765" s="1"/>
      <c r="B765" s="32"/>
      <c r="C765" s="32"/>
      <c r="D765" s="33"/>
      <c r="E765" s="1"/>
      <c r="F765" s="34"/>
      <c r="G765" s="32"/>
      <c r="H765" s="1"/>
      <c r="I765" s="35"/>
      <c r="J765" s="1"/>
      <c r="K765" s="1"/>
      <c r="L765" s="32"/>
      <c r="M765" s="32"/>
      <c r="N765" s="32"/>
      <c r="O765" s="32"/>
      <c r="P765" s="32"/>
      <c r="Q765" s="32"/>
      <c r="R765" s="32"/>
      <c r="S765" s="32"/>
      <c r="T765" s="32"/>
      <c r="U765" s="32"/>
      <c r="V765" s="32"/>
      <c r="W765" s="32"/>
      <c r="X765" s="32"/>
      <c r="Y765" s="32"/>
      <c r="Z765" s="32"/>
      <c r="AA765" s="32"/>
      <c r="AB765" s="1"/>
      <c r="AC765" s="1"/>
      <c r="AD765" s="1"/>
      <c r="AE765" s="1"/>
      <c r="AF765" s="1"/>
      <c r="AG765" s="1"/>
      <c r="AH765" s="1"/>
      <c r="AI765" s="1"/>
      <c r="AJ765" s="37"/>
    </row>
    <row r="766" spans="1:36" ht="14.25" customHeight="1">
      <c r="A766" s="1"/>
      <c r="B766" s="32"/>
      <c r="C766" s="32"/>
      <c r="D766" s="33"/>
      <c r="E766" s="1"/>
      <c r="F766" s="34"/>
      <c r="G766" s="32"/>
      <c r="H766" s="1"/>
      <c r="I766" s="35"/>
      <c r="J766" s="1"/>
      <c r="K766" s="1"/>
      <c r="L766" s="32"/>
      <c r="M766" s="32"/>
      <c r="N766" s="32"/>
      <c r="O766" s="32"/>
      <c r="P766" s="32"/>
      <c r="Q766" s="32"/>
      <c r="R766" s="32"/>
      <c r="S766" s="32"/>
      <c r="T766" s="32"/>
      <c r="U766" s="32"/>
      <c r="V766" s="32"/>
      <c r="W766" s="32"/>
      <c r="X766" s="32"/>
      <c r="Y766" s="32"/>
      <c r="Z766" s="32"/>
      <c r="AA766" s="32"/>
      <c r="AB766" s="1"/>
      <c r="AC766" s="1"/>
      <c r="AD766" s="1"/>
      <c r="AE766" s="1"/>
      <c r="AF766" s="1"/>
      <c r="AG766" s="1"/>
      <c r="AH766" s="1"/>
      <c r="AI766" s="1"/>
      <c r="AJ766" s="37"/>
    </row>
    <row r="767" spans="1:36" ht="14.25" customHeight="1">
      <c r="A767" s="1"/>
      <c r="B767" s="32"/>
      <c r="C767" s="32"/>
      <c r="D767" s="33"/>
      <c r="E767" s="1"/>
      <c r="F767" s="34"/>
      <c r="G767" s="32"/>
      <c r="H767" s="1"/>
      <c r="I767" s="35"/>
      <c r="J767" s="1"/>
      <c r="K767" s="1"/>
      <c r="L767" s="32"/>
      <c r="M767" s="32"/>
      <c r="N767" s="32"/>
      <c r="O767" s="32"/>
      <c r="P767" s="32"/>
      <c r="Q767" s="32"/>
      <c r="R767" s="32"/>
      <c r="S767" s="32"/>
      <c r="T767" s="32"/>
      <c r="U767" s="32"/>
      <c r="V767" s="32"/>
      <c r="W767" s="32"/>
      <c r="X767" s="32"/>
      <c r="Y767" s="32"/>
      <c r="Z767" s="32"/>
      <c r="AA767" s="32"/>
      <c r="AB767" s="1"/>
      <c r="AC767" s="1"/>
      <c r="AD767" s="1"/>
      <c r="AE767" s="1"/>
      <c r="AF767" s="1"/>
      <c r="AG767" s="1"/>
      <c r="AH767" s="1"/>
      <c r="AI767" s="1"/>
      <c r="AJ767" s="37"/>
    </row>
    <row r="768" spans="1:36" ht="14.25" customHeight="1">
      <c r="A768" s="1"/>
      <c r="B768" s="32"/>
      <c r="C768" s="32"/>
      <c r="D768" s="33"/>
      <c r="E768" s="1"/>
      <c r="F768" s="34"/>
      <c r="G768" s="32"/>
      <c r="H768" s="1"/>
      <c r="I768" s="35"/>
      <c r="J768" s="1"/>
      <c r="K768" s="1"/>
      <c r="L768" s="32"/>
      <c r="M768" s="32"/>
      <c r="N768" s="32"/>
      <c r="O768" s="32"/>
      <c r="P768" s="32"/>
      <c r="Q768" s="32"/>
      <c r="R768" s="32"/>
      <c r="S768" s="32"/>
      <c r="T768" s="32"/>
      <c r="U768" s="32"/>
      <c r="V768" s="32"/>
      <c r="W768" s="32"/>
      <c r="X768" s="32"/>
      <c r="Y768" s="32"/>
      <c r="Z768" s="32"/>
      <c r="AA768" s="32"/>
      <c r="AB768" s="1"/>
      <c r="AC768" s="1"/>
      <c r="AD768" s="1"/>
      <c r="AE768" s="1"/>
      <c r="AF768" s="1"/>
      <c r="AG768" s="1"/>
      <c r="AH768" s="1"/>
      <c r="AI768" s="1"/>
      <c r="AJ768" s="37"/>
    </row>
    <row r="769" spans="1:36" ht="14.25" customHeight="1">
      <c r="A769" s="1"/>
      <c r="B769" s="32"/>
      <c r="C769" s="32"/>
      <c r="D769" s="33"/>
      <c r="E769" s="1"/>
      <c r="F769" s="34"/>
      <c r="G769" s="32"/>
      <c r="H769" s="1"/>
      <c r="I769" s="35"/>
      <c r="J769" s="1"/>
      <c r="K769" s="1"/>
      <c r="L769" s="32"/>
      <c r="M769" s="32"/>
      <c r="N769" s="32"/>
      <c r="O769" s="32"/>
      <c r="P769" s="32"/>
      <c r="Q769" s="32"/>
      <c r="R769" s="32"/>
      <c r="S769" s="32"/>
      <c r="T769" s="32"/>
      <c r="U769" s="32"/>
      <c r="V769" s="32"/>
      <c r="W769" s="32"/>
      <c r="X769" s="32"/>
      <c r="Y769" s="32"/>
      <c r="Z769" s="32"/>
      <c r="AA769" s="32"/>
      <c r="AB769" s="1"/>
      <c r="AC769" s="1"/>
      <c r="AD769" s="1"/>
      <c r="AE769" s="1"/>
      <c r="AF769" s="1"/>
      <c r="AG769" s="1"/>
      <c r="AH769" s="1"/>
      <c r="AI769" s="1"/>
      <c r="AJ769" s="37"/>
    </row>
    <row r="770" spans="1:36" ht="14.25" customHeight="1">
      <c r="A770" s="1"/>
      <c r="B770" s="32"/>
      <c r="C770" s="32"/>
      <c r="D770" s="33"/>
      <c r="E770" s="1"/>
      <c r="F770" s="34"/>
      <c r="G770" s="32"/>
      <c r="H770" s="1"/>
      <c r="I770" s="35"/>
      <c r="J770" s="1"/>
      <c r="K770" s="1"/>
      <c r="L770" s="32"/>
      <c r="M770" s="32"/>
      <c r="N770" s="32"/>
      <c r="O770" s="32"/>
      <c r="P770" s="32"/>
      <c r="Q770" s="32"/>
      <c r="R770" s="32"/>
      <c r="S770" s="32"/>
      <c r="T770" s="32"/>
      <c r="U770" s="32"/>
      <c r="V770" s="32"/>
      <c r="W770" s="32"/>
      <c r="X770" s="32"/>
      <c r="Y770" s="32"/>
      <c r="Z770" s="32"/>
      <c r="AA770" s="32"/>
      <c r="AB770" s="1"/>
      <c r="AC770" s="1"/>
      <c r="AD770" s="1"/>
      <c r="AE770" s="1"/>
      <c r="AF770" s="1"/>
      <c r="AG770" s="1"/>
      <c r="AH770" s="1"/>
      <c r="AI770" s="1"/>
      <c r="AJ770" s="37"/>
    </row>
    <row r="771" spans="1:36" ht="14.25" customHeight="1">
      <c r="A771" s="1"/>
      <c r="B771" s="32"/>
      <c r="C771" s="32"/>
      <c r="D771" s="33"/>
      <c r="E771" s="1"/>
      <c r="F771" s="34"/>
      <c r="G771" s="32"/>
      <c r="H771" s="1"/>
      <c r="I771" s="35"/>
      <c r="J771" s="1"/>
      <c r="K771" s="1"/>
      <c r="L771" s="32"/>
      <c r="M771" s="32"/>
      <c r="N771" s="32"/>
      <c r="O771" s="32"/>
      <c r="P771" s="32"/>
      <c r="Q771" s="32"/>
      <c r="R771" s="32"/>
      <c r="S771" s="32"/>
      <c r="T771" s="32"/>
      <c r="U771" s="32"/>
      <c r="V771" s="32"/>
      <c r="W771" s="32"/>
      <c r="X771" s="32"/>
      <c r="Y771" s="32"/>
      <c r="Z771" s="32"/>
      <c r="AA771" s="32"/>
      <c r="AB771" s="1"/>
      <c r="AC771" s="1"/>
      <c r="AD771" s="1"/>
      <c r="AE771" s="1"/>
      <c r="AF771" s="1"/>
      <c r="AG771" s="1"/>
      <c r="AH771" s="1"/>
      <c r="AI771" s="1"/>
      <c r="AJ771" s="37"/>
    </row>
    <row r="772" spans="1:36" ht="14.25" customHeight="1">
      <c r="A772" s="1"/>
      <c r="B772" s="32"/>
      <c r="C772" s="32"/>
      <c r="D772" s="33"/>
      <c r="E772" s="1"/>
      <c r="F772" s="34"/>
      <c r="G772" s="32"/>
      <c r="H772" s="1"/>
      <c r="I772" s="35"/>
      <c r="J772" s="1"/>
      <c r="K772" s="1"/>
      <c r="L772" s="32"/>
      <c r="M772" s="32"/>
      <c r="N772" s="32"/>
      <c r="O772" s="32"/>
      <c r="P772" s="32"/>
      <c r="Q772" s="32"/>
      <c r="R772" s="32"/>
      <c r="S772" s="32"/>
      <c r="T772" s="32"/>
      <c r="U772" s="32"/>
      <c r="V772" s="32"/>
      <c r="W772" s="32"/>
      <c r="X772" s="32"/>
      <c r="Y772" s="32"/>
      <c r="Z772" s="32"/>
      <c r="AA772" s="32"/>
      <c r="AB772" s="1"/>
      <c r="AC772" s="1"/>
      <c r="AD772" s="1"/>
      <c r="AE772" s="1"/>
      <c r="AF772" s="1"/>
      <c r="AG772" s="1"/>
      <c r="AH772" s="1"/>
      <c r="AI772" s="1"/>
      <c r="AJ772" s="37"/>
    </row>
    <row r="773" spans="1:36" ht="14.25" customHeight="1">
      <c r="A773" s="1"/>
      <c r="B773" s="32"/>
      <c r="C773" s="32"/>
      <c r="D773" s="33"/>
      <c r="E773" s="1"/>
      <c r="F773" s="34"/>
      <c r="G773" s="32"/>
      <c r="H773" s="1"/>
      <c r="I773" s="35"/>
      <c r="J773" s="1"/>
      <c r="K773" s="1"/>
      <c r="L773" s="32"/>
      <c r="M773" s="32"/>
      <c r="N773" s="32"/>
      <c r="O773" s="32"/>
      <c r="P773" s="32"/>
      <c r="Q773" s="32"/>
      <c r="R773" s="32"/>
      <c r="S773" s="32"/>
      <c r="T773" s="32"/>
      <c r="U773" s="32"/>
      <c r="V773" s="32"/>
      <c r="W773" s="32"/>
      <c r="X773" s="32"/>
      <c r="Y773" s="32"/>
      <c r="Z773" s="32"/>
      <c r="AA773" s="32"/>
      <c r="AB773" s="1"/>
      <c r="AC773" s="1"/>
      <c r="AD773" s="1"/>
      <c r="AE773" s="1"/>
      <c r="AF773" s="1"/>
      <c r="AG773" s="1"/>
      <c r="AH773" s="1"/>
      <c r="AI773" s="1"/>
      <c r="AJ773" s="37"/>
    </row>
    <row r="774" spans="1:36" ht="14.25" customHeight="1">
      <c r="A774" s="1"/>
      <c r="B774" s="32"/>
      <c r="C774" s="32"/>
      <c r="D774" s="33"/>
      <c r="E774" s="1"/>
      <c r="F774" s="34"/>
      <c r="G774" s="32"/>
      <c r="H774" s="1"/>
      <c r="I774" s="35"/>
      <c r="J774" s="1"/>
      <c r="K774" s="1"/>
      <c r="L774" s="32"/>
      <c r="M774" s="32"/>
      <c r="N774" s="32"/>
      <c r="O774" s="32"/>
      <c r="P774" s="32"/>
      <c r="Q774" s="32"/>
      <c r="R774" s="32"/>
      <c r="S774" s="32"/>
      <c r="T774" s="32"/>
      <c r="U774" s="32"/>
      <c r="V774" s="32"/>
      <c r="W774" s="32"/>
      <c r="X774" s="32"/>
      <c r="Y774" s="32"/>
      <c r="Z774" s="32"/>
      <c r="AA774" s="32"/>
      <c r="AB774" s="1"/>
      <c r="AC774" s="1"/>
      <c r="AD774" s="1"/>
      <c r="AE774" s="1"/>
      <c r="AF774" s="1"/>
      <c r="AG774" s="1"/>
      <c r="AH774" s="1"/>
      <c r="AI774" s="1"/>
      <c r="AJ774" s="37"/>
    </row>
    <row r="775" spans="1:36" ht="14.25" customHeight="1">
      <c r="A775" s="1"/>
      <c r="B775" s="32"/>
      <c r="C775" s="32"/>
      <c r="D775" s="33"/>
      <c r="E775" s="1"/>
      <c r="F775" s="34"/>
      <c r="G775" s="32"/>
      <c r="H775" s="1"/>
      <c r="I775" s="35"/>
      <c r="J775" s="1"/>
      <c r="K775" s="1"/>
      <c r="L775" s="32"/>
      <c r="M775" s="32"/>
      <c r="N775" s="32"/>
      <c r="O775" s="32"/>
      <c r="P775" s="32"/>
      <c r="Q775" s="32"/>
      <c r="R775" s="32"/>
      <c r="S775" s="32"/>
      <c r="T775" s="32"/>
      <c r="U775" s="32"/>
      <c r="V775" s="32"/>
      <c r="W775" s="32"/>
      <c r="X775" s="32"/>
      <c r="Y775" s="32"/>
      <c r="Z775" s="32"/>
      <c r="AA775" s="32"/>
      <c r="AB775" s="1"/>
      <c r="AC775" s="1"/>
      <c r="AD775" s="1"/>
      <c r="AE775" s="1"/>
      <c r="AF775" s="1"/>
      <c r="AG775" s="1"/>
      <c r="AH775" s="1"/>
      <c r="AI775" s="1"/>
      <c r="AJ775" s="37"/>
    </row>
    <row r="776" spans="1:36" ht="14.25" customHeight="1">
      <c r="A776" s="1"/>
      <c r="B776" s="32"/>
      <c r="C776" s="32"/>
      <c r="D776" s="33"/>
      <c r="E776" s="1"/>
      <c r="F776" s="34"/>
      <c r="G776" s="32"/>
      <c r="H776" s="1"/>
      <c r="I776" s="35"/>
      <c r="J776" s="1"/>
      <c r="K776" s="1"/>
      <c r="L776" s="32"/>
      <c r="M776" s="32"/>
      <c r="N776" s="32"/>
      <c r="O776" s="32"/>
      <c r="P776" s="32"/>
      <c r="Q776" s="32"/>
      <c r="R776" s="32"/>
      <c r="S776" s="32"/>
      <c r="T776" s="32"/>
      <c r="U776" s="32"/>
      <c r="V776" s="32"/>
      <c r="W776" s="32"/>
      <c r="X776" s="32"/>
      <c r="Y776" s="32"/>
      <c r="Z776" s="32"/>
      <c r="AA776" s="32"/>
      <c r="AB776" s="1"/>
      <c r="AC776" s="1"/>
      <c r="AD776" s="1"/>
      <c r="AE776" s="1"/>
      <c r="AF776" s="1"/>
      <c r="AG776" s="1"/>
      <c r="AH776" s="1"/>
      <c r="AI776" s="1"/>
      <c r="AJ776" s="37"/>
    </row>
    <row r="777" spans="1:36" ht="14.25" customHeight="1">
      <c r="A777" s="1"/>
      <c r="B777" s="32"/>
      <c r="C777" s="32"/>
      <c r="D777" s="33"/>
      <c r="E777" s="1"/>
      <c r="F777" s="34"/>
      <c r="G777" s="32"/>
      <c r="H777" s="1"/>
      <c r="I777" s="35"/>
      <c r="J777" s="1"/>
      <c r="K777" s="1"/>
      <c r="L777" s="32"/>
      <c r="M777" s="32"/>
      <c r="N777" s="32"/>
      <c r="O777" s="32"/>
      <c r="P777" s="32"/>
      <c r="Q777" s="32"/>
      <c r="R777" s="32"/>
      <c r="S777" s="32"/>
      <c r="T777" s="32"/>
      <c r="U777" s="32"/>
      <c r="V777" s="32"/>
      <c r="W777" s="32"/>
      <c r="X777" s="32"/>
      <c r="Y777" s="32"/>
      <c r="Z777" s="32"/>
      <c r="AA777" s="32"/>
      <c r="AB777" s="1"/>
      <c r="AC777" s="1"/>
      <c r="AD777" s="1"/>
      <c r="AE777" s="1"/>
      <c r="AF777" s="1"/>
      <c r="AG777" s="1"/>
      <c r="AH777" s="1"/>
      <c r="AI777" s="1"/>
      <c r="AJ777" s="37"/>
    </row>
    <row r="778" spans="1:36" ht="14.25" customHeight="1">
      <c r="A778" s="1"/>
      <c r="B778" s="32"/>
      <c r="C778" s="32"/>
      <c r="D778" s="33"/>
      <c r="E778" s="1"/>
      <c r="F778" s="34"/>
      <c r="G778" s="32"/>
      <c r="H778" s="1"/>
      <c r="I778" s="35"/>
      <c r="J778" s="1"/>
      <c r="K778" s="1"/>
      <c r="L778" s="32"/>
      <c r="M778" s="32"/>
      <c r="N778" s="32"/>
      <c r="O778" s="32"/>
      <c r="P778" s="32"/>
      <c r="Q778" s="32"/>
      <c r="R778" s="32"/>
      <c r="S778" s="32"/>
      <c r="T778" s="32"/>
      <c r="U778" s="32"/>
      <c r="V778" s="32"/>
      <c r="W778" s="32"/>
      <c r="X778" s="32"/>
      <c r="Y778" s="32"/>
      <c r="Z778" s="32"/>
      <c r="AA778" s="32"/>
      <c r="AB778" s="1"/>
      <c r="AC778" s="1"/>
      <c r="AD778" s="1"/>
      <c r="AE778" s="1"/>
      <c r="AF778" s="1"/>
      <c r="AG778" s="1"/>
      <c r="AH778" s="1"/>
      <c r="AI778" s="1"/>
      <c r="AJ778" s="37"/>
    </row>
    <row r="779" spans="1:36" ht="14.25" customHeight="1">
      <c r="A779" s="1"/>
      <c r="B779" s="32"/>
      <c r="C779" s="32"/>
      <c r="D779" s="33"/>
      <c r="E779" s="1"/>
      <c r="F779" s="34"/>
      <c r="G779" s="32"/>
      <c r="H779" s="1"/>
      <c r="I779" s="35"/>
      <c r="J779" s="1"/>
      <c r="K779" s="1"/>
      <c r="L779" s="32"/>
      <c r="M779" s="32"/>
      <c r="N779" s="32"/>
      <c r="O779" s="32"/>
      <c r="P779" s="32"/>
      <c r="Q779" s="32"/>
      <c r="R779" s="32"/>
      <c r="S779" s="32"/>
      <c r="T779" s="32"/>
      <c r="U779" s="32"/>
      <c r="V779" s="32"/>
      <c r="W779" s="32"/>
      <c r="X779" s="32"/>
      <c r="Y779" s="32"/>
      <c r="Z779" s="32"/>
      <c r="AA779" s="32"/>
      <c r="AB779" s="1"/>
      <c r="AC779" s="1"/>
      <c r="AD779" s="1"/>
      <c r="AE779" s="1"/>
      <c r="AF779" s="1"/>
      <c r="AG779" s="1"/>
      <c r="AH779" s="1"/>
      <c r="AI779" s="1"/>
      <c r="AJ779" s="37"/>
    </row>
    <row r="780" spans="1:36" ht="14.25" customHeight="1">
      <c r="A780" s="1"/>
      <c r="B780" s="32"/>
      <c r="C780" s="32"/>
      <c r="D780" s="33"/>
      <c r="E780" s="1"/>
      <c r="F780" s="34"/>
      <c r="G780" s="32"/>
      <c r="H780" s="1"/>
      <c r="I780" s="35"/>
      <c r="J780" s="1"/>
      <c r="K780" s="1"/>
      <c r="L780" s="32"/>
      <c r="M780" s="32"/>
      <c r="N780" s="32"/>
      <c r="O780" s="32"/>
      <c r="P780" s="32"/>
      <c r="Q780" s="32"/>
      <c r="R780" s="32"/>
      <c r="S780" s="32"/>
      <c r="T780" s="32"/>
      <c r="U780" s="32"/>
      <c r="V780" s="32"/>
      <c r="W780" s="32"/>
      <c r="X780" s="32"/>
      <c r="Y780" s="32"/>
      <c r="Z780" s="32"/>
      <c r="AA780" s="32"/>
      <c r="AB780" s="1"/>
      <c r="AC780" s="1"/>
      <c r="AD780" s="1"/>
      <c r="AE780" s="1"/>
      <c r="AF780" s="1"/>
      <c r="AG780" s="1"/>
      <c r="AH780" s="1"/>
      <c r="AI780" s="1"/>
      <c r="AJ780" s="37"/>
    </row>
    <row r="781" spans="1:36" ht="14.25" customHeight="1">
      <c r="A781" s="1"/>
      <c r="B781" s="32"/>
      <c r="C781" s="32"/>
      <c r="D781" s="33"/>
      <c r="E781" s="1"/>
      <c r="F781" s="34"/>
      <c r="G781" s="32"/>
      <c r="H781" s="1"/>
      <c r="I781" s="35"/>
      <c r="J781" s="1"/>
      <c r="K781" s="1"/>
      <c r="L781" s="32"/>
      <c r="M781" s="32"/>
      <c r="N781" s="32"/>
      <c r="O781" s="32"/>
      <c r="P781" s="32"/>
      <c r="Q781" s="32"/>
      <c r="R781" s="32"/>
      <c r="S781" s="32"/>
      <c r="T781" s="32"/>
      <c r="U781" s="32"/>
      <c r="V781" s="32"/>
      <c r="W781" s="32"/>
      <c r="X781" s="32"/>
      <c r="Y781" s="32"/>
      <c r="Z781" s="32"/>
      <c r="AA781" s="32"/>
      <c r="AB781" s="1"/>
      <c r="AC781" s="1"/>
      <c r="AD781" s="1"/>
      <c r="AE781" s="1"/>
      <c r="AF781" s="1"/>
      <c r="AG781" s="1"/>
      <c r="AH781" s="1"/>
      <c r="AI781" s="1"/>
      <c r="AJ781" s="37"/>
    </row>
    <row r="782" spans="1:36" ht="14.25" customHeight="1">
      <c r="A782" s="1"/>
      <c r="B782" s="32"/>
      <c r="C782" s="32"/>
      <c r="D782" s="33"/>
      <c r="E782" s="1"/>
      <c r="F782" s="34"/>
      <c r="G782" s="32"/>
      <c r="H782" s="1"/>
      <c r="I782" s="35"/>
      <c r="J782" s="1"/>
      <c r="K782" s="1"/>
      <c r="L782" s="32"/>
      <c r="M782" s="32"/>
      <c r="N782" s="32"/>
      <c r="O782" s="32"/>
      <c r="P782" s="32"/>
      <c r="Q782" s="32"/>
      <c r="R782" s="32"/>
      <c r="S782" s="32"/>
      <c r="T782" s="32"/>
      <c r="U782" s="32"/>
      <c r="V782" s="32"/>
      <c r="W782" s="32"/>
      <c r="X782" s="32"/>
      <c r="Y782" s="32"/>
      <c r="Z782" s="32"/>
      <c r="AA782" s="32"/>
      <c r="AB782" s="1"/>
      <c r="AC782" s="1"/>
      <c r="AD782" s="1"/>
      <c r="AE782" s="1"/>
      <c r="AF782" s="1"/>
      <c r="AG782" s="1"/>
      <c r="AH782" s="1"/>
      <c r="AI782" s="1"/>
      <c r="AJ782" s="37"/>
    </row>
    <row r="783" spans="1:36" ht="14.25" customHeight="1">
      <c r="A783" s="1"/>
      <c r="B783" s="32"/>
      <c r="C783" s="32"/>
      <c r="D783" s="33"/>
      <c r="E783" s="1"/>
      <c r="F783" s="34"/>
      <c r="G783" s="32"/>
      <c r="H783" s="1"/>
      <c r="I783" s="35"/>
      <c r="J783" s="1"/>
      <c r="K783" s="1"/>
      <c r="L783" s="32"/>
      <c r="M783" s="32"/>
      <c r="N783" s="32"/>
      <c r="O783" s="32"/>
      <c r="P783" s="32"/>
      <c r="Q783" s="32"/>
      <c r="R783" s="32"/>
      <c r="S783" s="32"/>
      <c r="T783" s="32"/>
      <c r="U783" s="32"/>
      <c r="V783" s="32"/>
      <c r="W783" s="32"/>
      <c r="X783" s="32"/>
      <c r="Y783" s="32"/>
      <c r="Z783" s="32"/>
      <c r="AA783" s="32"/>
      <c r="AB783" s="1"/>
      <c r="AC783" s="1"/>
      <c r="AD783" s="1"/>
      <c r="AE783" s="1"/>
      <c r="AF783" s="1"/>
      <c r="AG783" s="1"/>
      <c r="AH783" s="1"/>
      <c r="AI783" s="1"/>
      <c r="AJ783" s="37"/>
    </row>
    <row r="784" spans="1:36" ht="14.25" customHeight="1">
      <c r="A784" s="1"/>
      <c r="B784" s="32"/>
      <c r="C784" s="32"/>
      <c r="D784" s="33"/>
      <c r="E784" s="1"/>
      <c r="F784" s="34"/>
      <c r="G784" s="32"/>
      <c r="H784" s="1"/>
      <c r="I784" s="35"/>
      <c r="J784" s="1"/>
      <c r="K784" s="1"/>
      <c r="L784" s="32"/>
      <c r="M784" s="32"/>
      <c r="N784" s="32"/>
      <c r="O784" s="32"/>
      <c r="P784" s="32"/>
      <c r="Q784" s="32"/>
      <c r="R784" s="32"/>
      <c r="S784" s="32"/>
      <c r="T784" s="32"/>
      <c r="U784" s="32"/>
      <c r="V784" s="32"/>
      <c r="W784" s="32"/>
      <c r="X784" s="32"/>
      <c r="Y784" s="32"/>
      <c r="Z784" s="32"/>
      <c r="AA784" s="32"/>
      <c r="AB784" s="1"/>
      <c r="AC784" s="1"/>
      <c r="AD784" s="1"/>
      <c r="AE784" s="1"/>
      <c r="AF784" s="1"/>
      <c r="AG784" s="1"/>
      <c r="AH784" s="1"/>
      <c r="AI784" s="1"/>
      <c r="AJ784" s="37"/>
    </row>
    <row r="785" spans="1:36" ht="14.25" customHeight="1">
      <c r="A785" s="1"/>
      <c r="B785" s="32"/>
      <c r="C785" s="32"/>
      <c r="D785" s="33"/>
      <c r="E785" s="1"/>
      <c r="F785" s="34"/>
      <c r="G785" s="32"/>
      <c r="H785" s="1"/>
      <c r="I785" s="35"/>
      <c r="J785" s="1"/>
      <c r="K785" s="1"/>
      <c r="L785" s="32"/>
      <c r="M785" s="32"/>
      <c r="N785" s="32"/>
      <c r="O785" s="32"/>
      <c r="P785" s="32"/>
      <c r="Q785" s="32"/>
      <c r="R785" s="32"/>
      <c r="S785" s="32"/>
      <c r="T785" s="32"/>
      <c r="U785" s="32"/>
      <c r="V785" s="32"/>
      <c r="W785" s="32"/>
      <c r="X785" s="32"/>
      <c r="Y785" s="32"/>
      <c r="Z785" s="32"/>
      <c r="AA785" s="32"/>
      <c r="AB785" s="1"/>
      <c r="AC785" s="1"/>
      <c r="AD785" s="1"/>
      <c r="AE785" s="1"/>
      <c r="AF785" s="1"/>
      <c r="AG785" s="1"/>
      <c r="AH785" s="1"/>
      <c r="AI785" s="1"/>
      <c r="AJ785" s="37"/>
    </row>
    <row r="786" spans="1:36" ht="14.25" customHeight="1">
      <c r="A786" s="1"/>
      <c r="B786" s="32"/>
      <c r="C786" s="32"/>
      <c r="D786" s="33"/>
      <c r="E786" s="1"/>
      <c r="F786" s="34"/>
      <c r="G786" s="32"/>
      <c r="H786" s="1"/>
      <c r="I786" s="35"/>
      <c r="J786" s="1"/>
      <c r="K786" s="1"/>
      <c r="L786" s="32"/>
      <c r="M786" s="32"/>
      <c r="N786" s="32"/>
      <c r="O786" s="32"/>
      <c r="P786" s="32"/>
      <c r="Q786" s="32"/>
      <c r="R786" s="32"/>
      <c r="S786" s="32"/>
      <c r="T786" s="32"/>
      <c r="U786" s="32"/>
      <c r="V786" s="32"/>
      <c r="W786" s="32"/>
      <c r="X786" s="32"/>
      <c r="Y786" s="32"/>
      <c r="Z786" s="32"/>
      <c r="AA786" s="32"/>
      <c r="AB786" s="1"/>
      <c r="AC786" s="1"/>
      <c r="AD786" s="1"/>
      <c r="AE786" s="1"/>
      <c r="AF786" s="1"/>
      <c r="AG786" s="1"/>
      <c r="AH786" s="1"/>
      <c r="AI786" s="1"/>
      <c r="AJ786" s="37"/>
    </row>
    <row r="787" spans="1:36" ht="14.25" customHeight="1">
      <c r="A787" s="1"/>
      <c r="B787" s="32"/>
      <c r="C787" s="32"/>
      <c r="D787" s="33"/>
      <c r="E787" s="1"/>
      <c r="F787" s="34"/>
      <c r="G787" s="32"/>
      <c r="H787" s="1"/>
      <c r="I787" s="35"/>
      <c r="J787" s="1"/>
      <c r="K787" s="1"/>
      <c r="L787" s="32"/>
      <c r="M787" s="32"/>
      <c r="N787" s="32"/>
      <c r="O787" s="32"/>
      <c r="P787" s="32"/>
      <c r="Q787" s="32"/>
      <c r="R787" s="32"/>
      <c r="S787" s="32"/>
      <c r="T787" s="32"/>
      <c r="U787" s="32"/>
      <c r="V787" s="32"/>
      <c r="W787" s="32"/>
      <c r="X787" s="32"/>
      <c r="Y787" s="32"/>
      <c r="Z787" s="32"/>
      <c r="AA787" s="32"/>
      <c r="AB787" s="1"/>
      <c r="AC787" s="1"/>
      <c r="AD787" s="1"/>
      <c r="AE787" s="1"/>
      <c r="AF787" s="1"/>
      <c r="AG787" s="1"/>
      <c r="AH787" s="1"/>
      <c r="AI787" s="1"/>
      <c r="AJ787" s="37"/>
    </row>
    <row r="788" spans="1:36" ht="14.25" customHeight="1">
      <c r="A788" s="1"/>
      <c r="B788" s="32"/>
      <c r="C788" s="32"/>
      <c r="D788" s="33"/>
      <c r="E788" s="1"/>
      <c r="F788" s="34"/>
      <c r="G788" s="32"/>
      <c r="H788" s="1"/>
      <c r="I788" s="35"/>
      <c r="J788" s="1"/>
      <c r="K788" s="1"/>
      <c r="L788" s="32"/>
      <c r="M788" s="32"/>
      <c r="N788" s="32"/>
      <c r="O788" s="32"/>
      <c r="P788" s="32"/>
      <c r="Q788" s="32"/>
      <c r="R788" s="32"/>
      <c r="S788" s="32"/>
      <c r="T788" s="32"/>
      <c r="U788" s="32"/>
      <c r="V788" s="32"/>
      <c r="W788" s="32"/>
      <c r="X788" s="32"/>
      <c r="Y788" s="32"/>
      <c r="Z788" s="32"/>
      <c r="AA788" s="32"/>
      <c r="AB788" s="1"/>
      <c r="AC788" s="1"/>
      <c r="AD788" s="1"/>
      <c r="AE788" s="1"/>
      <c r="AF788" s="1"/>
      <c r="AG788" s="1"/>
      <c r="AH788" s="1"/>
      <c r="AI788" s="1"/>
      <c r="AJ788" s="37"/>
    </row>
    <row r="789" spans="1:36" ht="14.25" customHeight="1">
      <c r="A789" s="1"/>
      <c r="B789" s="32"/>
      <c r="C789" s="32"/>
      <c r="D789" s="33"/>
      <c r="E789" s="1"/>
      <c r="F789" s="34"/>
      <c r="G789" s="32"/>
      <c r="H789" s="1"/>
      <c r="I789" s="35"/>
      <c r="J789" s="1"/>
      <c r="K789" s="1"/>
      <c r="L789" s="32"/>
      <c r="M789" s="32"/>
      <c r="N789" s="32"/>
      <c r="O789" s="32"/>
      <c r="P789" s="32"/>
      <c r="Q789" s="32"/>
      <c r="R789" s="32"/>
      <c r="S789" s="32"/>
      <c r="T789" s="32"/>
      <c r="U789" s="32"/>
      <c r="V789" s="32"/>
      <c r="W789" s="32"/>
      <c r="X789" s="32"/>
      <c r="Y789" s="32"/>
      <c r="Z789" s="32"/>
      <c r="AA789" s="32"/>
      <c r="AB789" s="1"/>
      <c r="AC789" s="1"/>
      <c r="AD789" s="1"/>
      <c r="AE789" s="1"/>
      <c r="AF789" s="1"/>
      <c r="AG789" s="1"/>
      <c r="AH789" s="1"/>
      <c r="AI789" s="1"/>
      <c r="AJ789" s="37"/>
    </row>
    <row r="790" spans="1:36" ht="14.25" customHeight="1">
      <c r="A790" s="1"/>
      <c r="B790" s="32"/>
      <c r="C790" s="32"/>
      <c r="D790" s="33"/>
      <c r="E790" s="1"/>
      <c r="F790" s="34"/>
      <c r="G790" s="32"/>
      <c r="H790" s="1"/>
      <c r="I790" s="35"/>
      <c r="J790" s="1"/>
      <c r="K790" s="1"/>
      <c r="L790" s="32"/>
      <c r="M790" s="32"/>
      <c r="N790" s="32"/>
      <c r="O790" s="32"/>
      <c r="P790" s="32"/>
      <c r="Q790" s="32"/>
      <c r="R790" s="32"/>
      <c r="S790" s="32"/>
      <c r="T790" s="32"/>
      <c r="U790" s="32"/>
      <c r="V790" s="32"/>
      <c r="W790" s="32"/>
      <c r="X790" s="32"/>
      <c r="Y790" s="32"/>
      <c r="Z790" s="32"/>
      <c r="AA790" s="32"/>
      <c r="AB790" s="1"/>
      <c r="AC790" s="1"/>
      <c r="AD790" s="1"/>
      <c r="AE790" s="1"/>
      <c r="AF790" s="1"/>
      <c r="AG790" s="1"/>
      <c r="AH790" s="1"/>
      <c r="AI790" s="1"/>
      <c r="AJ790" s="37"/>
    </row>
    <row r="791" spans="1:36" ht="14.25" customHeight="1">
      <c r="A791" s="1"/>
      <c r="B791" s="32"/>
      <c r="C791" s="32"/>
      <c r="D791" s="33"/>
      <c r="E791" s="1"/>
      <c r="F791" s="34"/>
      <c r="G791" s="32"/>
      <c r="H791" s="1"/>
      <c r="I791" s="35"/>
      <c r="J791" s="1"/>
      <c r="K791" s="1"/>
      <c r="L791" s="32"/>
      <c r="M791" s="32"/>
      <c r="N791" s="32"/>
      <c r="O791" s="32"/>
      <c r="P791" s="32"/>
      <c r="Q791" s="32"/>
      <c r="R791" s="32"/>
      <c r="S791" s="32"/>
      <c r="T791" s="32"/>
      <c r="U791" s="32"/>
      <c r="V791" s="32"/>
      <c r="W791" s="32"/>
      <c r="X791" s="32"/>
      <c r="Y791" s="32"/>
      <c r="Z791" s="32"/>
      <c r="AA791" s="32"/>
      <c r="AB791" s="1"/>
      <c r="AC791" s="1"/>
      <c r="AD791" s="1"/>
      <c r="AE791" s="1"/>
      <c r="AF791" s="1"/>
      <c r="AG791" s="1"/>
      <c r="AH791" s="1"/>
      <c r="AI791" s="1"/>
      <c r="AJ791" s="37"/>
    </row>
    <row r="792" spans="1:36" ht="14.25" customHeight="1">
      <c r="A792" s="1"/>
      <c r="B792" s="32"/>
      <c r="C792" s="32"/>
      <c r="D792" s="33"/>
      <c r="E792" s="1"/>
      <c r="F792" s="34"/>
      <c r="G792" s="32"/>
      <c r="H792" s="1"/>
      <c r="I792" s="35"/>
      <c r="J792" s="1"/>
      <c r="K792" s="1"/>
      <c r="L792" s="32"/>
      <c r="M792" s="32"/>
      <c r="N792" s="32"/>
      <c r="O792" s="32"/>
      <c r="P792" s="32"/>
      <c r="Q792" s="32"/>
      <c r="R792" s="32"/>
      <c r="S792" s="32"/>
      <c r="T792" s="32"/>
      <c r="U792" s="32"/>
      <c r="V792" s="32"/>
      <c r="W792" s="32"/>
      <c r="X792" s="32"/>
      <c r="Y792" s="32"/>
      <c r="Z792" s="32"/>
      <c r="AA792" s="32"/>
      <c r="AB792" s="1"/>
      <c r="AC792" s="1"/>
      <c r="AD792" s="1"/>
      <c r="AE792" s="1"/>
      <c r="AF792" s="1"/>
      <c r="AG792" s="1"/>
      <c r="AH792" s="1"/>
      <c r="AI792" s="1"/>
      <c r="AJ792" s="37"/>
    </row>
    <row r="793" spans="1:36" ht="14.25" customHeight="1">
      <c r="A793" s="1"/>
      <c r="B793" s="32"/>
      <c r="C793" s="32"/>
      <c r="D793" s="33"/>
      <c r="E793" s="1"/>
      <c r="F793" s="34"/>
      <c r="G793" s="32"/>
      <c r="H793" s="1"/>
      <c r="I793" s="35"/>
      <c r="J793" s="1"/>
      <c r="K793" s="1"/>
      <c r="L793" s="32"/>
      <c r="M793" s="32"/>
      <c r="N793" s="32"/>
      <c r="O793" s="32"/>
      <c r="P793" s="32"/>
      <c r="Q793" s="32"/>
      <c r="R793" s="32"/>
      <c r="S793" s="32"/>
      <c r="T793" s="32"/>
      <c r="U793" s="32"/>
      <c r="V793" s="32"/>
      <c r="W793" s="32"/>
      <c r="X793" s="32"/>
      <c r="Y793" s="32"/>
      <c r="Z793" s="32"/>
      <c r="AA793" s="32"/>
      <c r="AB793" s="1"/>
      <c r="AC793" s="1"/>
      <c r="AD793" s="1"/>
      <c r="AE793" s="1"/>
      <c r="AF793" s="1"/>
      <c r="AG793" s="1"/>
      <c r="AH793" s="1"/>
      <c r="AI793" s="1"/>
      <c r="AJ793" s="37"/>
    </row>
    <row r="794" spans="1:36" ht="14.25" customHeight="1">
      <c r="A794" s="1"/>
      <c r="B794" s="32"/>
      <c r="C794" s="32"/>
      <c r="D794" s="33"/>
      <c r="E794" s="1"/>
      <c r="F794" s="34"/>
      <c r="G794" s="32"/>
      <c r="H794" s="1"/>
      <c r="I794" s="35"/>
      <c r="J794" s="1"/>
      <c r="K794" s="1"/>
      <c r="L794" s="32"/>
      <c r="M794" s="32"/>
      <c r="N794" s="32"/>
      <c r="O794" s="32"/>
      <c r="P794" s="32"/>
      <c r="Q794" s="32"/>
      <c r="R794" s="32"/>
      <c r="S794" s="32"/>
      <c r="T794" s="32"/>
      <c r="U794" s="32"/>
      <c r="V794" s="32"/>
      <c r="W794" s="32"/>
      <c r="X794" s="32"/>
      <c r="Y794" s="32"/>
      <c r="Z794" s="32"/>
      <c r="AA794" s="32"/>
      <c r="AB794" s="1"/>
      <c r="AC794" s="1"/>
      <c r="AD794" s="1"/>
      <c r="AE794" s="1"/>
      <c r="AF794" s="1"/>
      <c r="AG794" s="1"/>
      <c r="AH794" s="1"/>
      <c r="AI794" s="1"/>
      <c r="AJ794" s="37"/>
    </row>
    <row r="795" spans="1:36" ht="14.25" customHeight="1">
      <c r="A795" s="1"/>
      <c r="B795" s="32"/>
      <c r="C795" s="32"/>
      <c r="D795" s="33"/>
      <c r="E795" s="1"/>
      <c r="F795" s="34"/>
      <c r="G795" s="32"/>
      <c r="H795" s="1"/>
      <c r="I795" s="35"/>
      <c r="J795" s="1"/>
      <c r="K795" s="1"/>
      <c r="L795" s="32"/>
      <c r="M795" s="32"/>
      <c r="N795" s="32"/>
      <c r="O795" s="32"/>
      <c r="P795" s="32"/>
      <c r="Q795" s="32"/>
      <c r="R795" s="32"/>
      <c r="S795" s="32"/>
      <c r="T795" s="32"/>
      <c r="U795" s="32"/>
      <c r="V795" s="32"/>
      <c r="W795" s="32"/>
      <c r="X795" s="32"/>
      <c r="Y795" s="32"/>
      <c r="Z795" s="32"/>
      <c r="AA795" s="32"/>
      <c r="AB795" s="1"/>
      <c r="AC795" s="1"/>
      <c r="AD795" s="1"/>
      <c r="AE795" s="1"/>
      <c r="AF795" s="1"/>
      <c r="AG795" s="1"/>
      <c r="AH795" s="1"/>
      <c r="AI795" s="1"/>
      <c r="AJ795" s="37"/>
    </row>
    <row r="796" spans="1:36" ht="14.25" customHeight="1">
      <c r="A796" s="1"/>
      <c r="B796" s="32"/>
      <c r="C796" s="32"/>
      <c r="D796" s="33"/>
      <c r="E796" s="1"/>
      <c r="F796" s="34"/>
      <c r="G796" s="32"/>
      <c r="H796" s="1"/>
      <c r="I796" s="35"/>
      <c r="J796" s="1"/>
      <c r="K796" s="1"/>
      <c r="L796" s="32"/>
      <c r="M796" s="32"/>
      <c r="N796" s="32"/>
      <c r="O796" s="32"/>
      <c r="P796" s="32"/>
      <c r="Q796" s="32"/>
      <c r="R796" s="32"/>
      <c r="S796" s="32"/>
      <c r="T796" s="32"/>
      <c r="U796" s="32"/>
      <c r="V796" s="32"/>
      <c r="W796" s="32"/>
      <c r="X796" s="32"/>
      <c r="Y796" s="32"/>
      <c r="Z796" s="32"/>
      <c r="AA796" s="32"/>
      <c r="AB796" s="1"/>
      <c r="AC796" s="1"/>
      <c r="AD796" s="1"/>
      <c r="AE796" s="1"/>
      <c r="AF796" s="1"/>
      <c r="AG796" s="1"/>
      <c r="AH796" s="1"/>
      <c r="AI796" s="1"/>
      <c r="AJ796" s="37"/>
    </row>
    <row r="797" spans="1:36" ht="14.25" customHeight="1">
      <c r="A797" s="1"/>
      <c r="B797" s="32"/>
      <c r="C797" s="32"/>
      <c r="D797" s="33"/>
      <c r="E797" s="1"/>
      <c r="F797" s="34"/>
      <c r="G797" s="32"/>
      <c r="H797" s="1"/>
      <c r="I797" s="35"/>
      <c r="J797" s="1"/>
      <c r="K797" s="1"/>
      <c r="L797" s="32"/>
      <c r="M797" s="32"/>
      <c r="N797" s="32"/>
      <c r="O797" s="32"/>
      <c r="P797" s="32"/>
      <c r="Q797" s="32"/>
      <c r="R797" s="32"/>
      <c r="S797" s="32"/>
      <c r="T797" s="32"/>
      <c r="U797" s="32"/>
      <c r="V797" s="32"/>
      <c r="W797" s="32"/>
      <c r="X797" s="32"/>
      <c r="Y797" s="32"/>
      <c r="Z797" s="32"/>
      <c r="AA797" s="32"/>
      <c r="AB797" s="1"/>
      <c r="AC797" s="1"/>
      <c r="AD797" s="1"/>
      <c r="AE797" s="1"/>
      <c r="AF797" s="1"/>
      <c r="AG797" s="1"/>
      <c r="AH797" s="1"/>
      <c r="AI797" s="1"/>
      <c r="AJ797" s="37"/>
    </row>
    <row r="798" spans="1:36" ht="14.25" customHeight="1">
      <c r="A798" s="1"/>
      <c r="B798" s="32"/>
      <c r="C798" s="32"/>
      <c r="D798" s="33"/>
      <c r="E798" s="1"/>
      <c r="F798" s="34"/>
      <c r="G798" s="32"/>
      <c r="H798" s="1"/>
      <c r="I798" s="35"/>
      <c r="J798" s="1"/>
      <c r="K798" s="1"/>
      <c r="L798" s="32"/>
      <c r="M798" s="32"/>
      <c r="N798" s="32"/>
      <c r="O798" s="32"/>
      <c r="P798" s="32"/>
      <c r="Q798" s="32"/>
      <c r="R798" s="32"/>
      <c r="S798" s="32"/>
      <c r="T798" s="32"/>
      <c r="U798" s="32"/>
      <c r="V798" s="32"/>
      <c r="W798" s="32"/>
      <c r="X798" s="32"/>
      <c r="Y798" s="32"/>
      <c r="Z798" s="32"/>
      <c r="AA798" s="32"/>
      <c r="AB798" s="1"/>
      <c r="AC798" s="1"/>
      <c r="AD798" s="1"/>
      <c r="AE798" s="1"/>
      <c r="AF798" s="1"/>
      <c r="AG798" s="1"/>
      <c r="AH798" s="1"/>
      <c r="AI798" s="1"/>
      <c r="AJ798" s="37"/>
    </row>
    <row r="799" spans="1:36" ht="14.25" customHeight="1">
      <c r="A799" s="1"/>
      <c r="B799" s="32"/>
      <c r="C799" s="32"/>
      <c r="D799" s="33"/>
      <c r="E799" s="1"/>
      <c r="F799" s="34"/>
      <c r="G799" s="32"/>
      <c r="H799" s="1"/>
      <c r="I799" s="35"/>
      <c r="J799" s="1"/>
      <c r="K799" s="1"/>
      <c r="L799" s="32"/>
      <c r="M799" s="32"/>
      <c r="N799" s="32"/>
      <c r="O799" s="32"/>
      <c r="P799" s="32"/>
      <c r="Q799" s="32"/>
      <c r="R799" s="32"/>
      <c r="S799" s="32"/>
      <c r="T799" s="32"/>
      <c r="U799" s="32"/>
      <c r="V799" s="32"/>
      <c r="W799" s="32"/>
      <c r="X799" s="32"/>
      <c r="Y799" s="32"/>
      <c r="Z799" s="32"/>
      <c r="AA799" s="32"/>
      <c r="AB799" s="1"/>
      <c r="AC799" s="1"/>
      <c r="AD799" s="1"/>
      <c r="AE799" s="1"/>
      <c r="AF799" s="1"/>
      <c r="AG799" s="1"/>
      <c r="AH799" s="1"/>
      <c r="AI799" s="1"/>
      <c r="AJ799" s="37"/>
    </row>
    <row r="800" spans="1:36" ht="14.25" customHeight="1">
      <c r="A800" s="1"/>
      <c r="B800" s="32"/>
      <c r="C800" s="32"/>
      <c r="D800" s="33"/>
      <c r="E800" s="1"/>
      <c r="F800" s="34"/>
      <c r="G800" s="32"/>
      <c r="H800" s="1"/>
      <c r="I800" s="35"/>
      <c r="J800" s="1"/>
      <c r="K800" s="1"/>
      <c r="L800" s="32"/>
      <c r="M800" s="32"/>
      <c r="N800" s="32"/>
      <c r="O800" s="32"/>
      <c r="P800" s="32"/>
      <c r="Q800" s="32"/>
      <c r="R800" s="32"/>
      <c r="S800" s="32"/>
      <c r="T800" s="32"/>
      <c r="U800" s="32"/>
      <c r="V800" s="32"/>
      <c r="W800" s="32"/>
      <c r="X800" s="32"/>
      <c r="Y800" s="32"/>
      <c r="Z800" s="32"/>
      <c r="AA800" s="32"/>
      <c r="AB800" s="1"/>
      <c r="AC800" s="1"/>
      <c r="AD800" s="1"/>
      <c r="AE800" s="1"/>
      <c r="AF800" s="1"/>
      <c r="AG800" s="1"/>
      <c r="AH800" s="1"/>
      <c r="AI800" s="1"/>
      <c r="AJ800" s="37"/>
    </row>
    <row r="801" spans="1:36" ht="14.25" customHeight="1">
      <c r="A801" s="1"/>
      <c r="B801" s="32"/>
      <c r="C801" s="32"/>
      <c r="D801" s="33"/>
      <c r="E801" s="1"/>
      <c r="F801" s="34"/>
      <c r="G801" s="32"/>
      <c r="H801" s="1"/>
      <c r="I801" s="35"/>
      <c r="J801" s="1"/>
      <c r="K801" s="1"/>
      <c r="L801" s="32"/>
      <c r="M801" s="32"/>
      <c r="N801" s="32"/>
      <c r="O801" s="32"/>
      <c r="P801" s="32"/>
      <c r="Q801" s="32"/>
      <c r="R801" s="32"/>
      <c r="S801" s="32"/>
      <c r="T801" s="32"/>
      <c r="U801" s="32"/>
      <c r="V801" s="32"/>
      <c r="W801" s="32"/>
      <c r="X801" s="32"/>
      <c r="Y801" s="32"/>
      <c r="Z801" s="32"/>
      <c r="AA801" s="32"/>
      <c r="AB801" s="1"/>
      <c r="AC801" s="1"/>
      <c r="AD801" s="1"/>
      <c r="AE801" s="1"/>
      <c r="AF801" s="1"/>
      <c r="AG801" s="1"/>
      <c r="AH801" s="1"/>
      <c r="AI801" s="1"/>
      <c r="AJ801" s="37"/>
    </row>
    <row r="802" spans="1:36" ht="14.25" customHeight="1">
      <c r="A802" s="1"/>
      <c r="B802" s="32"/>
      <c r="C802" s="32"/>
      <c r="D802" s="33"/>
      <c r="E802" s="1"/>
      <c r="F802" s="34"/>
      <c r="G802" s="32"/>
      <c r="H802" s="1"/>
      <c r="I802" s="35"/>
      <c r="J802" s="1"/>
      <c r="K802" s="1"/>
      <c r="L802" s="32"/>
      <c r="M802" s="32"/>
      <c r="N802" s="32"/>
      <c r="O802" s="32"/>
      <c r="P802" s="32"/>
      <c r="Q802" s="32"/>
      <c r="R802" s="32"/>
      <c r="S802" s="32"/>
      <c r="T802" s="32"/>
      <c r="U802" s="32"/>
      <c r="V802" s="32"/>
      <c r="W802" s="32"/>
      <c r="X802" s="32"/>
      <c r="Y802" s="32"/>
      <c r="Z802" s="32"/>
      <c r="AA802" s="32"/>
      <c r="AB802" s="1"/>
      <c r="AC802" s="1"/>
      <c r="AD802" s="1"/>
      <c r="AE802" s="1"/>
      <c r="AF802" s="1"/>
      <c r="AG802" s="1"/>
      <c r="AH802" s="1"/>
      <c r="AI802" s="1"/>
      <c r="AJ802" s="37"/>
    </row>
    <row r="803" spans="1:36" ht="14.25" customHeight="1">
      <c r="A803" s="1"/>
      <c r="B803" s="32"/>
      <c r="C803" s="32"/>
      <c r="D803" s="33"/>
      <c r="E803" s="1"/>
      <c r="F803" s="34"/>
      <c r="G803" s="32"/>
      <c r="H803" s="1"/>
      <c r="I803" s="35"/>
      <c r="J803" s="1"/>
      <c r="K803" s="1"/>
      <c r="L803" s="32"/>
      <c r="M803" s="32"/>
      <c r="N803" s="32"/>
      <c r="O803" s="32"/>
      <c r="P803" s="32"/>
      <c r="Q803" s="32"/>
      <c r="R803" s="32"/>
      <c r="S803" s="32"/>
      <c r="T803" s="32"/>
      <c r="U803" s="32"/>
      <c r="V803" s="32"/>
      <c r="W803" s="32"/>
      <c r="X803" s="32"/>
      <c r="Y803" s="32"/>
      <c r="Z803" s="32"/>
      <c r="AA803" s="32"/>
      <c r="AB803" s="1"/>
      <c r="AC803" s="1"/>
      <c r="AD803" s="1"/>
      <c r="AE803" s="1"/>
      <c r="AF803" s="1"/>
      <c r="AG803" s="1"/>
      <c r="AH803" s="1"/>
      <c r="AI803" s="1"/>
      <c r="AJ803" s="37"/>
    </row>
    <row r="804" spans="1:36" ht="14.25" customHeight="1">
      <c r="A804" s="1"/>
      <c r="B804" s="32"/>
      <c r="C804" s="32"/>
      <c r="D804" s="33"/>
      <c r="E804" s="1"/>
      <c r="F804" s="34"/>
      <c r="G804" s="32"/>
      <c r="H804" s="1"/>
      <c r="I804" s="35"/>
      <c r="J804" s="1"/>
      <c r="K804" s="1"/>
      <c r="L804" s="32"/>
      <c r="M804" s="32"/>
      <c r="N804" s="32"/>
      <c r="O804" s="32"/>
      <c r="P804" s="32"/>
      <c r="Q804" s="32"/>
      <c r="R804" s="32"/>
      <c r="S804" s="32"/>
      <c r="T804" s="32"/>
      <c r="U804" s="32"/>
      <c r="V804" s="32"/>
      <c r="W804" s="32"/>
      <c r="X804" s="32"/>
      <c r="Y804" s="32"/>
      <c r="Z804" s="32"/>
      <c r="AA804" s="32"/>
      <c r="AB804" s="1"/>
      <c r="AC804" s="1"/>
      <c r="AD804" s="1"/>
      <c r="AE804" s="1"/>
      <c r="AF804" s="1"/>
      <c r="AG804" s="1"/>
      <c r="AH804" s="1"/>
      <c r="AI804" s="1"/>
      <c r="AJ804" s="37"/>
    </row>
    <row r="805" spans="1:36" ht="14.25" customHeight="1">
      <c r="A805" s="1"/>
      <c r="B805" s="32"/>
      <c r="C805" s="32"/>
      <c r="D805" s="33"/>
      <c r="E805" s="1"/>
      <c r="F805" s="34"/>
      <c r="G805" s="32"/>
      <c r="H805" s="1"/>
      <c r="I805" s="35"/>
      <c r="J805" s="1"/>
      <c r="K805" s="1"/>
      <c r="L805" s="32"/>
      <c r="M805" s="32"/>
      <c r="N805" s="32"/>
      <c r="O805" s="32"/>
      <c r="P805" s="32"/>
      <c r="Q805" s="32"/>
      <c r="R805" s="32"/>
      <c r="S805" s="32"/>
      <c r="T805" s="32"/>
      <c r="U805" s="32"/>
      <c r="V805" s="32"/>
      <c r="W805" s="32"/>
      <c r="X805" s="32"/>
      <c r="Y805" s="32"/>
      <c r="Z805" s="32"/>
      <c r="AA805" s="32"/>
      <c r="AB805" s="1"/>
      <c r="AC805" s="1"/>
      <c r="AD805" s="1"/>
      <c r="AE805" s="1"/>
      <c r="AF805" s="1"/>
      <c r="AG805" s="1"/>
      <c r="AH805" s="1"/>
      <c r="AI805" s="1"/>
      <c r="AJ805" s="37"/>
    </row>
    <row r="806" spans="1:36" ht="14.25" customHeight="1">
      <c r="A806" s="1"/>
      <c r="B806" s="32"/>
      <c r="C806" s="32"/>
      <c r="D806" s="33"/>
      <c r="E806" s="1"/>
      <c r="F806" s="34"/>
      <c r="G806" s="32"/>
      <c r="H806" s="1"/>
      <c r="I806" s="35"/>
      <c r="J806" s="1"/>
      <c r="K806" s="1"/>
      <c r="L806" s="32"/>
      <c r="M806" s="32"/>
      <c r="N806" s="32"/>
      <c r="O806" s="32"/>
      <c r="P806" s="32"/>
      <c r="Q806" s="32"/>
      <c r="R806" s="32"/>
      <c r="S806" s="32"/>
      <c r="T806" s="32"/>
      <c r="U806" s="32"/>
      <c r="V806" s="32"/>
      <c r="W806" s="32"/>
      <c r="X806" s="32"/>
      <c r="Y806" s="32"/>
      <c r="Z806" s="32"/>
      <c r="AA806" s="32"/>
      <c r="AB806" s="1"/>
      <c r="AC806" s="1"/>
      <c r="AD806" s="1"/>
      <c r="AE806" s="1"/>
      <c r="AF806" s="1"/>
      <c r="AG806" s="1"/>
      <c r="AH806" s="1"/>
      <c r="AI806" s="1"/>
      <c r="AJ806" s="37"/>
    </row>
    <row r="807" spans="1:36" ht="14.25" customHeight="1">
      <c r="A807" s="1"/>
      <c r="B807" s="32"/>
      <c r="C807" s="32"/>
      <c r="D807" s="33"/>
      <c r="E807" s="1"/>
      <c r="F807" s="34"/>
      <c r="G807" s="32"/>
      <c r="H807" s="1"/>
      <c r="I807" s="35"/>
      <c r="J807" s="1"/>
      <c r="K807" s="1"/>
      <c r="L807" s="32"/>
      <c r="M807" s="32"/>
      <c r="N807" s="32"/>
      <c r="O807" s="32"/>
      <c r="P807" s="32"/>
      <c r="Q807" s="32"/>
      <c r="R807" s="32"/>
      <c r="S807" s="32"/>
      <c r="T807" s="32"/>
      <c r="U807" s="32"/>
      <c r="V807" s="32"/>
      <c r="W807" s="32"/>
      <c r="X807" s="32"/>
      <c r="Y807" s="32"/>
      <c r="Z807" s="32"/>
      <c r="AA807" s="32"/>
      <c r="AB807" s="1"/>
      <c r="AC807" s="1"/>
      <c r="AD807" s="1"/>
      <c r="AE807" s="1"/>
      <c r="AF807" s="1"/>
      <c r="AG807" s="1"/>
      <c r="AH807" s="1"/>
      <c r="AI807" s="1"/>
      <c r="AJ807" s="37"/>
    </row>
    <row r="808" spans="1:36" ht="14.25" customHeight="1">
      <c r="A808" s="1"/>
      <c r="B808" s="32"/>
      <c r="C808" s="32"/>
      <c r="D808" s="33"/>
      <c r="E808" s="1"/>
      <c r="F808" s="34"/>
      <c r="G808" s="32"/>
      <c r="H808" s="1"/>
      <c r="I808" s="35"/>
      <c r="J808" s="1"/>
      <c r="K808" s="1"/>
      <c r="L808" s="32"/>
      <c r="M808" s="32"/>
      <c r="N808" s="32"/>
      <c r="O808" s="32"/>
      <c r="P808" s="32"/>
      <c r="Q808" s="32"/>
      <c r="R808" s="32"/>
      <c r="S808" s="32"/>
      <c r="T808" s="32"/>
      <c r="U808" s="32"/>
      <c r="V808" s="32"/>
      <c r="W808" s="32"/>
      <c r="X808" s="32"/>
      <c r="Y808" s="32"/>
      <c r="Z808" s="32"/>
      <c r="AA808" s="32"/>
      <c r="AB808" s="1"/>
      <c r="AC808" s="1"/>
      <c r="AD808" s="1"/>
      <c r="AE808" s="1"/>
      <c r="AF808" s="1"/>
      <c r="AG808" s="1"/>
      <c r="AH808" s="1"/>
      <c r="AI808" s="1"/>
      <c r="AJ808" s="37"/>
    </row>
    <row r="809" spans="1:36" ht="14.25" customHeight="1">
      <c r="A809" s="1"/>
      <c r="B809" s="32"/>
      <c r="C809" s="32"/>
      <c r="D809" s="33"/>
      <c r="E809" s="1"/>
      <c r="F809" s="34"/>
      <c r="G809" s="32"/>
      <c r="H809" s="1"/>
      <c r="I809" s="35"/>
      <c r="J809" s="1"/>
      <c r="K809" s="1"/>
      <c r="L809" s="32"/>
      <c r="M809" s="32"/>
      <c r="N809" s="32"/>
      <c r="O809" s="32"/>
      <c r="P809" s="32"/>
      <c r="Q809" s="32"/>
      <c r="R809" s="32"/>
      <c r="S809" s="32"/>
      <c r="T809" s="32"/>
      <c r="U809" s="32"/>
      <c r="V809" s="32"/>
      <c r="W809" s="32"/>
      <c r="X809" s="32"/>
      <c r="Y809" s="32"/>
      <c r="Z809" s="32"/>
      <c r="AA809" s="32"/>
      <c r="AB809" s="1"/>
      <c r="AC809" s="1"/>
      <c r="AD809" s="1"/>
      <c r="AE809" s="1"/>
      <c r="AF809" s="1"/>
      <c r="AG809" s="1"/>
      <c r="AH809" s="1"/>
      <c r="AI809" s="1"/>
      <c r="AJ809" s="37"/>
    </row>
    <row r="810" spans="1:36" ht="14.25" customHeight="1">
      <c r="A810" s="1"/>
      <c r="B810" s="32"/>
      <c r="C810" s="32"/>
      <c r="D810" s="33"/>
      <c r="E810" s="1"/>
      <c r="F810" s="34"/>
      <c r="G810" s="32"/>
      <c r="H810" s="1"/>
      <c r="I810" s="35"/>
      <c r="J810" s="1"/>
      <c r="K810" s="1"/>
      <c r="L810" s="32"/>
      <c r="M810" s="32"/>
      <c r="N810" s="32"/>
      <c r="O810" s="32"/>
      <c r="P810" s="32"/>
      <c r="Q810" s="32"/>
      <c r="R810" s="32"/>
      <c r="S810" s="32"/>
      <c r="T810" s="32"/>
      <c r="U810" s="32"/>
      <c r="V810" s="32"/>
      <c r="W810" s="32"/>
      <c r="X810" s="32"/>
      <c r="Y810" s="32"/>
      <c r="Z810" s="32"/>
      <c r="AA810" s="32"/>
      <c r="AB810" s="1"/>
      <c r="AC810" s="1"/>
      <c r="AD810" s="1"/>
      <c r="AE810" s="1"/>
      <c r="AF810" s="1"/>
      <c r="AG810" s="1"/>
      <c r="AH810" s="1"/>
      <c r="AI810" s="1"/>
      <c r="AJ810" s="37"/>
    </row>
    <row r="811" spans="1:36" ht="14.25" customHeight="1">
      <c r="A811" s="1"/>
      <c r="B811" s="32"/>
      <c r="C811" s="32"/>
      <c r="D811" s="33"/>
      <c r="E811" s="1"/>
      <c r="F811" s="34"/>
      <c r="G811" s="32"/>
      <c r="H811" s="1"/>
      <c r="I811" s="35"/>
      <c r="J811" s="1"/>
      <c r="K811" s="1"/>
      <c r="L811" s="32"/>
      <c r="M811" s="32"/>
      <c r="N811" s="32"/>
      <c r="O811" s="32"/>
      <c r="P811" s="32"/>
      <c r="Q811" s="32"/>
      <c r="R811" s="32"/>
      <c r="S811" s="32"/>
      <c r="T811" s="32"/>
      <c r="U811" s="32"/>
      <c r="V811" s="32"/>
      <c r="W811" s="32"/>
      <c r="X811" s="32"/>
      <c r="Y811" s="32"/>
      <c r="Z811" s="32"/>
      <c r="AA811" s="32"/>
      <c r="AB811" s="1"/>
      <c r="AC811" s="1"/>
      <c r="AD811" s="1"/>
      <c r="AE811" s="1"/>
      <c r="AF811" s="1"/>
      <c r="AG811" s="1"/>
      <c r="AH811" s="1"/>
      <c r="AI811" s="1"/>
      <c r="AJ811" s="37"/>
    </row>
    <row r="812" spans="1:36" ht="14.25" customHeight="1">
      <c r="A812" s="1"/>
      <c r="B812" s="32"/>
      <c r="C812" s="32"/>
      <c r="D812" s="33"/>
      <c r="E812" s="1"/>
      <c r="F812" s="34"/>
      <c r="G812" s="32"/>
      <c r="H812" s="1"/>
      <c r="I812" s="35"/>
      <c r="J812" s="1"/>
      <c r="K812" s="1"/>
      <c r="L812" s="32"/>
      <c r="M812" s="32"/>
      <c r="N812" s="32"/>
      <c r="O812" s="32"/>
      <c r="P812" s="32"/>
      <c r="Q812" s="32"/>
      <c r="R812" s="32"/>
      <c r="S812" s="32"/>
      <c r="T812" s="32"/>
      <c r="U812" s="32"/>
      <c r="V812" s="32"/>
      <c r="W812" s="32"/>
      <c r="X812" s="32"/>
      <c r="Y812" s="32"/>
      <c r="Z812" s="32"/>
      <c r="AA812" s="32"/>
      <c r="AB812" s="1"/>
      <c r="AC812" s="1"/>
      <c r="AD812" s="1"/>
      <c r="AE812" s="1"/>
      <c r="AF812" s="1"/>
      <c r="AG812" s="1"/>
      <c r="AH812" s="1"/>
      <c r="AI812" s="1"/>
      <c r="AJ812" s="37"/>
    </row>
    <row r="813" spans="1:36" ht="14.25" customHeight="1">
      <c r="A813" s="1"/>
      <c r="B813" s="32"/>
      <c r="C813" s="32"/>
      <c r="D813" s="33"/>
      <c r="E813" s="1"/>
      <c r="F813" s="34"/>
      <c r="G813" s="32"/>
      <c r="H813" s="1"/>
      <c r="I813" s="35"/>
      <c r="J813" s="1"/>
      <c r="K813" s="1"/>
      <c r="L813" s="32"/>
      <c r="M813" s="32"/>
      <c r="N813" s="32"/>
      <c r="O813" s="32"/>
      <c r="P813" s="32"/>
      <c r="Q813" s="32"/>
      <c r="R813" s="32"/>
      <c r="S813" s="32"/>
      <c r="T813" s="32"/>
      <c r="U813" s="32"/>
      <c r="V813" s="32"/>
      <c r="W813" s="32"/>
      <c r="X813" s="32"/>
      <c r="Y813" s="32"/>
      <c r="Z813" s="32"/>
      <c r="AA813" s="32"/>
      <c r="AB813" s="1"/>
      <c r="AC813" s="1"/>
      <c r="AD813" s="1"/>
      <c r="AE813" s="1"/>
      <c r="AF813" s="1"/>
      <c r="AG813" s="1"/>
      <c r="AH813" s="1"/>
      <c r="AI813" s="1"/>
      <c r="AJ813" s="37"/>
    </row>
    <row r="814" spans="1:36" ht="14.25" customHeight="1">
      <c r="A814" s="1"/>
      <c r="B814" s="32"/>
      <c r="C814" s="32"/>
      <c r="D814" s="33"/>
      <c r="E814" s="1"/>
      <c r="F814" s="34"/>
      <c r="G814" s="32"/>
      <c r="H814" s="1"/>
      <c r="I814" s="35"/>
      <c r="J814" s="1"/>
      <c r="K814" s="1"/>
      <c r="L814" s="32"/>
      <c r="M814" s="32"/>
      <c r="N814" s="32"/>
      <c r="O814" s="32"/>
      <c r="P814" s="32"/>
      <c r="Q814" s="32"/>
      <c r="R814" s="32"/>
      <c r="S814" s="32"/>
      <c r="T814" s="32"/>
      <c r="U814" s="32"/>
      <c r="V814" s="32"/>
      <c r="W814" s="32"/>
      <c r="X814" s="32"/>
      <c r="Y814" s="32"/>
      <c r="Z814" s="32"/>
      <c r="AA814" s="32"/>
      <c r="AB814" s="1"/>
      <c r="AC814" s="1"/>
      <c r="AD814" s="1"/>
      <c r="AE814" s="1"/>
      <c r="AF814" s="1"/>
      <c r="AG814" s="1"/>
      <c r="AH814" s="1"/>
      <c r="AI814" s="1"/>
      <c r="AJ814" s="37"/>
    </row>
    <row r="815" spans="1:36" ht="14.25" customHeight="1">
      <c r="A815" s="1"/>
      <c r="B815" s="32"/>
      <c r="C815" s="32"/>
      <c r="D815" s="33"/>
      <c r="E815" s="1"/>
      <c r="F815" s="34"/>
      <c r="G815" s="32"/>
      <c r="H815" s="1"/>
      <c r="I815" s="35"/>
      <c r="J815" s="1"/>
      <c r="K815" s="1"/>
      <c r="L815" s="32"/>
      <c r="M815" s="32"/>
      <c r="N815" s="32"/>
      <c r="O815" s="32"/>
      <c r="P815" s="32"/>
      <c r="Q815" s="32"/>
      <c r="R815" s="32"/>
      <c r="S815" s="32"/>
      <c r="T815" s="32"/>
      <c r="U815" s="32"/>
      <c r="V815" s="32"/>
      <c r="W815" s="32"/>
      <c r="X815" s="32"/>
      <c r="Y815" s="32"/>
      <c r="Z815" s="32"/>
      <c r="AA815" s="32"/>
      <c r="AB815" s="1"/>
      <c r="AC815" s="1"/>
      <c r="AD815" s="1"/>
      <c r="AE815" s="1"/>
      <c r="AF815" s="1"/>
      <c r="AG815" s="1"/>
      <c r="AH815" s="1"/>
      <c r="AI815" s="1"/>
      <c r="AJ815" s="37"/>
    </row>
    <row r="816" spans="1:36" ht="14.25" customHeight="1">
      <c r="A816" s="1"/>
      <c r="B816" s="32"/>
      <c r="C816" s="32"/>
      <c r="D816" s="33"/>
      <c r="E816" s="1"/>
      <c r="F816" s="34"/>
      <c r="G816" s="32"/>
      <c r="H816" s="1"/>
      <c r="I816" s="35"/>
      <c r="J816" s="1"/>
      <c r="K816" s="1"/>
      <c r="L816" s="32"/>
      <c r="M816" s="32"/>
      <c r="N816" s="32"/>
      <c r="O816" s="32"/>
      <c r="P816" s="32"/>
      <c r="Q816" s="32"/>
      <c r="R816" s="32"/>
      <c r="S816" s="32"/>
      <c r="T816" s="32"/>
      <c r="U816" s="32"/>
      <c r="V816" s="32"/>
      <c r="W816" s="32"/>
      <c r="X816" s="32"/>
      <c r="Y816" s="32"/>
      <c r="Z816" s="32"/>
      <c r="AA816" s="32"/>
      <c r="AB816" s="1"/>
      <c r="AC816" s="1"/>
      <c r="AD816" s="1"/>
      <c r="AE816" s="1"/>
      <c r="AF816" s="1"/>
      <c r="AG816" s="1"/>
      <c r="AH816" s="1"/>
      <c r="AI816" s="1"/>
      <c r="AJ816" s="37"/>
    </row>
    <row r="817" spans="1:36" ht="14.25" customHeight="1">
      <c r="A817" s="1"/>
      <c r="B817" s="32"/>
      <c r="C817" s="32"/>
      <c r="D817" s="33"/>
      <c r="E817" s="1"/>
      <c r="F817" s="34"/>
      <c r="G817" s="32"/>
      <c r="H817" s="1"/>
      <c r="I817" s="35"/>
      <c r="J817" s="1"/>
      <c r="K817" s="1"/>
      <c r="L817" s="32"/>
      <c r="M817" s="32"/>
      <c r="N817" s="32"/>
      <c r="O817" s="32"/>
      <c r="P817" s="32"/>
      <c r="Q817" s="32"/>
      <c r="R817" s="32"/>
      <c r="S817" s="32"/>
      <c r="T817" s="32"/>
      <c r="U817" s="32"/>
      <c r="V817" s="32"/>
      <c r="W817" s="32"/>
      <c r="X817" s="32"/>
      <c r="Y817" s="32"/>
      <c r="Z817" s="32"/>
      <c r="AA817" s="32"/>
      <c r="AB817" s="1"/>
      <c r="AC817" s="1"/>
      <c r="AD817" s="1"/>
      <c r="AE817" s="1"/>
      <c r="AF817" s="1"/>
      <c r="AG817" s="1"/>
      <c r="AH817" s="1"/>
      <c r="AI817" s="1"/>
      <c r="AJ817" s="37"/>
    </row>
    <row r="818" spans="1:36" ht="14.25" customHeight="1">
      <c r="A818" s="1"/>
      <c r="B818" s="32"/>
      <c r="C818" s="32"/>
      <c r="D818" s="33"/>
      <c r="E818" s="1"/>
      <c r="F818" s="34"/>
      <c r="G818" s="32"/>
      <c r="H818" s="1"/>
      <c r="I818" s="35"/>
      <c r="J818" s="1"/>
      <c r="K818" s="1"/>
      <c r="L818" s="32"/>
      <c r="M818" s="32"/>
      <c r="N818" s="32"/>
      <c r="O818" s="32"/>
      <c r="P818" s="32"/>
      <c r="Q818" s="32"/>
      <c r="R818" s="32"/>
      <c r="S818" s="32"/>
      <c r="T818" s="32"/>
      <c r="U818" s="32"/>
      <c r="V818" s="32"/>
      <c r="W818" s="32"/>
      <c r="X818" s="32"/>
      <c r="Y818" s="32"/>
      <c r="Z818" s="32"/>
      <c r="AA818" s="32"/>
      <c r="AB818" s="1"/>
      <c r="AC818" s="1"/>
      <c r="AD818" s="1"/>
      <c r="AE818" s="1"/>
      <c r="AF818" s="1"/>
      <c r="AG818" s="1"/>
      <c r="AH818" s="1"/>
      <c r="AI818" s="1"/>
      <c r="AJ818" s="37"/>
    </row>
    <row r="819" spans="1:36" ht="14.25" customHeight="1">
      <c r="A819" s="1"/>
      <c r="B819" s="32"/>
      <c r="C819" s="32"/>
      <c r="D819" s="33"/>
      <c r="E819" s="1"/>
      <c r="F819" s="34"/>
      <c r="G819" s="32"/>
      <c r="H819" s="1"/>
      <c r="I819" s="35"/>
      <c r="J819" s="1"/>
      <c r="K819" s="1"/>
      <c r="L819" s="32"/>
      <c r="M819" s="32"/>
      <c r="N819" s="32"/>
      <c r="O819" s="32"/>
      <c r="P819" s="32"/>
      <c r="Q819" s="32"/>
      <c r="R819" s="32"/>
      <c r="S819" s="32"/>
      <c r="T819" s="32"/>
      <c r="U819" s="32"/>
      <c r="V819" s="32"/>
      <c r="W819" s="32"/>
      <c r="X819" s="32"/>
      <c r="Y819" s="32"/>
      <c r="Z819" s="32"/>
      <c r="AA819" s="32"/>
      <c r="AB819" s="1"/>
      <c r="AC819" s="1"/>
      <c r="AD819" s="1"/>
      <c r="AE819" s="1"/>
      <c r="AF819" s="1"/>
      <c r="AG819" s="1"/>
      <c r="AH819" s="1"/>
      <c r="AI819" s="1"/>
      <c r="AJ819" s="37"/>
    </row>
    <row r="820" spans="1:36" ht="14.25" customHeight="1">
      <c r="A820" s="1"/>
      <c r="B820" s="32"/>
      <c r="C820" s="32"/>
      <c r="D820" s="33"/>
      <c r="E820" s="1"/>
      <c r="F820" s="34"/>
      <c r="G820" s="32"/>
      <c r="H820" s="1"/>
      <c r="I820" s="35"/>
      <c r="J820" s="1"/>
      <c r="K820" s="1"/>
      <c r="L820" s="32"/>
      <c r="M820" s="32"/>
      <c r="N820" s="32"/>
      <c r="O820" s="32"/>
      <c r="P820" s="32"/>
      <c r="Q820" s="32"/>
      <c r="R820" s="32"/>
      <c r="S820" s="32"/>
      <c r="T820" s="32"/>
      <c r="U820" s="32"/>
      <c r="V820" s="32"/>
      <c r="W820" s="32"/>
      <c r="X820" s="32"/>
      <c r="Y820" s="32"/>
      <c r="Z820" s="32"/>
      <c r="AA820" s="32"/>
      <c r="AB820" s="1"/>
      <c r="AC820" s="1"/>
      <c r="AD820" s="1"/>
      <c r="AE820" s="1"/>
      <c r="AF820" s="1"/>
      <c r="AG820" s="1"/>
      <c r="AH820" s="1"/>
      <c r="AI820" s="1"/>
      <c r="AJ820" s="37"/>
    </row>
    <row r="821" spans="1:36" ht="14.25" customHeight="1">
      <c r="A821" s="1"/>
      <c r="B821" s="32"/>
      <c r="C821" s="32"/>
      <c r="D821" s="33"/>
      <c r="E821" s="1"/>
      <c r="F821" s="34"/>
      <c r="G821" s="32"/>
      <c r="H821" s="1"/>
      <c r="I821" s="35"/>
      <c r="J821" s="1"/>
      <c r="K821" s="1"/>
      <c r="L821" s="32"/>
      <c r="M821" s="32"/>
      <c r="N821" s="32"/>
      <c r="O821" s="32"/>
      <c r="P821" s="32"/>
      <c r="Q821" s="32"/>
      <c r="R821" s="32"/>
      <c r="S821" s="32"/>
      <c r="T821" s="32"/>
      <c r="U821" s="32"/>
      <c r="V821" s="32"/>
      <c r="W821" s="32"/>
      <c r="X821" s="32"/>
      <c r="Y821" s="32"/>
      <c r="Z821" s="32"/>
      <c r="AA821" s="32"/>
      <c r="AB821" s="1"/>
      <c r="AC821" s="1"/>
      <c r="AD821" s="1"/>
      <c r="AE821" s="1"/>
      <c r="AF821" s="1"/>
      <c r="AG821" s="1"/>
      <c r="AH821" s="1"/>
      <c r="AI821" s="1"/>
      <c r="AJ821" s="37"/>
    </row>
    <row r="822" spans="1:36" ht="14.25" customHeight="1">
      <c r="A822" s="1"/>
      <c r="B822" s="32"/>
      <c r="C822" s="32"/>
      <c r="D822" s="33"/>
      <c r="E822" s="1"/>
      <c r="F822" s="34"/>
      <c r="G822" s="32"/>
      <c r="H822" s="1"/>
      <c r="I822" s="35"/>
      <c r="J822" s="1"/>
      <c r="K822" s="1"/>
      <c r="L822" s="32"/>
      <c r="M822" s="32"/>
      <c r="N822" s="32"/>
      <c r="O822" s="32"/>
      <c r="P822" s="32"/>
      <c r="Q822" s="32"/>
      <c r="R822" s="32"/>
      <c r="S822" s="32"/>
      <c r="T822" s="32"/>
      <c r="U822" s="32"/>
      <c r="V822" s="32"/>
      <c r="W822" s="32"/>
      <c r="X822" s="32"/>
      <c r="Y822" s="32"/>
      <c r="Z822" s="32"/>
      <c r="AA822" s="32"/>
      <c r="AB822" s="1"/>
      <c r="AC822" s="1"/>
      <c r="AD822" s="1"/>
      <c r="AE822" s="1"/>
      <c r="AF822" s="1"/>
      <c r="AG822" s="1"/>
      <c r="AH822" s="1"/>
      <c r="AI822" s="1"/>
      <c r="AJ822" s="37"/>
    </row>
    <row r="823" spans="1:36" ht="14.25" customHeight="1">
      <c r="A823" s="1"/>
      <c r="B823" s="32"/>
      <c r="C823" s="32"/>
      <c r="D823" s="33"/>
      <c r="E823" s="1"/>
      <c r="F823" s="34"/>
      <c r="G823" s="32"/>
      <c r="H823" s="1"/>
      <c r="I823" s="35"/>
      <c r="J823" s="1"/>
      <c r="K823" s="1"/>
      <c r="L823" s="32"/>
      <c r="M823" s="32"/>
      <c r="N823" s="32"/>
      <c r="O823" s="32"/>
      <c r="P823" s="32"/>
      <c r="Q823" s="32"/>
      <c r="R823" s="32"/>
      <c r="S823" s="32"/>
      <c r="T823" s="32"/>
      <c r="U823" s="32"/>
      <c r="V823" s="32"/>
      <c r="W823" s="32"/>
      <c r="X823" s="32"/>
      <c r="Y823" s="32"/>
      <c r="Z823" s="32"/>
      <c r="AA823" s="32"/>
      <c r="AB823" s="1"/>
      <c r="AC823" s="1"/>
      <c r="AD823" s="1"/>
      <c r="AE823" s="1"/>
      <c r="AF823" s="1"/>
      <c r="AG823" s="1"/>
      <c r="AH823" s="1"/>
      <c r="AI823" s="1"/>
      <c r="AJ823" s="37"/>
    </row>
    <row r="824" spans="1:36" ht="14.25" customHeight="1">
      <c r="A824" s="1"/>
      <c r="B824" s="32"/>
      <c r="C824" s="32"/>
      <c r="D824" s="33"/>
      <c r="E824" s="1"/>
      <c r="F824" s="34"/>
      <c r="G824" s="32"/>
      <c r="H824" s="1"/>
      <c r="I824" s="35"/>
      <c r="J824" s="1"/>
      <c r="K824" s="1"/>
      <c r="L824" s="32"/>
      <c r="M824" s="32"/>
      <c r="N824" s="32"/>
      <c r="O824" s="32"/>
      <c r="P824" s="32"/>
      <c r="Q824" s="32"/>
      <c r="R824" s="32"/>
      <c r="S824" s="32"/>
      <c r="T824" s="32"/>
      <c r="U824" s="32"/>
      <c r="V824" s="32"/>
      <c r="W824" s="32"/>
      <c r="X824" s="32"/>
      <c r="Y824" s="32"/>
      <c r="Z824" s="32"/>
      <c r="AA824" s="32"/>
      <c r="AB824" s="1"/>
      <c r="AC824" s="1"/>
      <c r="AD824" s="1"/>
      <c r="AE824" s="1"/>
      <c r="AF824" s="1"/>
      <c r="AG824" s="1"/>
      <c r="AH824" s="1"/>
      <c r="AI824" s="1"/>
      <c r="AJ824" s="37"/>
    </row>
    <row r="825" spans="1:36" ht="14.25" customHeight="1">
      <c r="A825" s="1"/>
      <c r="B825" s="32"/>
      <c r="C825" s="32"/>
      <c r="D825" s="33"/>
      <c r="E825" s="1"/>
      <c r="F825" s="34"/>
      <c r="G825" s="32"/>
      <c r="H825" s="1"/>
      <c r="I825" s="35"/>
      <c r="J825" s="1"/>
      <c r="K825" s="1"/>
      <c r="L825" s="32"/>
      <c r="M825" s="32"/>
      <c r="N825" s="32"/>
      <c r="O825" s="32"/>
      <c r="P825" s="32"/>
      <c r="Q825" s="32"/>
      <c r="R825" s="32"/>
      <c r="S825" s="32"/>
      <c r="T825" s="32"/>
      <c r="U825" s="32"/>
      <c r="V825" s="32"/>
      <c r="W825" s="32"/>
      <c r="X825" s="32"/>
      <c r="Y825" s="32"/>
      <c r="Z825" s="32"/>
      <c r="AA825" s="32"/>
      <c r="AB825" s="1"/>
      <c r="AC825" s="1"/>
      <c r="AD825" s="1"/>
      <c r="AE825" s="1"/>
      <c r="AF825" s="1"/>
      <c r="AG825" s="1"/>
      <c r="AH825" s="1"/>
      <c r="AI825" s="1"/>
      <c r="AJ825" s="37"/>
    </row>
    <row r="826" spans="1:36" ht="14.25" customHeight="1">
      <c r="A826" s="1"/>
      <c r="B826" s="32"/>
      <c r="C826" s="32"/>
      <c r="D826" s="33"/>
      <c r="E826" s="1"/>
      <c r="F826" s="34"/>
      <c r="G826" s="32"/>
      <c r="H826" s="1"/>
      <c r="I826" s="35"/>
      <c r="J826" s="1"/>
      <c r="K826" s="1"/>
      <c r="L826" s="32"/>
      <c r="M826" s="32"/>
      <c r="N826" s="32"/>
      <c r="O826" s="32"/>
      <c r="P826" s="32"/>
      <c r="Q826" s="32"/>
      <c r="R826" s="32"/>
      <c r="S826" s="32"/>
      <c r="T826" s="32"/>
      <c r="U826" s="32"/>
      <c r="V826" s="32"/>
      <c r="W826" s="32"/>
      <c r="X826" s="32"/>
      <c r="Y826" s="32"/>
      <c r="Z826" s="32"/>
      <c r="AA826" s="32"/>
      <c r="AB826" s="1"/>
      <c r="AC826" s="1"/>
      <c r="AD826" s="1"/>
      <c r="AE826" s="1"/>
      <c r="AF826" s="1"/>
      <c r="AG826" s="1"/>
      <c r="AH826" s="1"/>
      <c r="AI826" s="1"/>
      <c r="AJ826" s="37"/>
    </row>
    <row r="827" spans="1:36" ht="14.25" customHeight="1">
      <c r="A827" s="1"/>
      <c r="B827" s="32"/>
      <c r="C827" s="32"/>
      <c r="D827" s="33"/>
      <c r="E827" s="1"/>
      <c r="F827" s="34"/>
      <c r="G827" s="32"/>
      <c r="H827" s="1"/>
      <c r="I827" s="35"/>
      <c r="J827" s="1"/>
      <c r="K827" s="1"/>
      <c r="L827" s="32"/>
      <c r="M827" s="32"/>
      <c r="N827" s="32"/>
      <c r="O827" s="32"/>
      <c r="P827" s="32"/>
      <c r="Q827" s="32"/>
      <c r="R827" s="32"/>
      <c r="S827" s="32"/>
      <c r="T827" s="32"/>
      <c r="U827" s="32"/>
      <c r="V827" s="32"/>
      <c r="W827" s="32"/>
      <c r="X827" s="32"/>
      <c r="Y827" s="32"/>
      <c r="Z827" s="32"/>
      <c r="AA827" s="32"/>
      <c r="AB827" s="1"/>
      <c r="AC827" s="1"/>
      <c r="AD827" s="1"/>
      <c r="AE827" s="1"/>
      <c r="AF827" s="1"/>
      <c r="AG827" s="1"/>
      <c r="AH827" s="1"/>
      <c r="AI827" s="1"/>
      <c r="AJ827" s="37"/>
    </row>
    <row r="828" spans="1:36" ht="14.25" customHeight="1">
      <c r="A828" s="1"/>
      <c r="B828" s="32"/>
      <c r="C828" s="32"/>
      <c r="D828" s="33"/>
      <c r="E828" s="1"/>
      <c r="F828" s="34"/>
      <c r="G828" s="32"/>
      <c r="H828" s="1"/>
      <c r="I828" s="35"/>
      <c r="J828" s="1"/>
      <c r="K828" s="1"/>
      <c r="L828" s="32"/>
      <c r="M828" s="32"/>
      <c r="N828" s="32"/>
      <c r="O828" s="32"/>
      <c r="P828" s="32"/>
      <c r="Q828" s="32"/>
      <c r="R828" s="32"/>
      <c r="S828" s="32"/>
      <c r="T828" s="32"/>
      <c r="U828" s="32"/>
      <c r="V828" s="32"/>
      <c r="W828" s="32"/>
      <c r="X828" s="32"/>
      <c r="Y828" s="32"/>
      <c r="Z828" s="32"/>
      <c r="AA828" s="32"/>
      <c r="AB828" s="1"/>
      <c r="AC828" s="1"/>
      <c r="AD828" s="1"/>
      <c r="AE828" s="1"/>
      <c r="AF828" s="1"/>
      <c r="AG828" s="1"/>
      <c r="AH828" s="1"/>
      <c r="AI828" s="1"/>
      <c r="AJ828" s="37"/>
    </row>
    <row r="829" spans="1:36" ht="14.25" customHeight="1">
      <c r="A829" s="1"/>
      <c r="B829" s="32"/>
      <c r="C829" s="32"/>
      <c r="D829" s="33"/>
      <c r="E829" s="1"/>
      <c r="F829" s="34"/>
      <c r="G829" s="32"/>
      <c r="H829" s="1"/>
      <c r="I829" s="35"/>
      <c r="J829" s="1"/>
      <c r="K829" s="1"/>
      <c r="L829" s="32"/>
      <c r="M829" s="32"/>
      <c r="N829" s="32"/>
      <c r="O829" s="32"/>
      <c r="P829" s="32"/>
      <c r="Q829" s="32"/>
      <c r="R829" s="32"/>
      <c r="S829" s="32"/>
      <c r="T829" s="32"/>
      <c r="U829" s="32"/>
      <c r="V829" s="32"/>
      <c r="W829" s="32"/>
      <c r="X829" s="32"/>
      <c r="Y829" s="32"/>
      <c r="Z829" s="32"/>
      <c r="AA829" s="32"/>
      <c r="AB829" s="1"/>
      <c r="AC829" s="1"/>
      <c r="AD829" s="1"/>
      <c r="AE829" s="1"/>
      <c r="AF829" s="1"/>
      <c r="AG829" s="1"/>
      <c r="AH829" s="1"/>
      <c r="AI829" s="1"/>
      <c r="AJ829" s="37"/>
    </row>
    <row r="830" spans="1:36" ht="14.25" customHeight="1">
      <c r="A830" s="1"/>
      <c r="B830" s="32"/>
      <c r="C830" s="32"/>
      <c r="D830" s="33"/>
      <c r="E830" s="1"/>
      <c r="F830" s="34"/>
      <c r="G830" s="32"/>
      <c r="H830" s="1"/>
      <c r="I830" s="35"/>
      <c r="J830" s="1"/>
      <c r="K830" s="1"/>
      <c r="L830" s="32"/>
      <c r="M830" s="32"/>
      <c r="N830" s="32"/>
      <c r="O830" s="32"/>
      <c r="P830" s="32"/>
      <c r="Q830" s="32"/>
      <c r="R830" s="32"/>
      <c r="S830" s="32"/>
      <c r="T830" s="32"/>
      <c r="U830" s="32"/>
      <c r="V830" s="32"/>
      <c r="W830" s="32"/>
      <c r="X830" s="32"/>
      <c r="Y830" s="32"/>
      <c r="Z830" s="32"/>
      <c r="AA830" s="32"/>
      <c r="AB830" s="1"/>
      <c r="AC830" s="1"/>
      <c r="AD830" s="1"/>
      <c r="AE830" s="1"/>
      <c r="AF830" s="1"/>
      <c r="AG830" s="1"/>
      <c r="AH830" s="1"/>
      <c r="AI830" s="1"/>
      <c r="AJ830" s="37"/>
    </row>
    <row r="831" spans="1:36" ht="14.25" customHeight="1">
      <c r="A831" s="1"/>
      <c r="B831" s="32"/>
      <c r="C831" s="32"/>
      <c r="D831" s="33"/>
      <c r="E831" s="1"/>
      <c r="F831" s="34"/>
      <c r="G831" s="32"/>
      <c r="H831" s="1"/>
      <c r="I831" s="35"/>
      <c r="J831" s="1"/>
      <c r="K831" s="1"/>
      <c r="L831" s="32"/>
      <c r="M831" s="32"/>
      <c r="N831" s="32"/>
      <c r="O831" s="32"/>
      <c r="P831" s="32"/>
      <c r="Q831" s="32"/>
      <c r="R831" s="32"/>
      <c r="S831" s="32"/>
      <c r="T831" s="32"/>
      <c r="U831" s="32"/>
      <c r="V831" s="32"/>
      <c r="W831" s="32"/>
      <c r="X831" s="32"/>
      <c r="Y831" s="32"/>
      <c r="Z831" s="32"/>
      <c r="AA831" s="32"/>
      <c r="AB831" s="1"/>
      <c r="AC831" s="1"/>
      <c r="AD831" s="1"/>
      <c r="AE831" s="1"/>
      <c r="AF831" s="1"/>
      <c r="AG831" s="1"/>
      <c r="AH831" s="1"/>
      <c r="AI831" s="1"/>
      <c r="AJ831" s="37"/>
    </row>
    <row r="832" spans="1:36" ht="14.25" customHeight="1">
      <c r="A832" s="1"/>
      <c r="B832" s="32"/>
      <c r="C832" s="32"/>
      <c r="D832" s="33"/>
      <c r="E832" s="1"/>
      <c r="F832" s="34"/>
      <c r="G832" s="32"/>
      <c r="H832" s="1"/>
      <c r="I832" s="35"/>
      <c r="J832" s="1"/>
      <c r="K832" s="1"/>
      <c r="L832" s="32"/>
      <c r="M832" s="32"/>
      <c r="N832" s="32"/>
      <c r="O832" s="32"/>
      <c r="P832" s="32"/>
      <c r="Q832" s="32"/>
      <c r="R832" s="32"/>
      <c r="S832" s="32"/>
      <c r="T832" s="32"/>
      <c r="U832" s="32"/>
      <c r="V832" s="32"/>
      <c r="W832" s="32"/>
      <c r="X832" s="32"/>
      <c r="Y832" s="32"/>
      <c r="Z832" s="32"/>
      <c r="AA832" s="32"/>
      <c r="AB832" s="1"/>
      <c r="AC832" s="1"/>
      <c r="AD832" s="1"/>
      <c r="AE832" s="1"/>
      <c r="AF832" s="1"/>
      <c r="AG832" s="1"/>
      <c r="AH832" s="1"/>
      <c r="AI832" s="1"/>
      <c r="AJ832" s="37"/>
    </row>
    <row r="833" spans="1:36" ht="14.25" customHeight="1">
      <c r="A833" s="1"/>
      <c r="B833" s="32"/>
      <c r="C833" s="32"/>
      <c r="D833" s="33"/>
      <c r="E833" s="1"/>
      <c r="F833" s="34"/>
      <c r="G833" s="32"/>
      <c r="H833" s="1"/>
      <c r="I833" s="35"/>
      <c r="J833" s="1"/>
      <c r="K833" s="1"/>
      <c r="L833" s="32"/>
      <c r="M833" s="32"/>
      <c r="N833" s="32"/>
      <c r="O833" s="32"/>
      <c r="P833" s="32"/>
      <c r="Q833" s="32"/>
      <c r="R833" s="32"/>
      <c r="S833" s="32"/>
      <c r="T833" s="32"/>
      <c r="U833" s="32"/>
      <c r="V833" s="32"/>
      <c r="W833" s="32"/>
      <c r="X833" s="32"/>
      <c r="Y833" s="32"/>
      <c r="Z833" s="32"/>
      <c r="AA833" s="32"/>
      <c r="AB833" s="1"/>
      <c r="AC833" s="1"/>
      <c r="AD833" s="1"/>
      <c r="AE833" s="1"/>
      <c r="AF833" s="1"/>
      <c r="AG833" s="1"/>
      <c r="AH833" s="1"/>
      <c r="AI833" s="1"/>
      <c r="AJ833" s="37"/>
    </row>
    <row r="834" spans="1:36" ht="14.25" customHeight="1">
      <c r="A834" s="1"/>
      <c r="B834" s="32"/>
      <c r="C834" s="32"/>
      <c r="D834" s="33"/>
      <c r="E834" s="1"/>
      <c r="F834" s="34"/>
      <c r="G834" s="32"/>
      <c r="H834" s="1"/>
      <c r="I834" s="35"/>
      <c r="J834" s="1"/>
      <c r="K834" s="1"/>
      <c r="L834" s="32"/>
      <c r="M834" s="32"/>
      <c r="N834" s="32"/>
      <c r="O834" s="32"/>
      <c r="P834" s="32"/>
      <c r="Q834" s="32"/>
      <c r="R834" s="32"/>
      <c r="S834" s="32"/>
      <c r="T834" s="32"/>
      <c r="U834" s="32"/>
      <c r="V834" s="32"/>
      <c r="W834" s="32"/>
      <c r="X834" s="32"/>
      <c r="Y834" s="32"/>
      <c r="Z834" s="32"/>
      <c r="AA834" s="32"/>
      <c r="AB834" s="1"/>
      <c r="AC834" s="1"/>
      <c r="AD834" s="1"/>
      <c r="AE834" s="1"/>
      <c r="AF834" s="1"/>
      <c r="AG834" s="1"/>
      <c r="AH834" s="1"/>
      <c r="AI834" s="1"/>
      <c r="AJ834" s="37"/>
    </row>
    <row r="835" spans="1:36" ht="14.25" customHeight="1">
      <c r="A835" s="1"/>
      <c r="B835" s="32"/>
      <c r="C835" s="32"/>
      <c r="D835" s="33"/>
      <c r="E835" s="1"/>
      <c r="F835" s="34"/>
      <c r="G835" s="32"/>
      <c r="H835" s="1"/>
      <c r="I835" s="35"/>
      <c r="J835" s="1"/>
      <c r="K835" s="1"/>
      <c r="L835" s="32"/>
      <c r="M835" s="32"/>
      <c r="N835" s="32"/>
      <c r="O835" s="32"/>
      <c r="P835" s="32"/>
      <c r="Q835" s="32"/>
      <c r="R835" s="32"/>
      <c r="S835" s="32"/>
      <c r="T835" s="32"/>
      <c r="U835" s="32"/>
      <c r="V835" s="32"/>
      <c r="W835" s="32"/>
      <c r="X835" s="32"/>
      <c r="Y835" s="32"/>
      <c r="Z835" s="32"/>
      <c r="AA835" s="32"/>
      <c r="AB835" s="1"/>
      <c r="AC835" s="1"/>
      <c r="AD835" s="1"/>
      <c r="AE835" s="1"/>
      <c r="AF835" s="1"/>
      <c r="AG835" s="1"/>
      <c r="AH835" s="1"/>
      <c r="AI835" s="1"/>
      <c r="AJ835" s="37"/>
    </row>
    <row r="836" spans="1:36" ht="14.25" customHeight="1">
      <c r="A836" s="1"/>
      <c r="B836" s="32"/>
      <c r="C836" s="32"/>
      <c r="D836" s="33"/>
      <c r="E836" s="1"/>
      <c r="F836" s="34"/>
      <c r="G836" s="32"/>
      <c r="H836" s="1"/>
      <c r="I836" s="35"/>
      <c r="J836" s="1"/>
      <c r="K836" s="1"/>
      <c r="L836" s="32"/>
      <c r="M836" s="32"/>
      <c r="N836" s="32"/>
      <c r="O836" s="32"/>
      <c r="P836" s="32"/>
      <c r="Q836" s="32"/>
      <c r="R836" s="32"/>
      <c r="S836" s="32"/>
      <c r="T836" s="32"/>
      <c r="U836" s="32"/>
      <c r="V836" s="32"/>
      <c r="W836" s="32"/>
      <c r="X836" s="32"/>
      <c r="Y836" s="32"/>
      <c r="Z836" s="32"/>
      <c r="AA836" s="32"/>
      <c r="AB836" s="1"/>
      <c r="AC836" s="1"/>
      <c r="AD836" s="1"/>
      <c r="AE836" s="1"/>
      <c r="AF836" s="1"/>
      <c r="AG836" s="1"/>
      <c r="AH836" s="1"/>
      <c r="AI836" s="1"/>
      <c r="AJ836" s="37"/>
    </row>
    <row r="837" spans="1:36" ht="14.25" customHeight="1">
      <c r="A837" s="1"/>
      <c r="B837" s="32"/>
      <c r="C837" s="32"/>
      <c r="D837" s="33"/>
      <c r="E837" s="1"/>
      <c r="F837" s="34"/>
      <c r="G837" s="32"/>
      <c r="H837" s="1"/>
      <c r="I837" s="35"/>
      <c r="J837" s="1"/>
      <c r="K837" s="1"/>
      <c r="L837" s="32"/>
      <c r="M837" s="32"/>
      <c r="N837" s="32"/>
      <c r="O837" s="32"/>
      <c r="P837" s="32"/>
      <c r="Q837" s="32"/>
      <c r="R837" s="32"/>
      <c r="S837" s="32"/>
      <c r="T837" s="32"/>
      <c r="U837" s="32"/>
      <c r="V837" s="32"/>
      <c r="W837" s="32"/>
      <c r="X837" s="32"/>
      <c r="Y837" s="32"/>
      <c r="Z837" s="32"/>
      <c r="AA837" s="32"/>
      <c r="AB837" s="1"/>
      <c r="AC837" s="1"/>
      <c r="AD837" s="1"/>
      <c r="AE837" s="1"/>
      <c r="AF837" s="1"/>
      <c r="AG837" s="1"/>
      <c r="AH837" s="1"/>
      <c r="AI837" s="1"/>
      <c r="AJ837" s="37"/>
    </row>
    <row r="838" spans="1:36" ht="14.25" customHeight="1">
      <c r="A838" s="1"/>
      <c r="B838" s="32"/>
      <c r="C838" s="32"/>
      <c r="D838" s="33"/>
      <c r="E838" s="1"/>
      <c r="F838" s="34"/>
      <c r="G838" s="32"/>
      <c r="H838" s="1"/>
      <c r="I838" s="35"/>
      <c r="J838" s="1"/>
      <c r="K838" s="1"/>
      <c r="L838" s="32"/>
      <c r="M838" s="32"/>
      <c r="N838" s="32"/>
      <c r="O838" s="32"/>
      <c r="P838" s="32"/>
      <c r="Q838" s="32"/>
      <c r="R838" s="32"/>
      <c r="S838" s="32"/>
      <c r="T838" s="32"/>
      <c r="U838" s="32"/>
      <c r="V838" s="32"/>
      <c r="W838" s="32"/>
      <c r="X838" s="32"/>
      <c r="Y838" s="32"/>
      <c r="Z838" s="32"/>
      <c r="AA838" s="32"/>
      <c r="AB838" s="1"/>
      <c r="AC838" s="1"/>
      <c r="AD838" s="1"/>
      <c r="AE838" s="1"/>
      <c r="AF838" s="1"/>
      <c r="AG838" s="1"/>
      <c r="AH838" s="1"/>
      <c r="AI838" s="1"/>
      <c r="AJ838" s="37"/>
    </row>
    <row r="839" spans="1:36" ht="14.25" customHeight="1">
      <c r="A839" s="1"/>
      <c r="B839" s="32"/>
      <c r="C839" s="32"/>
      <c r="D839" s="33"/>
      <c r="E839" s="1"/>
      <c r="F839" s="34"/>
      <c r="G839" s="32"/>
      <c r="H839" s="1"/>
      <c r="I839" s="35"/>
      <c r="J839" s="1"/>
      <c r="K839" s="1"/>
      <c r="L839" s="32"/>
      <c r="M839" s="32"/>
      <c r="N839" s="32"/>
      <c r="O839" s="32"/>
      <c r="P839" s="32"/>
      <c r="Q839" s="32"/>
      <c r="R839" s="32"/>
      <c r="S839" s="32"/>
      <c r="T839" s="32"/>
      <c r="U839" s="32"/>
      <c r="V839" s="32"/>
      <c r="W839" s="32"/>
      <c r="X839" s="32"/>
      <c r="Y839" s="32"/>
      <c r="Z839" s="32"/>
      <c r="AA839" s="32"/>
      <c r="AB839" s="1"/>
      <c r="AC839" s="1"/>
      <c r="AD839" s="1"/>
      <c r="AE839" s="1"/>
      <c r="AF839" s="1"/>
      <c r="AG839" s="1"/>
      <c r="AH839" s="1"/>
      <c r="AI839" s="1"/>
      <c r="AJ839" s="37"/>
    </row>
    <row r="840" spans="1:36" ht="14.25" customHeight="1">
      <c r="A840" s="1"/>
      <c r="B840" s="32"/>
      <c r="C840" s="32"/>
      <c r="D840" s="33"/>
      <c r="E840" s="1"/>
      <c r="F840" s="34"/>
      <c r="G840" s="32"/>
      <c r="H840" s="1"/>
      <c r="I840" s="35"/>
      <c r="J840" s="1"/>
      <c r="K840" s="1"/>
      <c r="L840" s="32"/>
      <c r="M840" s="32"/>
      <c r="N840" s="32"/>
      <c r="O840" s="32"/>
      <c r="P840" s="32"/>
      <c r="Q840" s="32"/>
      <c r="R840" s="32"/>
      <c r="S840" s="32"/>
      <c r="T840" s="32"/>
      <c r="U840" s="32"/>
      <c r="V840" s="32"/>
      <c r="W840" s="32"/>
      <c r="X840" s="32"/>
      <c r="Y840" s="32"/>
      <c r="Z840" s="32"/>
      <c r="AA840" s="32"/>
      <c r="AB840" s="1"/>
      <c r="AC840" s="1"/>
      <c r="AD840" s="1"/>
      <c r="AE840" s="1"/>
      <c r="AF840" s="1"/>
      <c r="AG840" s="1"/>
      <c r="AH840" s="1"/>
      <c r="AI840" s="1"/>
      <c r="AJ840" s="37"/>
    </row>
    <row r="841" spans="1:36" ht="14.25" customHeight="1">
      <c r="A841" s="1"/>
      <c r="B841" s="32"/>
      <c r="C841" s="32"/>
      <c r="D841" s="33"/>
      <c r="E841" s="1"/>
      <c r="F841" s="34"/>
      <c r="G841" s="32"/>
      <c r="H841" s="1"/>
      <c r="I841" s="35"/>
      <c r="J841" s="1"/>
      <c r="K841" s="1"/>
      <c r="L841" s="32"/>
      <c r="M841" s="32"/>
      <c r="N841" s="32"/>
      <c r="O841" s="32"/>
      <c r="P841" s="32"/>
      <c r="Q841" s="32"/>
      <c r="R841" s="32"/>
      <c r="S841" s="32"/>
      <c r="T841" s="32"/>
      <c r="U841" s="32"/>
      <c r="V841" s="32"/>
      <c r="W841" s="32"/>
      <c r="X841" s="32"/>
      <c r="Y841" s="32"/>
      <c r="Z841" s="32"/>
      <c r="AA841" s="32"/>
      <c r="AB841" s="1"/>
      <c r="AC841" s="1"/>
      <c r="AD841" s="1"/>
      <c r="AE841" s="1"/>
      <c r="AF841" s="1"/>
      <c r="AG841" s="1"/>
      <c r="AH841" s="1"/>
      <c r="AI841" s="1"/>
      <c r="AJ841" s="37"/>
    </row>
    <row r="842" spans="1:36" ht="14.25" customHeight="1">
      <c r="A842" s="1"/>
      <c r="B842" s="32"/>
      <c r="C842" s="32"/>
      <c r="D842" s="33"/>
      <c r="E842" s="1"/>
      <c r="F842" s="34"/>
      <c r="G842" s="32"/>
      <c r="H842" s="1"/>
      <c r="I842" s="35"/>
      <c r="J842" s="1"/>
      <c r="K842" s="1"/>
      <c r="L842" s="32"/>
      <c r="M842" s="32"/>
      <c r="N842" s="32"/>
      <c r="O842" s="32"/>
      <c r="P842" s="32"/>
      <c r="Q842" s="32"/>
      <c r="R842" s="32"/>
      <c r="S842" s="32"/>
      <c r="T842" s="32"/>
      <c r="U842" s="32"/>
      <c r="V842" s="32"/>
      <c r="W842" s="32"/>
      <c r="X842" s="32"/>
      <c r="Y842" s="32"/>
      <c r="Z842" s="32"/>
      <c r="AA842" s="32"/>
      <c r="AB842" s="1"/>
      <c r="AC842" s="1"/>
      <c r="AD842" s="1"/>
      <c r="AE842" s="1"/>
      <c r="AF842" s="1"/>
      <c r="AG842" s="1"/>
      <c r="AH842" s="1"/>
      <c r="AI842" s="1"/>
      <c r="AJ842" s="37"/>
    </row>
    <row r="843" spans="1:36" ht="14.25" customHeight="1">
      <c r="A843" s="1"/>
      <c r="B843" s="32"/>
      <c r="C843" s="32"/>
      <c r="D843" s="33"/>
      <c r="E843" s="1"/>
      <c r="F843" s="34"/>
      <c r="G843" s="32"/>
      <c r="H843" s="1"/>
      <c r="I843" s="35"/>
      <c r="J843" s="1"/>
      <c r="K843" s="1"/>
      <c r="L843" s="32"/>
      <c r="M843" s="32"/>
      <c r="N843" s="32"/>
      <c r="O843" s="32"/>
      <c r="P843" s="32"/>
      <c r="Q843" s="32"/>
      <c r="R843" s="32"/>
      <c r="S843" s="32"/>
      <c r="T843" s="32"/>
      <c r="U843" s="32"/>
      <c r="V843" s="32"/>
      <c r="W843" s="32"/>
      <c r="X843" s="32"/>
      <c r="Y843" s="32"/>
      <c r="Z843" s="32"/>
      <c r="AA843" s="32"/>
      <c r="AB843" s="1"/>
      <c r="AC843" s="1"/>
      <c r="AD843" s="1"/>
      <c r="AE843" s="1"/>
      <c r="AF843" s="1"/>
      <c r="AG843" s="1"/>
      <c r="AH843" s="1"/>
      <c r="AI843" s="1"/>
      <c r="AJ843" s="37"/>
    </row>
    <row r="844" spans="1:36" ht="14.25" customHeight="1">
      <c r="A844" s="1"/>
      <c r="B844" s="32"/>
      <c r="C844" s="32"/>
      <c r="D844" s="33"/>
      <c r="E844" s="1"/>
      <c r="F844" s="34"/>
      <c r="G844" s="32"/>
      <c r="H844" s="1"/>
      <c r="I844" s="35"/>
      <c r="J844" s="1"/>
      <c r="K844" s="1"/>
      <c r="L844" s="32"/>
      <c r="M844" s="32"/>
      <c r="N844" s="32"/>
      <c r="O844" s="32"/>
      <c r="P844" s="32"/>
      <c r="Q844" s="32"/>
      <c r="R844" s="32"/>
      <c r="S844" s="32"/>
      <c r="T844" s="32"/>
      <c r="U844" s="32"/>
      <c r="V844" s="32"/>
      <c r="W844" s="32"/>
      <c r="X844" s="32"/>
      <c r="Y844" s="32"/>
      <c r="Z844" s="32"/>
      <c r="AA844" s="32"/>
      <c r="AB844" s="1"/>
      <c r="AC844" s="1"/>
      <c r="AD844" s="1"/>
      <c r="AE844" s="1"/>
      <c r="AF844" s="1"/>
      <c r="AG844" s="1"/>
      <c r="AH844" s="1"/>
      <c r="AI844" s="1"/>
      <c r="AJ844" s="37"/>
    </row>
    <row r="845" spans="1:36" ht="14.25" customHeight="1">
      <c r="A845" s="1"/>
      <c r="B845" s="32"/>
      <c r="C845" s="32"/>
      <c r="D845" s="33"/>
      <c r="E845" s="1"/>
      <c r="F845" s="34"/>
      <c r="G845" s="32"/>
      <c r="H845" s="1"/>
      <c r="I845" s="35"/>
      <c r="J845" s="1"/>
      <c r="K845" s="1"/>
      <c r="L845" s="32"/>
      <c r="M845" s="32"/>
      <c r="N845" s="32"/>
      <c r="O845" s="32"/>
      <c r="P845" s="32"/>
      <c r="Q845" s="32"/>
      <c r="R845" s="32"/>
      <c r="S845" s="32"/>
      <c r="T845" s="32"/>
      <c r="U845" s="32"/>
      <c r="V845" s="32"/>
      <c r="W845" s="32"/>
      <c r="X845" s="32"/>
      <c r="Y845" s="32"/>
      <c r="Z845" s="32"/>
      <c r="AA845" s="32"/>
      <c r="AB845" s="1"/>
      <c r="AC845" s="1"/>
      <c r="AD845" s="1"/>
      <c r="AE845" s="1"/>
      <c r="AF845" s="1"/>
      <c r="AG845" s="1"/>
      <c r="AH845" s="1"/>
      <c r="AI845" s="1"/>
      <c r="AJ845" s="37"/>
    </row>
    <row r="846" spans="1:36" ht="14.25" customHeight="1">
      <c r="A846" s="1"/>
      <c r="B846" s="32"/>
      <c r="C846" s="32"/>
      <c r="D846" s="33"/>
      <c r="E846" s="1"/>
      <c r="F846" s="34"/>
      <c r="G846" s="32"/>
      <c r="H846" s="1"/>
      <c r="I846" s="35"/>
      <c r="J846" s="1"/>
      <c r="K846" s="1"/>
      <c r="L846" s="32"/>
      <c r="M846" s="32"/>
      <c r="N846" s="32"/>
      <c r="O846" s="32"/>
      <c r="P846" s="32"/>
      <c r="Q846" s="32"/>
      <c r="R846" s="32"/>
      <c r="S846" s="32"/>
      <c r="T846" s="32"/>
      <c r="U846" s="32"/>
      <c r="V846" s="32"/>
      <c r="W846" s="32"/>
      <c r="X846" s="32"/>
      <c r="Y846" s="32"/>
      <c r="Z846" s="32"/>
      <c r="AA846" s="32"/>
      <c r="AB846" s="1"/>
      <c r="AC846" s="1"/>
      <c r="AD846" s="1"/>
      <c r="AE846" s="1"/>
      <c r="AF846" s="1"/>
      <c r="AG846" s="1"/>
      <c r="AH846" s="1"/>
      <c r="AI846" s="1"/>
      <c r="AJ846" s="37"/>
    </row>
    <row r="847" spans="1:36" ht="14.25" customHeight="1">
      <c r="A847" s="1"/>
      <c r="B847" s="32"/>
      <c r="C847" s="32"/>
      <c r="D847" s="33"/>
      <c r="E847" s="1"/>
      <c r="F847" s="34"/>
      <c r="G847" s="32"/>
      <c r="H847" s="1"/>
      <c r="I847" s="35"/>
      <c r="J847" s="1"/>
      <c r="K847" s="1"/>
      <c r="L847" s="32"/>
      <c r="M847" s="32"/>
      <c r="N847" s="32"/>
      <c r="O847" s="32"/>
      <c r="P847" s="32"/>
      <c r="Q847" s="32"/>
      <c r="R847" s="32"/>
      <c r="S847" s="32"/>
      <c r="T847" s="32"/>
      <c r="U847" s="32"/>
      <c r="V847" s="32"/>
      <c r="W847" s="32"/>
      <c r="X847" s="32"/>
      <c r="Y847" s="32"/>
      <c r="Z847" s="32"/>
      <c r="AA847" s="32"/>
      <c r="AB847" s="1"/>
      <c r="AC847" s="1"/>
      <c r="AD847" s="1"/>
      <c r="AE847" s="1"/>
      <c r="AF847" s="1"/>
      <c r="AG847" s="1"/>
      <c r="AH847" s="1"/>
      <c r="AI847" s="1"/>
      <c r="AJ847" s="37"/>
    </row>
    <row r="848" spans="1:36" ht="14.25" customHeight="1">
      <c r="A848" s="1"/>
      <c r="B848" s="32"/>
      <c r="C848" s="32"/>
      <c r="D848" s="33"/>
      <c r="E848" s="1"/>
      <c r="F848" s="34"/>
      <c r="G848" s="32"/>
      <c r="H848" s="1"/>
      <c r="I848" s="35"/>
      <c r="J848" s="1"/>
      <c r="K848" s="1"/>
      <c r="L848" s="32"/>
      <c r="M848" s="32"/>
      <c r="N848" s="32"/>
      <c r="O848" s="32"/>
      <c r="P848" s="32"/>
      <c r="Q848" s="32"/>
      <c r="R848" s="32"/>
      <c r="S848" s="32"/>
      <c r="T848" s="32"/>
      <c r="U848" s="32"/>
      <c r="V848" s="32"/>
      <c r="W848" s="32"/>
      <c r="X848" s="32"/>
      <c r="Y848" s="32"/>
      <c r="Z848" s="32"/>
      <c r="AA848" s="32"/>
      <c r="AB848" s="1"/>
      <c r="AC848" s="1"/>
      <c r="AD848" s="1"/>
      <c r="AE848" s="1"/>
      <c r="AF848" s="1"/>
      <c r="AG848" s="1"/>
      <c r="AH848" s="1"/>
      <c r="AI848" s="1"/>
      <c r="AJ848" s="37"/>
    </row>
    <row r="849" spans="1:36" ht="14.25" customHeight="1">
      <c r="A849" s="1"/>
      <c r="B849" s="32"/>
      <c r="C849" s="32"/>
      <c r="D849" s="33"/>
      <c r="E849" s="1"/>
      <c r="F849" s="34"/>
      <c r="G849" s="32"/>
      <c r="H849" s="1"/>
      <c r="I849" s="35"/>
      <c r="J849" s="1"/>
      <c r="K849" s="1"/>
      <c r="L849" s="32"/>
      <c r="M849" s="32"/>
      <c r="N849" s="32"/>
      <c r="O849" s="32"/>
      <c r="P849" s="32"/>
      <c r="Q849" s="32"/>
      <c r="R849" s="32"/>
      <c r="S849" s="32"/>
      <c r="T849" s="32"/>
      <c r="U849" s="32"/>
      <c r="V849" s="32"/>
      <c r="W849" s="32"/>
      <c r="X849" s="32"/>
      <c r="Y849" s="32"/>
      <c r="Z849" s="32"/>
      <c r="AA849" s="32"/>
      <c r="AB849" s="1"/>
      <c r="AC849" s="1"/>
      <c r="AD849" s="1"/>
      <c r="AE849" s="1"/>
      <c r="AF849" s="1"/>
      <c r="AG849" s="1"/>
      <c r="AH849" s="1"/>
      <c r="AI849" s="1"/>
      <c r="AJ849" s="37"/>
    </row>
    <row r="850" spans="1:36" ht="14.25" customHeight="1">
      <c r="A850" s="1"/>
      <c r="B850" s="32"/>
      <c r="C850" s="32"/>
      <c r="D850" s="33"/>
      <c r="E850" s="1"/>
      <c r="F850" s="34"/>
      <c r="G850" s="32"/>
      <c r="H850" s="1"/>
      <c r="I850" s="35"/>
      <c r="J850" s="1"/>
      <c r="K850" s="1"/>
      <c r="L850" s="32"/>
      <c r="M850" s="32"/>
      <c r="N850" s="32"/>
      <c r="O850" s="32"/>
      <c r="P850" s="32"/>
      <c r="Q850" s="32"/>
      <c r="R850" s="32"/>
      <c r="S850" s="32"/>
      <c r="T850" s="32"/>
      <c r="U850" s="32"/>
      <c r="V850" s="32"/>
      <c r="W850" s="32"/>
      <c r="X850" s="32"/>
      <c r="Y850" s="32"/>
      <c r="Z850" s="32"/>
      <c r="AA850" s="32"/>
      <c r="AB850" s="1"/>
      <c r="AC850" s="1"/>
      <c r="AD850" s="1"/>
      <c r="AE850" s="1"/>
      <c r="AF850" s="1"/>
      <c r="AG850" s="1"/>
      <c r="AH850" s="1"/>
      <c r="AI850" s="1"/>
      <c r="AJ850" s="37"/>
    </row>
    <row r="851" spans="1:36" ht="14.25" customHeight="1">
      <c r="A851" s="1"/>
      <c r="B851" s="32"/>
      <c r="C851" s="32"/>
      <c r="D851" s="33"/>
      <c r="E851" s="1"/>
      <c r="F851" s="34"/>
      <c r="G851" s="32"/>
      <c r="H851" s="1"/>
      <c r="I851" s="35"/>
      <c r="J851" s="1"/>
      <c r="K851" s="1"/>
      <c r="L851" s="32"/>
      <c r="M851" s="32"/>
      <c r="N851" s="32"/>
      <c r="O851" s="32"/>
      <c r="P851" s="32"/>
      <c r="Q851" s="32"/>
      <c r="R851" s="32"/>
      <c r="S851" s="32"/>
      <c r="T851" s="32"/>
      <c r="U851" s="32"/>
      <c r="V851" s="32"/>
      <c r="W851" s="32"/>
      <c r="X851" s="32"/>
      <c r="Y851" s="32"/>
      <c r="Z851" s="32"/>
      <c r="AA851" s="32"/>
      <c r="AB851" s="1"/>
      <c r="AC851" s="1"/>
      <c r="AD851" s="1"/>
      <c r="AE851" s="1"/>
      <c r="AF851" s="1"/>
      <c r="AG851" s="1"/>
      <c r="AH851" s="1"/>
      <c r="AI851" s="1"/>
      <c r="AJ851" s="37"/>
    </row>
    <row r="852" spans="1:36" ht="14.25" customHeight="1">
      <c r="A852" s="1"/>
      <c r="B852" s="32"/>
      <c r="C852" s="32"/>
      <c r="D852" s="33"/>
      <c r="E852" s="1"/>
      <c r="F852" s="34"/>
      <c r="G852" s="32"/>
      <c r="H852" s="1"/>
      <c r="I852" s="35"/>
      <c r="J852" s="1"/>
      <c r="K852" s="1"/>
      <c r="L852" s="32"/>
      <c r="M852" s="32"/>
      <c r="N852" s="32"/>
      <c r="O852" s="32"/>
      <c r="P852" s="32"/>
      <c r="Q852" s="32"/>
      <c r="R852" s="32"/>
      <c r="S852" s="32"/>
      <c r="T852" s="32"/>
      <c r="U852" s="32"/>
      <c r="V852" s="32"/>
      <c r="W852" s="32"/>
      <c r="X852" s="32"/>
      <c r="Y852" s="32"/>
      <c r="Z852" s="32"/>
      <c r="AA852" s="32"/>
      <c r="AB852" s="1"/>
      <c r="AC852" s="1"/>
      <c r="AD852" s="1"/>
      <c r="AE852" s="1"/>
      <c r="AF852" s="1"/>
      <c r="AG852" s="1"/>
      <c r="AH852" s="1"/>
      <c r="AI852" s="1"/>
      <c r="AJ852" s="37"/>
    </row>
    <row r="853" spans="1:36" ht="14.25" customHeight="1">
      <c r="A853" s="1"/>
      <c r="B853" s="32"/>
      <c r="C853" s="32"/>
      <c r="D853" s="33"/>
      <c r="E853" s="1"/>
      <c r="F853" s="34"/>
      <c r="G853" s="32"/>
      <c r="H853" s="1"/>
      <c r="I853" s="35"/>
      <c r="J853" s="1"/>
      <c r="K853" s="1"/>
      <c r="L853" s="32"/>
      <c r="M853" s="32"/>
      <c r="N853" s="32"/>
      <c r="O853" s="32"/>
      <c r="P853" s="32"/>
      <c r="Q853" s="32"/>
      <c r="R853" s="32"/>
      <c r="S853" s="32"/>
      <c r="T853" s="32"/>
      <c r="U853" s="32"/>
      <c r="V853" s="32"/>
      <c r="W853" s="32"/>
      <c r="X853" s="32"/>
      <c r="Y853" s="32"/>
      <c r="Z853" s="32"/>
      <c r="AA853" s="32"/>
      <c r="AB853" s="1"/>
      <c r="AC853" s="1"/>
      <c r="AD853" s="1"/>
      <c r="AE853" s="1"/>
      <c r="AF853" s="1"/>
      <c r="AG853" s="1"/>
      <c r="AH853" s="1"/>
      <c r="AI853" s="1"/>
      <c r="AJ853" s="37"/>
    </row>
    <row r="854" spans="1:36" ht="14.25" customHeight="1">
      <c r="A854" s="1"/>
      <c r="B854" s="32"/>
      <c r="C854" s="32"/>
      <c r="D854" s="33"/>
      <c r="E854" s="1"/>
      <c r="F854" s="34"/>
      <c r="G854" s="32"/>
      <c r="H854" s="1"/>
      <c r="I854" s="35"/>
      <c r="J854" s="1"/>
      <c r="K854" s="1"/>
      <c r="L854" s="32"/>
      <c r="M854" s="32"/>
      <c r="N854" s="32"/>
      <c r="O854" s="32"/>
      <c r="P854" s="32"/>
      <c r="Q854" s="32"/>
      <c r="R854" s="32"/>
      <c r="S854" s="32"/>
      <c r="T854" s="32"/>
      <c r="U854" s="32"/>
      <c r="V854" s="32"/>
      <c r="W854" s="32"/>
      <c r="X854" s="32"/>
      <c r="Y854" s="32"/>
      <c r="Z854" s="32"/>
      <c r="AA854" s="32"/>
      <c r="AB854" s="1"/>
      <c r="AC854" s="1"/>
      <c r="AD854" s="1"/>
      <c r="AE854" s="1"/>
      <c r="AF854" s="1"/>
      <c r="AG854" s="1"/>
      <c r="AH854" s="1"/>
      <c r="AI854" s="1"/>
      <c r="AJ854" s="37"/>
    </row>
    <row r="855" spans="1:36" ht="14.25" customHeight="1">
      <c r="A855" s="1"/>
      <c r="B855" s="32"/>
      <c r="C855" s="32"/>
      <c r="D855" s="33"/>
      <c r="E855" s="1"/>
      <c r="F855" s="34"/>
      <c r="G855" s="32"/>
      <c r="H855" s="1"/>
      <c r="I855" s="35"/>
      <c r="J855" s="1"/>
      <c r="K855" s="1"/>
      <c r="L855" s="32"/>
      <c r="M855" s="32"/>
      <c r="N855" s="32"/>
      <c r="O855" s="32"/>
      <c r="P855" s="32"/>
      <c r="Q855" s="32"/>
      <c r="R855" s="32"/>
      <c r="S855" s="32"/>
      <c r="T855" s="32"/>
      <c r="U855" s="32"/>
      <c r="V855" s="32"/>
      <c r="W855" s="32"/>
      <c r="X855" s="32"/>
      <c r="Y855" s="32"/>
      <c r="Z855" s="32"/>
      <c r="AA855" s="32"/>
      <c r="AB855" s="1"/>
      <c r="AC855" s="1"/>
      <c r="AD855" s="1"/>
      <c r="AE855" s="1"/>
      <c r="AF855" s="1"/>
      <c r="AG855" s="1"/>
      <c r="AH855" s="1"/>
      <c r="AI855" s="1"/>
      <c r="AJ855" s="37"/>
    </row>
    <row r="856" spans="1:36" ht="14.25" customHeight="1">
      <c r="A856" s="1"/>
      <c r="B856" s="32"/>
      <c r="C856" s="32"/>
      <c r="D856" s="33"/>
      <c r="E856" s="1"/>
      <c r="F856" s="34"/>
      <c r="G856" s="32"/>
      <c r="H856" s="1"/>
      <c r="I856" s="35"/>
      <c r="J856" s="1"/>
      <c r="K856" s="1"/>
      <c r="L856" s="32"/>
      <c r="M856" s="32"/>
      <c r="N856" s="32"/>
      <c r="O856" s="32"/>
      <c r="P856" s="32"/>
      <c r="Q856" s="32"/>
      <c r="R856" s="32"/>
      <c r="S856" s="32"/>
      <c r="T856" s="32"/>
      <c r="U856" s="32"/>
      <c r="V856" s="32"/>
      <c r="W856" s="32"/>
      <c r="X856" s="32"/>
      <c r="Y856" s="32"/>
      <c r="Z856" s="32"/>
      <c r="AA856" s="32"/>
      <c r="AB856" s="1"/>
      <c r="AC856" s="1"/>
      <c r="AD856" s="1"/>
      <c r="AE856" s="1"/>
      <c r="AF856" s="1"/>
      <c r="AG856" s="1"/>
      <c r="AH856" s="1"/>
      <c r="AI856" s="1"/>
      <c r="AJ856" s="37"/>
    </row>
    <row r="857" spans="1:36" ht="14.25" customHeight="1">
      <c r="A857" s="1"/>
      <c r="B857" s="32"/>
      <c r="C857" s="32"/>
      <c r="D857" s="33"/>
      <c r="E857" s="1"/>
      <c r="F857" s="34"/>
      <c r="G857" s="32"/>
      <c r="H857" s="1"/>
      <c r="I857" s="35"/>
      <c r="J857" s="1"/>
      <c r="K857" s="1"/>
      <c r="L857" s="32"/>
      <c r="M857" s="32"/>
      <c r="N857" s="32"/>
      <c r="O857" s="32"/>
      <c r="P857" s="32"/>
      <c r="Q857" s="32"/>
      <c r="R857" s="32"/>
      <c r="S857" s="32"/>
      <c r="T857" s="32"/>
      <c r="U857" s="32"/>
      <c r="V857" s="32"/>
      <c r="W857" s="32"/>
      <c r="X857" s="32"/>
      <c r="Y857" s="32"/>
      <c r="Z857" s="32"/>
      <c r="AA857" s="32"/>
      <c r="AB857" s="1"/>
      <c r="AC857" s="1"/>
      <c r="AD857" s="1"/>
      <c r="AE857" s="1"/>
      <c r="AF857" s="1"/>
      <c r="AG857" s="1"/>
      <c r="AH857" s="1"/>
      <c r="AI857" s="1"/>
      <c r="AJ857" s="37"/>
    </row>
    <row r="858" spans="1:36" ht="14.25" customHeight="1">
      <c r="A858" s="1"/>
      <c r="B858" s="32"/>
      <c r="C858" s="32"/>
      <c r="D858" s="33"/>
      <c r="E858" s="1"/>
      <c r="F858" s="34"/>
      <c r="G858" s="32"/>
      <c r="H858" s="1"/>
      <c r="I858" s="35"/>
      <c r="J858" s="1"/>
      <c r="K858" s="1"/>
      <c r="L858" s="32"/>
      <c r="M858" s="32"/>
      <c r="N858" s="32"/>
      <c r="O858" s="32"/>
      <c r="P858" s="32"/>
      <c r="Q858" s="32"/>
      <c r="R858" s="32"/>
      <c r="S858" s="32"/>
      <c r="T858" s="32"/>
      <c r="U858" s="32"/>
      <c r="V858" s="32"/>
      <c r="W858" s="32"/>
      <c r="X858" s="32"/>
      <c r="Y858" s="32"/>
      <c r="Z858" s="32"/>
      <c r="AA858" s="32"/>
      <c r="AB858" s="1"/>
      <c r="AC858" s="1"/>
      <c r="AD858" s="1"/>
      <c r="AE858" s="1"/>
      <c r="AF858" s="1"/>
      <c r="AG858" s="1"/>
      <c r="AH858" s="1"/>
      <c r="AI858" s="1"/>
      <c r="AJ858" s="37"/>
    </row>
    <row r="859" spans="1:36" ht="14.25" customHeight="1">
      <c r="A859" s="1"/>
      <c r="B859" s="32"/>
      <c r="C859" s="32"/>
      <c r="D859" s="33"/>
      <c r="E859" s="1"/>
      <c r="F859" s="34"/>
      <c r="G859" s="32"/>
      <c r="H859" s="1"/>
      <c r="I859" s="35"/>
      <c r="J859" s="1"/>
      <c r="K859" s="1"/>
      <c r="L859" s="32"/>
      <c r="M859" s="32"/>
      <c r="N859" s="32"/>
      <c r="O859" s="32"/>
      <c r="P859" s="32"/>
      <c r="Q859" s="32"/>
      <c r="R859" s="32"/>
      <c r="S859" s="32"/>
      <c r="T859" s="32"/>
      <c r="U859" s="32"/>
      <c r="V859" s="32"/>
      <c r="W859" s="32"/>
      <c r="X859" s="32"/>
      <c r="Y859" s="32"/>
      <c r="Z859" s="32"/>
      <c r="AA859" s="32"/>
      <c r="AB859" s="1"/>
      <c r="AC859" s="1"/>
      <c r="AD859" s="1"/>
      <c r="AE859" s="1"/>
      <c r="AF859" s="1"/>
      <c r="AG859" s="1"/>
      <c r="AH859" s="1"/>
      <c r="AI859" s="1"/>
      <c r="AJ859" s="37"/>
    </row>
    <row r="860" spans="1:36" ht="14.25" customHeight="1">
      <c r="A860" s="1"/>
      <c r="B860" s="32"/>
      <c r="C860" s="32"/>
      <c r="D860" s="33"/>
      <c r="E860" s="1"/>
      <c r="F860" s="34"/>
      <c r="G860" s="32"/>
      <c r="H860" s="1"/>
      <c r="I860" s="35"/>
      <c r="J860" s="1"/>
      <c r="K860" s="1"/>
      <c r="L860" s="32"/>
      <c r="M860" s="32"/>
      <c r="N860" s="32"/>
      <c r="O860" s="32"/>
      <c r="P860" s="32"/>
      <c r="Q860" s="32"/>
      <c r="R860" s="32"/>
      <c r="S860" s="32"/>
      <c r="T860" s="32"/>
      <c r="U860" s="32"/>
      <c r="V860" s="32"/>
      <c r="W860" s="32"/>
      <c r="X860" s="32"/>
      <c r="Y860" s="32"/>
      <c r="Z860" s="32"/>
      <c r="AA860" s="32"/>
      <c r="AB860" s="1"/>
      <c r="AC860" s="1"/>
      <c r="AD860" s="1"/>
      <c r="AE860" s="1"/>
      <c r="AF860" s="1"/>
      <c r="AG860" s="1"/>
      <c r="AH860" s="1"/>
      <c r="AI860" s="1"/>
      <c r="AJ860" s="37"/>
    </row>
    <row r="861" spans="1:36" ht="14.25" customHeight="1">
      <c r="A861" s="1"/>
      <c r="B861" s="32"/>
      <c r="C861" s="32"/>
      <c r="D861" s="33"/>
      <c r="E861" s="1"/>
      <c r="F861" s="34"/>
      <c r="G861" s="32"/>
      <c r="H861" s="1"/>
      <c r="I861" s="35"/>
      <c r="J861" s="1"/>
      <c r="K861" s="1"/>
      <c r="L861" s="32"/>
      <c r="M861" s="32"/>
      <c r="N861" s="32"/>
      <c r="O861" s="32"/>
      <c r="P861" s="32"/>
      <c r="Q861" s="32"/>
      <c r="R861" s="32"/>
      <c r="S861" s="32"/>
      <c r="T861" s="32"/>
      <c r="U861" s="32"/>
      <c r="V861" s="32"/>
      <c r="W861" s="32"/>
      <c r="X861" s="32"/>
      <c r="Y861" s="32"/>
      <c r="Z861" s="32"/>
      <c r="AA861" s="32"/>
      <c r="AB861" s="1"/>
      <c r="AC861" s="1"/>
      <c r="AD861" s="1"/>
      <c r="AE861" s="1"/>
      <c r="AF861" s="1"/>
      <c r="AG861" s="1"/>
      <c r="AH861" s="1"/>
      <c r="AI861" s="1"/>
      <c r="AJ861" s="37"/>
    </row>
    <row r="862" spans="1:36" ht="14.25" customHeight="1">
      <c r="A862" s="1"/>
      <c r="B862" s="32"/>
      <c r="C862" s="32"/>
      <c r="D862" s="33"/>
      <c r="E862" s="1"/>
      <c r="F862" s="34"/>
      <c r="G862" s="32"/>
      <c r="H862" s="1"/>
      <c r="I862" s="35"/>
      <c r="J862" s="1"/>
      <c r="K862" s="1"/>
      <c r="L862" s="32"/>
      <c r="M862" s="32"/>
      <c r="N862" s="32"/>
      <c r="O862" s="32"/>
      <c r="P862" s="32"/>
      <c r="Q862" s="32"/>
      <c r="R862" s="32"/>
      <c r="S862" s="32"/>
      <c r="T862" s="32"/>
      <c r="U862" s="32"/>
      <c r="V862" s="32"/>
      <c r="W862" s="32"/>
      <c r="X862" s="32"/>
      <c r="Y862" s="32"/>
      <c r="Z862" s="32"/>
      <c r="AA862" s="32"/>
      <c r="AB862" s="1"/>
      <c r="AC862" s="1"/>
      <c r="AD862" s="1"/>
      <c r="AE862" s="1"/>
      <c r="AF862" s="1"/>
      <c r="AG862" s="1"/>
      <c r="AH862" s="1"/>
      <c r="AI862" s="1"/>
      <c r="AJ862" s="37"/>
    </row>
    <row r="863" spans="1:36" ht="14.25" customHeight="1">
      <c r="A863" s="1"/>
      <c r="B863" s="32"/>
      <c r="C863" s="32"/>
      <c r="D863" s="33"/>
      <c r="E863" s="1"/>
      <c r="F863" s="34"/>
      <c r="G863" s="32"/>
      <c r="H863" s="1"/>
      <c r="I863" s="35"/>
      <c r="J863" s="1"/>
      <c r="K863" s="1"/>
      <c r="L863" s="32"/>
      <c r="M863" s="32"/>
      <c r="N863" s="32"/>
      <c r="O863" s="32"/>
      <c r="P863" s="32"/>
      <c r="Q863" s="32"/>
      <c r="R863" s="32"/>
      <c r="S863" s="32"/>
      <c r="T863" s="32"/>
      <c r="U863" s="32"/>
      <c r="V863" s="32"/>
      <c r="W863" s="32"/>
      <c r="X863" s="32"/>
      <c r="Y863" s="32"/>
      <c r="Z863" s="32"/>
      <c r="AA863" s="32"/>
      <c r="AB863" s="1"/>
      <c r="AC863" s="1"/>
      <c r="AD863" s="1"/>
      <c r="AE863" s="1"/>
      <c r="AF863" s="1"/>
      <c r="AG863" s="1"/>
      <c r="AH863" s="1"/>
      <c r="AI863" s="1"/>
      <c r="AJ863" s="37"/>
    </row>
    <row r="864" spans="1:36" ht="14.25" customHeight="1">
      <c r="A864" s="1"/>
      <c r="B864" s="32"/>
      <c r="C864" s="32"/>
      <c r="D864" s="33"/>
      <c r="E864" s="1"/>
      <c r="F864" s="34"/>
      <c r="G864" s="32"/>
      <c r="H864" s="1"/>
      <c r="I864" s="35"/>
      <c r="J864" s="1"/>
      <c r="K864" s="1"/>
      <c r="L864" s="32"/>
      <c r="M864" s="32"/>
      <c r="N864" s="32"/>
      <c r="O864" s="32"/>
      <c r="P864" s="32"/>
      <c r="Q864" s="32"/>
      <c r="R864" s="32"/>
      <c r="S864" s="32"/>
      <c r="T864" s="32"/>
      <c r="U864" s="32"/>
      <c r="V864" s="32"/>
      <c r="W864" s="32"/>
      <c r="X864" s="32"/>
      <c r="Y864" s="32"/>
      <c r="Z864" s="32"/>
      <c r="AA864" s="32"/>
      <c r="AB864" s="1"/>
      <c r="AC864" s="1"/>
      <c r="AD864" s="1"/>
      <c r="AE864" s="1"/>
      <c r="AF864" s="1"/>
      <c r="AG864" s="1"/>
      <c r="AH864" s="1"/>
      <c r="AI864" s="1"/>
      <c r="AJ864" s="37"/>
    </row>
    <row r="865" spans="1:36" ht="14.25" customHeight="1">
      <c r="A865" s="1"/>
      <c r="B865" s="32"/>
      <c r="C865" s="32"/>
      <c r="D865" s="33"/>
      <c r="E865" s="1"/>
      <c r="F865" s="34"/>
      <c r="G865" s="32"/>
      <c r="H865" s="1"/>
      <c r="I865" s="35"/>
      <c r="J865" s="1"/>
      <c r="K865" s="1"/>
      <c r="L865" s="32"/>
      <c r="M865" s="32"/>
      <c r="N865" s="32"/>
      <c r="O865" s="32"/>
      <c r="P865" s="32"/>
      <c r="Q865" s="32"/>
      <c r="R865" s="32"/>
      <c r="S865" s="32"/>
      <c r="T865" s="32"/>
      <c r="U865" s="32"/>
      <c r="V865" s="32"/>
      <c r="W865" s="32"/>
      <c r="X865" s="32"/>
      <c r="Y865" s="32"/>
      <c r="Z865" s="32"/>
      <c r="AA865" s="32"/>
      <c r="AB865" s="1"/>
      <c r="AC865" s="1"/>
      <c r="AD865" s="1"/>
      <c r="AE865" s="1"/>
      <c r="AF865" s="1"/>
      <c r="AG865" s="1"/>
      <c r="AH865" s="1"/>
      <c r="AI865" s="1"/>
      <c r="AJ865" s="37"/>
    </row>
    <row r="866" spans="1:36" ht="14.25" customHeight="1">
      <c r="A866" s="1"/>
      <c r="B866" s="32"/>
      <c r="C866" s="32"/>
      <c r="D866" s="33"/>
      <c r="E866" s="1"/>
      <c r="F866" s="34"/>
      <c r="G866" s="32"/>
      <c r="H866" s="1"/>
      <c r="I866" s="35"/>
      <c r="J866" s="1"/>
      <c r="K866" s="1"/>
      <c r="L866" s="32"/>
      <c r="M866" s="32"/>
      <c r="N866" s="32"/>
      <c r="O866" s="32"/>
      <c r="P866" s="32"/>
      <c r="Q866" s="32"/>
      <c r="R866" s="32"/>
      <c r="S866" s="32"/>
      <c r="T866" s="32"/>
      <c r="U866" s="32"/>
      <c r="V866" s="32"/>
      <c r="W866" s="32"/>
      <c r="X866" s="32"/>
      <c r="Y866" s="32"/>
      <c r="Z866" s="32"/>
      <c r="AA866" s="32"/>
      <c r="AB866" s="1"/>
      <c r="AC866" s="1"/>
      <c r="AD866" s="1"/>
      <c r="AE866" s="1"/>
      <c r="AF866" s="1"/>
      <c r="AG866" s="1"/>
      <c r="AH866" s="1"/>
      <c r="AI866" s="1"/>
      <c r="AJ866" s="37"/>
    </row>
    <row r="867" spans="1:36" ht="14.25" customHeight="1">
      <c r="A867" s="1"/>
      <c r="B867" s="32"/>
      <c r="C867" s="32"/>
      <c r="D867" s="33"/>
      <c r="E867" s="1"/>
      <c r="F867" s="34"/>
      <c r="G867" s="32"/>
      <c r="H867" s="1"/>
      <c r="I867" s="35"/>
      <c r="J867" s="1"/>
      <c r="K867" s="1"/>
      <c r="L867" s="32"/>
      <c r="M867" s="32"/>
      <c r="N867" s="32"/>
      <c r="O867" s="32"/>
      <c r="P867" s="32"/>
      <c r="Q867" s="32"/>
      <c r="R867" s="32"/>
      <c r="S867" s="32"/>
      <c r="T867" s="32"/>
      <c r="U867" s="32"/>
      <c r="V867" s="32"/>
      <c r="W867" s="32"/>
      <c r="X867" s="32"/>
      <c r="Y867" s="32"/>
      <c r="Z867" s="32"/>
      <c r="AA867" s="32"/>
      <c r="AB867" s="1"/>
      <c r="AC867" s="1"/>
      <c r="AD867" s="1"/>
      <c r="AE867" s="1"/>
      <c r="AF867" s="1"/>
      <c r="AG867" s="1"/>
      <c r="AH867" s="1"/>
      <c r="AI867" s="1"/>
      <c r="AJ867" s="37"/>
    </row>
    <row r="868" spans="1:36" ht="14.25" customHeight="1">
      <c r="A868" s="1"/>
      <c r="B868" s="32"/>
      <c r="C868" s="32"/>
      <c r="D868" s="33"/>
      <c r="E868" s="1"/>
      <c r="F868" s="34"/>
      <c r="G868" s="32"/>
      <c r="H868" s="1"/>
      <c r="I868" s="35"/>
      <c r="J868" s="1"/>
      <c r="K868" s="1"/>
      <c r="L868" s="32"/>
      <c r="M868" s="32"/>
      <c r="N868" s="32"/>
      <c r="O868" s="32"/>
      <c r="P868" s="32"/>
      <c r="Q868" s="32"/>
      <c r="R868" s="32"/>
      <c r="S868" s="32"/>
      <c r="T868" s="32"/>
      <c r="U868" s="32"/>
      <c r="V868" s="32"/>
      <c r="W868" s="32"/>
      <c r="X868" s="32"/>
      <c r="Y868" s="32"/>
      <c r="Z868" s="32"/>
      <c r="AA868" s="32"/>
      <c r="AB868" s="1"/>
      <c r="AC868" s="1"/>
      <c r="AD868" s="1"/>
      <c r="AE868" s="1"/>
      <c r="AF868" s="1"/>
      <c r="AG868" s="1"/>
      <c r="AH868" s="1"/>
      <c r="AI868" s="1"/>
      <c r="AJ868" s="37"/>
    </row>
    <row r="869" spans="1:36" ht="14.25" customHeight="1">
      <c r="A869" s="1"/>
      <c r="B869" s="32"/>
      <c r="C869" s="32"/>
      <c r="D869" s="33"/>
      <c r="E869" s="1"/>
      <c r="F869" s="34"/>
      <c r="G869" s="32"/>
      <c r="H869" s="1"/>
      <c r="I869" s="35"/>
      <c r="J869" s="1"/>
      <c r="K869" s="1"/>
      <c r="L869" s="32"/>
      <c r="M869" s="32"/>
      <c r="N869" s="32"/>
      <c r="O869" s="32"/>
      <c r="P869" s="32"/>
      <c r="Q869" s="32"/>
      <c r="R869" s="32"/>
      <c r="S869" s="32"/>
      <c r="T869" s="32"/>
      <c r="U869" s="32"/>
      <c r="V869" s="32"/>
      <c r="W869" s="32"/>
      <c r="X869" s="32"/>
      <c r="Y869" s="32"/>
      <c r="Z869" s="32"/>
      <c r="AA869" s="32"/>
      <c r="AB869" s="1"/>
      <c r="AC869" s="1"/>
      <c r="AD869" s="1"/>
      <c r="AE869" s="1"/>
      <c r="AF869" s="1"/>
      <c r="AG869" s="1"/>
      <c r="AH869" s="1"/>
      <c r="AI869" s="1"/>
      <c r="AJ869" s="37"/>
    </row>
    <row r="870" spans="1:36" ht="14.25" customHeight="1">
      <c r="A870" s="1"/>
      <c r="B870" s="32"/>
      <c r="C870" s="32"/>
      <c r="D870" s="33"/>
      <c r="E870" s="1"/>
      <c r="F870" s="34"/>
      <c r="G870" s="32"/>
      <c r="H870" s="1"/>
      <c r="I870" s="35"/>
      <c r="J870" s="1"/>
      <c r="K870" s="1"/>
      <c r="L870" s="32"/>
      <c r="M870" s="32"/>
      <c r="N870" s="32"/>
      <c r="O870" s="32"/>
      <c r="P870" s="32"/>
      <c r="Q870" s="32"/>
      <c r="R870" s="32"/>
      <c r="S870" s="32"/>
      <c r="T870" s="32"/>
      <c r="U870" s="32"/>
      <c r="V870" s="32"/>
      <c r="W870" s="32"/>
      <c r="X870" s="32"/>
      <c r="Y870" s="32"/>
      <c r="Z870" s="32"/>
      <c r="AA870" s="32"/>
      <c r="AB870" s="1"/>
      <c r="AC870" s="1"/>
      <c r="AD870" s="1"/>
      <c r="AE870" s="1"/>
      <c r="AF870" s="1"/>
      <c r="AG870" s="1"/>
      <c r="AH870" s="1"/>
      <c r="AI870" s="1"/>
      <c r="AJ870" s="37"/>
    </row>
    <row r="871" spans="1:36" ht="14.25" customHeight="1">
      <c r="A871" s="1"/>
      <c r="B871" s="32"/>
      <c r="C871" s="32"/>
      <c r="D871" s="33"/>
      <c r="E871" s="1"/>
      <c r="F871" s="34"/>
      <c r="G871" s="32"/>
      <c r="H871" s="1"/>
      <c r="I871" s="35"/>
      <c r="J871" s="1"/>
      <c r="K871" s="1"/>
      <c r="L871" s="32"/>
      <c r="M871" s="32"/>
      <c r="N871" s="32"/>
      <c r="O871" s="32"/>
      <c r="P871" s="32"/>
      <c r="Q871" s="32"/>
      <c r="R871" s="32"/>
      <c r="S871" s="32"/>
      <c r="T871" s="32"/>
      <c r="U871" s="32"/>
      <c r="V871" s="32"/>
      <c r="W871" s="32"/>
      <c r="X871" s="32"/>
      <c r="Y871" s="32"/>
      <c r="Z871" s="32"/>
      <c r="AA871" s="32"/>
      <c r="AB871" s="1"/>
      <c r="AC871" s="1"/>
      <c r="AD871" s="1"/>
      <c r="AE871" s="1"/>
      <c r="AF871" s="1"/>
      <c r="AG871" s="1"/>
      <c r="AH871" s="1"/>
      <c r="AI871" s="1"/>
      <c r="AJ871" s="37"/>
    </row>
    <row r="872" spans="1:36" ht="14.25" customHeight="1">
      <c r="A872" s="1"/>
      <c r="B872" s="32"/>
      <c r="C872" s="32"/>
      <c r="D872" s="33"/>
      <c r="E872" s="1"/>
      <c r="F872" s="34"/>
      <c r="G872" s="32"/>
      <c r="H872" s="1"/>
      <c r="I872" s="35"/>
      <c r="J872" s="1"/>
      <c r="K872" s="1"/>
      <c r="L872" s="32"/>
      <c r="M872" s="32"/>
      <c r="N872" s="32"/>
      <c r="O872" s="32"/>
      <c r="P872" s="32"/>
      <c r="Q872" s="32"/>
      <c r="R872" s="32"/>
      <c r="S872" s="32"/>
      <c r="T872" s="32"/>
      <c r="U872" s="32"/>
      <c r="V872" s="32"/>
      <c r="W872" s="32"/>
      <c r="X872" s="32"/>
      <c r="Y872" s="32"/>
      <c r="Z872" s="32"/>
      <c r="AA872" s="32"/>
      <c r="AB872" s="1"/>
      <c r="AC872" s="1"/>
      <c r="AD872" s="1"/>
      <c r="AE872" s="1"/>
      <c r="AF872" s="1"/>
      <c r="AG872" s="1"/>
      <c r="AH872" s="1"/>
      <c r="AI872" s="1"/>
      <c r="AJ872" s="37"/>
    </row>
    <row r="873" spans="1:36" ht="14.25" customHeight="1">
      <c r="A873" s="1"/>
      <c r="B873" s="32"/>
      <c r="C873" s="32"/>
      <c r="D873" s="33"/>
      <c r="E873" s="1"/>
      <c r="F873" s="34"/>
      <c r="G873" s="32"/>
      <c r="H873" s="1"/>
      <c r="I873" s="35"/>
      <c r="J873" s="1"/>
      <c r="K873" s="1"/>
      <c r="L873" s="32"/>
      <c r="M873" s="32"/>
      <c r="N873" s="32"/>
      <c r="O873" s="32"/>
      <c r="P873" s="32"/>
      <c r="Q873" s="32"/>
      <c r="R873" s="32"/>
      <c r="S873" s="32"/>
      <c r="T873" s="32"/>
      <c r="U873" s="32"/>
      <c r="V873" s="32"/>
      <c r="W873" s="32"/>
      <c r="X873" s="32"/>
      <c r="Y873" s="32"/>
      <c r="Z873" s="32"/>
      <c r="AA873" s="32"/>
      <c r="AB873" s="1"/>
      <c r="AC873" s="1"/>
      <c r="AD873" s="1"/>
      <c r="AE873" s="1"/>
      <c r="AF873" s="1"/>
      <c r="AG873" s="1"/>
      <c r="AH873" s="1"/>
      <c r="AI873" s="1"/>
      <c r="AJ873" s="37"/>
    </row>
    <row r="874" spans="1:36" ht="14.25" customHeight="1">
      <c r="A874" s="1"/>
      <c r="B874" s="32"/>
      <c r="C874" s="32"/>
      <c r="D874" s="33"/>
      <c r="E874" s="1"/>
      <c r="F874" s="34"/>
      <c r="G874" s="32"/>
      <c r="H874" s="1"/>
      <c r="I874" s="35"/>
      <c r="J874" s="1"/>
      <c r="K874" s="1"/>
      <c r="L874" s="32"/>
      <c r="M874" s="32"/>
      <c r="N874" s="32"/>
      <c r="O874" s="32"/>
      <c r="P874" s="32"/>
      <c r="Q874" s="32"/>
      <c r="R874" s="32"/>
      <c r="S874" s="32"/>
      <c r="T874" s="32"/>
      <c r="U874" s="32"/>
      <c r="V874" s="32"/>
      <c r="W874" s="32"/>
      <c r="X874" s="32"/>
      <c r="Y874" s="32"/>
      <c r="Z874" s="32"/>
      <c r="AA874" s="32"/>
      <c r="AB874" s="1"/>
      <c r="AC874" s="1"/>
      <c r="AD874" s="1"/>
      <c r="AE874" s="1"/>
      <c r="AF874" s="1"/>
      <c r="AG874" s="1"/>
      <c r="AH874" s="1"/>
      <c r="AI874" s="1"/>
      <c r="AJ874" s="37"/>
    </row>
    <row r="875" spans="1:36" ht="14.25" customHeight="1">
      <c r="A875" s="1"/>
      <c r="B875" s="32"/>
      <c r="C875" s="32"/>
      <c r="D875" s="33"/>
      <c r="E875" s="1"/>
      <c r="F875" s="34"/>
      <c r="G875" s="32"/>
      <c r="H875" s="1"/>
      <c r="I875" s="35"/>
      <c r="J875" s="1"/>
      <c r="K875" s="1"/>
      <c r="L875" s="32"/>
      <c r="M875" s="32"/>
      <c r="N875" s="32"/>
      <c r="O875" s="32"/>
      <c r="P875" s="32"/>
      <c r="Q875" s="32"/>
      <c r="R875" s="32"/>
      <c r="S875" s="32"/>
      <c r="T875" s="32"/>
      <c r="U875" s="32"/>
      <c r="V875" s="32"/>
      <c r="W875" s="32"/>
      <c r="X875" s="32"/>
      <c r="Y875" s="32"/>
      <c r="Z875" s="32"/>
      <c r="AA875" s="32"/>
      <c r="AB875" s="1"/>
      <c r="AC875" s="1"/>
      <c r="AD875" s="1"/>
      <c r="AE875" s="1"/>
      <c r="AF875" s="1"/>
      <c r="AG875" s="1"/>
      <c r="AH875" s="1"/>
      <c r="AI875" s="1"/>
      <c r="AJ875" s="37"/>
    </row>
    <row r="876" spans="1:36" ht="14.25" customHeight="1">
      <c r="A876" s="1"/>
      <c r="B876" s="32"/>
      <c r="C876" s="32"/>
      <c r="D876" s="33"/>
      <c r="E876" s="1"/>
      <c r="F876" s="34"/>
      <c r="G876" s="32"/>
      <c r="H876" s="1"/>
      <c r="I876" s="35"/>
      <c r="J876" s="1"/>
      <c r="K876" s="1"/>
      <c r="L876" s="32"/>
      <c r="M876" s="32"/>
      <c r="N876" s="32"/>
      <c r="O876" s="32"/>
      <c r="P876" s="32"/>
      <c r="Q876" s="32"/>
      <c r="R876" s="32"/>
      <c r="S876" s="32"/>
      <c r="T876" s="32"/>
      <c r="U876" s="32"/>
      <c r="V876" s="32"/>
      <c r="W876" s="32"/>
      <c r="X876" s="32"/>
      <c r="Y876" s="32"/>
      <c r="Z876" s="32"/>
      <c r="AA876" s="32"/>
      <c r="AB876" s="1"/>
      <c r="AC876" s="1"/>
      <c r="AD876" s="1"/>
      <c r="AE876" s="1"/>
      <c r="AF876" s="1"/>
      <c r="AG876" s="1"/>
      <c r="AH876" s="1"/>
      <c r="AI876" s="1"/>
      <c r="AJ876" s="37"/>
    </row>
    <row r="877" spans="1:36" ht="14.25" customHeight="1">
      <c r="A877" s="1"/>
      <c r="B877" s="32"/>
      <c r="C877" s="32"/>
      <c r="D877" s="33"/>
      <c r="E877" s="1"/>
      <c r="F877" s="34"/>
      <c r="G877" s="32"/>
      <c r="H877" s="1"/>
      <c r="I877" s="35"/>
      <c r="J877" s="1"/>
      <c r="K877" s="1"/>
      <c r="L877" s="32"/>
      <c r="M877" s="32"/>
      <c r="N877" s="32"/>
      <c r="O877" s="32"/>
      <c r="P877" s="32"/>
      <c r="Q877" s="32"/>
      <c r="R877" s="32"/>
      <c r="S877" s="32"/>
      <c r="T877" s="32"/>
      <c r="U877" s="32"/>
      <c r="V877" s="32"/>
      <c r="W877" s="32"/>
      <c r="X877" s="32"/>
      <c r="Y877" s="32"/>
      <c r="Z877" s="32"/>
      <c r="AA877" s="32"/>
      <c r="AB877" s="1"/>
      <c r="AC877" s="1"/>
      <c r="AD877" s="1"/>
      <c r="AE877" s="1"/>
      <c r="AF877" s="1"/>
      <c r="AG877" s="1"/>
      <c r="AH877" s="1"/>
      <c r="AI877" s="1"/>
      <c r="AJ877" s="37"/>
    </row>
    <row r="878" spans="1:36" ht="14.25" customHeight="1">
      <c r="A878" s="1"/>
      <c r="B878" s="32"/>
      <c r="C878" s="32"/>
      <c r="D878" s="33"/>
      <c r="E878" s="1"/>
      <c r="F878" s="34"/>
      <c r="G878" s="32"/>
      <c r="H878" s="1"/>
      <c r="I878" s="35"/>
      <c r="J878" s="1"/>
      <c r="K878" s="1"/>
      <c r="L878" s="32"/>
      <c r="M878" s="32"/>
      <c r="N878" s="32"/>
      <c r="O878" s="32"/>
      <c r="P878" s="32"/>
      <c r="Q878" s="32"/>
      <c r="R878" s="32"/>
      <c r="S878" s="32"/>
      <c r="T878" s="32"/>
      <c r="U878" s="32"/>
      <c r="V878" s="32"/>
      <c r="W878" s="32"/>
      <c r="X878" s="32"/>
      <c r="Y878" s="32"/>
      <c r="Z878" s="32"/>
      <c r="AA878" s="32"/>
      <c r="AB878" s="1"/>
      <c r="AC878" s="1"/>
      <c r="AD878" s="1"/>
      <c r="AE878" s="1"/>
      <c r="AF878" s="1"/>
      <c r="AG878" s="1"/>
      <c r="AH878" s="1"/>
      <c r="AI878" s="1"/>
      <c r="AJ878" s="37"/>
    </row>
    <row r="879" spans="1:36" ht="14.25" customHeight="1">
      <c r="A879" s="1"/>
      <c r="B879" s="32"/>
      <c r="C879" s="32"/>
      <c r="D879" s="33"/>
      <c r="E879" s="1"/>
      <c r="F879" s="34"/>
      <c r="G879" s="32"/>
      <c r="H879" s="1"/>
      <c r="I879" s="35"/>
      <c r="J879" s="1"/>
      <c r="K879" s="1"/>
      <c r="L879" s="32"/>
      <c r="M879" s="32"/>
      <c r="N879" s="32"/>
      <c r="O879" s="32"/>
      <c r="P879" s="32"/>
      <c r="Q879" s="32"/>
      <c r="R879" s="32"/>
      <c r="S879" s="32"/>
      <c r="T879" s="32"/>
      <c r="U879" s="32"/>
      <c r="V879" s="32"/>
      <c r="W879" s="32"/>
      <c r="X879" s="32"/>
      <c r="Y879" s="32"/>
      <c r="Z879" s="32"/>
      <c r="AA879" s="32"/>
      <c r="AB879" s="1"/>
      <c r="AC879" s="1"/>
      <c r="AD879" s="1"/>
      <c r="AE879" s="1"/>
      <c r="AF879" s="1"/>
      <c r="AG879" s="1"/>
      <c r="AH879" s="1"/>
      <c r="AI879" s="1"/>
      <c r="AJ879" s="37"/>
    </row>
    <row r="880" spans="1:36" ht="14.25" customHeight="1">
      <c r="A880" s="1"/>
      <c r="B880" s="32"/>
      <c r="C880" s="32"/>
      <c r="D880" s="33"/>
      <c r="E880" s="1"/>
      <c r="F880" s="34"/>
      <c r="G880" s="32"/>
      <c r="H880" s="1"/>
      <c r="I880" s="35"/>
      <c r="J880" s="1"/>
      <c r="K880" s="1"/>
      <c r="L880" s="32"/>
      <c r="M880" s="32"/>
      <c r="N880" s="32"/>
      <c r="O880" s="32"/>
      <c r="P880" s="32"/>
      <c r="Q880" s="32"/>
      <c r="R880" s="32"/>
      <c r="S880" s="32"/>
      <c r="T880" s="32"/>
      <c r="U880" s="32"/>
      <c r="V880" s="32"/>
      <c r="W880" s="32"/>
      <c r="X880" s="32"/>
      <c r="Y880" s="32"/>
      <c r="Z880" s="32"/>
      <c r="AA880" s="32"/>
      <c r="AB880" s="1"/>
      <c r="AC880" s="1"/>
      <c r="AD880" s="1"/>
      <c r="AE880" s="1"/>
      <c r="AF880" s="1"/>
      <c r="AG880" s="1"/>
      <c r="AH880" s="1"/>
      <c r="AI880" s="1"/>
      <c r="AJ880" s="37"/>
    </row>
    <row r="881" spans="1:36" ht="14.25" customHeight="1">
      <c r="A881" s="1"/>
      <c r="B881" s="32"/>
      <c r="C881" s="32"/>
      <c r="D881" s="33"/>
      <c r="E881" s="1"/>
      <c r="F881" s="34"/>
      <c r="G881" s="32"/>
      <c r="H881" s="1"/>
      <c r="I881" s="35"/>
      <c r="J881" s="1"/>
      <c r="K881" s="1"/>
      <c r="L881" s="32"/>
      <c r="M881" s="32"/>
      <c r="N881" s="32"/>
      <c r="O881" s="32"/>
      <c r="P881" s="32"/>
      <c r="Q881" s="32"/>
      <c r="R881" s="32"/>
      <c r="S881" s="32"/>
      <c r="T881" s="32"/>
      <c r="U881" s="32"/>
      <c r="V881" s="32"/>
      <c r="W881" s="32"/>
      <c r="X881" s="32"/>
      <c r="Y881" s="32"/>
      <c r="Z881" s="32"/>
      <c r="AA881" s="32"/>
      <c r="AB881" s="1"/>
      <c r="AC881" s="1"/>
      <c r="AD881" s="1"/>
      <c r="AE881" s="1"/>
      <c r="AF881" s="1"/>
      <c r="AG881" s="1"/>
      <c r="AH881" s="1"/>
      <c r="AI881" s="1"/>
      <c r="AJ881" s="37"/>
    </row>
    <row r="882" spans="1:36" ht="14.25" customHeight="1">
      <c r="A882" s="1"/>
      <c r="B882" s="32"/>
      <c r="C882" s="32"/>
      <c r="D882" s="33"/>
      <c r="E882" s="1"/>
      <c r="F882" s="34"/>
      <c r="G882" s="32"/>
      <c r="H882" s="1"/>
      <c r="I882" s="35"/>
      <c r="J882" s="1"/>
      <c r="K882" s="1"/>
      <c r="L882" s="32"/>
      <c r="M882" s="32"/>
      <c r="N882" s="32"/>
      <c r="O882" s="32"/>
      <c r="P882" s="32"/>
      <c r="Q882" s="32"/>
      <c r="R882" s="32"/>
      <c r="S882" s="32"/>
      <c r="T882" s="32"/>
      <c r="U882" s="32"/>
      <c r="V882" s="32"/>
      <c r="W882" s="32"/>
      <c r="X882" s="32"/>
      <c r="Y882" s="32"/>
      <c r="Z882" s="32"/>
      <c r="AA882" s="32"/>
      <c r="AB882" s="1"/>
      <c r="AC882" s="1"/>
      <c r="AD882" s="1"/>
      <c r="AE882" s="1"/>
      <c r="AF882" s="1"/>
      <c r="AG882" s="1"/>
      <c r="AH882" s="1"/>
      <c r="AI882" s="1"/>
      <c r="AJ882" s="37"/>
    </row>
    <row r="883" spans="1:36" ht="14.25" customHeight="1">
      <c r="A883" s="1"/>
      <c r="B883" s="32"/>
      <c r="C883" s="32"/>
      <c r="D883" s="33"/>
      <c r="E883" s="1"/>
      <c r="F883" s="34"/>
      <c r="G883" s="32"/>
      <c r="H883" s="1"/>
      <c r="I883" s="35"/>
      <c r="J883" s="1"/>
      <c r="K883" s="1"/>
      <c r="L883" s="32"/>
      <c r="M883" s="32"/>
      <c r="N883" s="32"/>
      <c r="O883" s="32"/>
      <c r="P883" s="32"/>
      <c r="Q883" s="32"/>
      <c r="R883" s="32"/>
      <c r="S883" s="32"/>
      <c r="T883" s="32"/>
      <c r="U883" s="32"/>
      <c r="V883" s="32"/>
      <c r="W883" s="32"/>
      <c r="X883" s="32"/>
      <c r="Y883" s="32"/>
      <c r="Z883" s="32"/>
      <c r="AA883" s="32"/>
      <c r="AB883" s="1"/>
      <c r="AC883" s="1"/>
      <c r="AD883" s="1"/>
      <c r="AE883" s="1"/>
      <c r="AF883" s="1"/>
      <c r="AG883" s="1"/>
      <c r="AH883" s="1"/>
      <c r="AI883" s="1"/>
      <c r="AJ883" s="37"/>
    </row>
    <row r="884" spans="1:36" ht="14.25" customHeight="1">
      <c r="A884" s="1"/>
      <c r="B884" s="32"/>
      <c r="C884" s="32"/>
      <c r="D884" s="33"/>
      <c r="E884" s="1"/>
      <c r="F884" s="34"/>
      <c r="G884" s="32"/>
      <c r="H884" s="1"/>
      <c r="I884" s="35"/>
      <c r="J884" s="1"/>
      <c r="K884" s="1"/>
      <c r="L884" s="32"/>
      <c r="M884" s="32"/>
      <c r="N884" s="32"/>
      <c r="O884" s="32"/>
      <c r="P884" s="32"/>
      <c r="Q884" s="32"/>
      <c r="R884" s="32"/>
      <c r="S884" s="32"/>
      <c r="T884" s="32"/>
      <c r="U884" s="32"/>
      <c r="V884" s="32"/>
      <c r="W884" s="32"/>
      <c r="X884" s="32"/>
      <c r="Y884" s="32"/>
      <c r="Z884" s="32"/>
      <c r="AA884" s="32"/>
      <c r="AB884" s="1"/>
      <c r="AC884" s="1"/>
      <c r="AD884" s="1"/>
      <c r="AE884" s="1"/>
      <c r="AF884" s="1"/>
      <c r="AG884" s="1"/>
      <c r="AH884" s="1"/>
      <c r="AI884" s="1"/>
      <c r="AJ884" s="37"/>
    </row>
    <row r="885" spans="1:36" ht="14.25" customHeight="1">
      <c r="A885" s="1"/>
      <c r="B885" s="32"/>
      <c r="C885" s="32"/>
      <c r="D885" s="33"/>
      <c r="E885" s="1"/>
      <c r="F885" s="34"/>
      <c r="G885" s="32"/>
      <c r="H885" s="1"/>
      <c r="I885" s="35"/>
      <c r="J885" s="1"/>
      <c r="K885" s="1"/>
      <c r="L885" s="32"/>
      <c r="M885" s="32"/>
      <c r="N885" s="32"/>
      <c r="O885" s="32"/>
      <c r="P885" s="32"/>
      <c r="Q885" s="32"/>
      <c r="R885" s="32"/>
      <c r="S885" s="32"/>
      <c r="T885" s="32"/>
      <c r="U885" s="32"/>
      <c r="V885" s="32"/>
      <c r="W885" s="32"/>
      <c r="X885" s="32"/>
      <c r="Y885" s="32"/>
      <c r="Z885" s="32"/>
      <c r="AA885" s="32"/>
      <c r="AB885" s="1"/>
      <c r="AC885" s="1"/>
      <c r="AD885" s="1"/>
      <c r="AE885" s="1"/>
      <c r="AF885" s="1"/>
      <c r="AG885" s="1"/>
      <c r="AH885" s="1"/>
      <c r="AI885" s="1"/>
      <c r="AJ885" s="37"/>
    </row>
    <row r="886" spans="1:36" ht="14.25" customHeight="1">
      <c r="A886" s="1"/>
      <c r="B886" s="32"/>
      <c r="C886" s="32"/>
      <c r="D886" s="33"/>
      <c r="E886" s="1"/>
      <c r="F886" s="34"/>
      <c r="G886" s="32"/>
      <c r="H886" s="1"/>
      <c r="I886" s="35"/>
      <c r="J886" s="1"/>
      <c r="K886" s="1"/>
      <c r="L886" s="32"/>
      <c r="M886" s="32"/>
      <c r="N886" s="32"/>
      <c r="O886" s="32"/>
      <c r="P886" s="32"/>
      <c r="Q886" s="32"/>
      <c r="R886" s="32"/>
      <c r="S886" s="32"/>
      <c r="T886" s="32"/>
      <c r="U886" s="32"/>
      <c r="V886" s="32"/>
      <c r="W886" s="32"/>
      <c r="X886" s="32"/>
      <c r="Y886" s="32"/>
      <c r="Z886" s="32"/>
      <c r="AA886" s="32"/>
      <c r="AB886" s="1"/>
      <c r="AC886" s="1"/>
      <c r="AD886" s="1"/>
      <c r="AE886" s="1"/>
      <c r="AF886" s="1"/>
      <c r="AG886" s="1"/>
      <c r="AH886" s="1"/>
      <c r="AI886" s="1"/>
      <c r="AJ886" s="37"/>
    </row>
    <row r="887" spans="1:36" ht="14.25" customHeight="1">
      <c r="A887" s="1"/>
      <c r="B887" s="32"/>
      <c r="C887" s="32"/>
      <c r="D887" s="33"/>
      <c r="E887" s="1"/>
      <c r="F887" s="34"/>
      <c r="G887" s="32"/>
      <c r="H887" s="1"/>
      <c r="I887" s="35"/>
      <c r="J887" s="1"/>
      <c r="K887" s="1"/>
      <c r="L887" s="32"/>
      <c r="M887" s="32"/>
      <c r="N887" s="32"/>
      <c r="O887" s="32"/>
      <c r="P887" s="32"/>
      <c r="Q887" s="32"/>
      <c r="R887" s="32"/>
      <c r="S887" s="32"/>
      <c r="T887" s="32"/>
      <c r="U887" s="32"/>
      <c r="V887" s="32"/>
      <c r="W887" s="32"/>
      <c r="X887" s="32"/>
      <c r="Y887" s="32"/>
      <c r="Z887" s="32"/>
      <c r="AA887" s="32"/>
      <c r="AB887" s="1"/>
      <c r="AC887" s="1"/>
      <c r="AD887" s="1"/>
      <c r="AE887" s="1"/>
      <c r="AF887" s="1"/>
      <c r="AG887" s="1"/>
      <c r="AH887" s="1"/>
      <c r="AI887" s="1"/>
      <c r="AJ887" s="37"/>
    </row>
    <row r="888" spans="1:36" ht="14.25" customHeight="1">
      <c r="A888" s="1"/>
      <c r="B888" s="32"/>
      <c r="C888" s="32"/>
      <c r="D888" s="33"/>
      <c r="E888" s="1"/>
      <c r="F888" s="34"/>
      <c r="G888" s="32"/>
      <c r="H888" s="1"/>
      <c r="I888" s="35"/>
      <c r="J888" s="1"/>
      <c r="K888" s="1"/>
      <c r="L888" s="32"/>
      <c r="M888" s="32"/>
      <c r="N888" s="32"/>
      <c r="O888" s="32"/>
      <c r="P888" s="32"/>
      <c r="Q888" s="32"/>
      <c r="R888" s="32"/>
      <c r="S888" s="32"/>
      <c r="T888" s="32"/>
      <c r="U888" s="32"/>
      <c r="V888" s="32"/>
      <c r="W888" s="32"/>
      <c r="X888" s="32"/>
      <c r="Y888" s="32"/>
      <c r="Z888" s="32"/>
      <c r="AA888" s="32"/>
      <c r="AB888" s="1"/>
      <c r="AC888" s="1"/>
      <c r="AD888" s="1"/>
      <c r="AE888" s="1"/>
      <c r="AF888" s="1"/>
      <c r="AG888" s="1"/>
      <c r="AH888" s="1"/>
      <c r="AI888" s="1"/>
      <c r="AJ888" s="37"/>
    </row>
    <row r="889" spans="1:36" ht="14.25" customHeight="1">
      <c r="A889" s="1"/>
      <c r="B889" s="32"/>
      <c r="C889" s="32"/>
      <c r="D889" s="33"/>
      <c r="E889" s="1"/>
      <c r="F889" s="34"/>
      <c r="G889" s="32"/>
      <c r="H889" s="1"/>
      <c r="I889" s="35"/>
      <c r="J889" s="1"/>
      <c r="K889" s="1"/>
      <c r="L889" s="32"/>
      <c r="M889" s="32"/>
      <c r="N889" s="32"/>
      <c r="O889" s="32"/>
      <c r="P889" s="32"/>
      <c r="Q889" s="32"/>
      <c r="R889" s="32"/>
      <c r="S889" s="32"/>
      <c r="T889" s="32"/>
      <c r="U889" s="32"/>
      <c r="V889" s="32"/>
      <c r="W889" s="32"/>
      <c r="X889" s="32"/>
      <c r="Y889" s="32"/>
      <c r="Z889" s="32"/>
      <c r="AA889" s="32"/>
      <c r="AB889" s="1"/>
      <c r="AC889" s="1"/>
      <c r="AD889" s="1"/>
      <c r="AE889" s="1"/>
      <c r="AF889" s="1"/>
      <c r="AG889" s="1"/>
      <c r="AH889" s="1"/>
      <c r="AI889" s="1"/>
      <c r="AJ889" s="37"/>
    </row>
    <row r="890" spans="1:36" ht="14.25" customHeight="1">
      <c r="A890" s="1"/>
      <c r="B890" s="32"/>
      <c r="C890" s="32"/>
      <c r="D890" s="33"/>
      <c r="E890" s="1"/>
      <c r="F890" s="34"/>
      <c r="G890" s="32"/>
      <c r="H890" s="1"/>
      <c r="I890" s="35"/>
      <c r="J890" s="1"/>
      <c r="K890" s="1"/>
      <c r="L890" s="32"/>
      <c r="M890" s="32"/>
      <c r="N890" s="32"/>
      <c r="O890" s="32"/>
      <c r="P890" s="32"/>
      <c r="Q890" s="32"/>
      <c r="R890" s="32"/>
      <c r="S890" s="32"/>
      <c r="T890" s="32"/>
      <c r="U890" s="32"/>
      <c r="V890" s="32"/>
      <c r="W890" s="32"/>
      <c r="X890" s="32"/>
      <c r="Y890" s="32"/>
      <c r="Z890" s="32"/>
      <c r="AA890" s="32"/>
      <c r="AB890" s="1"/>
      <c r="AC890" s="1"/>
      <c r="AD890" s="1"/>
      <c r="AE890" s="1"/>
      <c r="AF890" s="1"/>
      <c r="AG890" s="1"/>
      <c r="AH890" s="1"/>
      <c r="AI890" s="1"/>
      <c r="AJ890" s="37"/>
    </row>
    <row r="891" spans="1:36" ht="14.25" customHeight="1">
      <c r="A891" s="1"/>
      <c r="B891" s="32"/>
      <c r="C891" s="32"/>
      <c r="D891" s="33"/>
      <c r="E891" s="1"/>
      <c r="F891" s="34"/>
      <c r="G891" s="32"/>
      <c r="H891" s="1"/>
      <c r="I891" s="35"/>
      <c r="J891" s="1"/>
      <c r="K891" s="1"/>
      <c r="L891" s="32"/>
      <c r="M891" s="32"/>
      <c r="N891" s="32"/>
      <c r="O891" s="32"/>
      <c r="P891" s="32"/>
      <c r="Q891" s="32"/>
      <c r="R891" s="32"/>
      <c r="S891" s="32"/>
      <c r="T891" s="32"/>
      <c r="U891" s="32"/>
      <c r="V891" s="32"/>
      <c r="W891" s="32"/>
      <c r="X891" s="32"/>
      <c r="Y891" s="32"/>
      <c r="Z891" s="32"/>
      <c r="AA891" s="32"/>
      <c r="AB891" s="1"/>
      <c r="AC891" s="1"/>
      <c r="AD891" s="1"/>
      <c r="AE891" s="1"/>
      <c r="AF891" s="1"/>
      <c r="AG891" s="1"/>
      <c r="AH891" s="1"/>
      <c r="AI891" s="1"/>
      <c r="AJ891" s="37"/>
    </row>
    <row r="892" spans="1:36" ht="14.25" customHeight="1">
      <c r="A892" s="1"/>
      <c r="B892" s="32"/>
      <c r="C892" s="32"/>
      <c r="D892" s="33"/>
      <c r="E892" s="1"/>
      <c r="F892" s="34"/>
      <c r="G892" s="32"/>
      <c r="H892" s="1"/>
      <c r="I892" s="35"/>
      <c r="J892" s="1"/>
      <c r="K892" s="1"/>
      <c r="L892" s="32"/>
      <c r="M892" s="32"/>
      <c r="N892" s="32"/>
      <c r="O892" s="32"/>
      <c r="P892" s="32"/>
      <c r="Q892" s="32"/>
      <c r="R892" s="32"/>
      <c r="S892" s="32"/>
      <c r="T892" s="32"/>
      <c r="U892" s="32"/>
      <c r="V892" s="32"/>
      <c r="W892" s="32"/>
      <c r="X892" s="32"/>
      <c r="Y892" s="32"/>
      <c r="Z892" s="32"/>
      <c r="AA892" s="32"/>
      <c r="AB892" s="1"/>
      <c r="AC892" s="1"/>
      <c r="AD892" s="1"/>
      <c r="AE892" s="1"/>
      <c r="AF892" s="1"/>
      <c r="AG892" s="1"/>
      <c r="AH892" s="1"/>
      <c r="AI892" s="1"/>
      <c r="AJ892" s="37"/>
    </row>
    <row r="893" spans="1:36" ht="14.25" customHeight="1">
      <c r="A893" s="1"/>
      <c r="B893" s="32"/>
      <c r="C893" s="32"/>
      <c r="D893" s="33"/>
      <c r="E893" s="1"/>
      <c r="F893" s="34"/>
      <c r="G893" s="32"/>
      <c r="H893" s="1"/>
      <c r="I893" s="35"/>
      <c r="J893" s="1"/>
      <c r="K893" s="1"/>
      <c r="L893" s="32"/>
      <c r="M893" s="32"/>
      <c r="N893" s="32"/>
      <c r="O893" s="32"/>
      <c r="P893" s="32"/>
      <c r="Q893" s="32"/>
      <c r="R893" s="32"/>
      <c r="S893" s="32"/>
      <c r="T893" s="32"/>
      <c r="U893" s="32"/>
      <c r="V893" s="32"/>
      <c r="W893" s="32"/>
      <c r="X893" s="32"/>
      <c r="Y893" s="32"/>
      <c r="Z893" s="32"/>
      <c r="AA893" s="32"/>
      <c r="AB893" s="1"/>
      <c r="AC893" s="1"/>
      <c r="AD893" s="1"/>
      <c r="AE893" s="1"/>
      <c r="AF893" s="1"/>
      <c r="AG893" s="1"/>
      <c r="AH893" s="1"/>
      <c r="AI893" s="1"/>
      <c r="AJ893" s="37"/>
    </row>
    <row r="894" spans="1:36" ht="14.25" customHeight="1">
      <c r="A894" s="1"/>
      <c r="B894" s="32"/>
      <c r="C894" s="32"/>
      <c r="D894" s="33"/>
      <c r="E894" s="1"/>
      <c r="F894" s="34"/>
      <c r="G894" s="32"/>
      <c r="H894" s="1"/>
      <c r="I894" s="35"/>
      <c r="J894" s="1"/>
      <c r="K894" s="1"/>
      <c r="L894" s="32"/>
      <c r="M894" s="32"/>
      <c r="N894" s="32"/>
      <c r="O894" s="32"/>
      <c r="P894" s="32"/>
      <c r="Q894" s="32"/>
      <c r="R894" s="32"/>
      <c r="S894" s="32"/>
      <c r="T894" s="32"/>
      <c r="U894" s="32"/>
      <c r="V894" s="32"/>
      <c r="W894" s="32"/>
      <c r="X894" s="32"/>
      <c r="Y894" s="32"/>
      <c r="Z894" s="32"/>
      <c r="AA894" s="32"/>
      <c r="AB894" s="1"/>
      <c r="AC894" s="1"/>
      <c r="AD894" s="1"/>
      <c r="AE894" s="1"/>
      <c r="AF894" s="1"/>
      <c r="AG894" s="1"/>
      <c r="AH894" s="1"/>
      <c r="AI894" s="1"/>
      <c r="AJ894" s="37"/>
    </row>
    <row r="895" spans="1:36" ht="14.25" customHeight="1">
      <c r="A895" s="1"/>
      <c r="B895" s="32"/>
      <c r="C895" s="32"/>
      <c r="D895" s="33"/>
      <c r="E895" s="1"/>
      <c r="F895" s="34"/>
      <c r="G895" s="32"/>
      <c r="H895" s="1"/>
      <c r="I895" s="35"/>
      <c r="J895" s="1"/>
      <c r="K895" s="1"/>
      <c r="L895" s="32"/>
      <c r="M895" s="32"/>
      <c r="N895" s="32"/>
      <c r="O895" s="32"/>
      <c r="P895" s="32"/>
      <c r="Q895" s="32"/>
      <c r="R895" s="32"/>
      <c r="S895" s="32"/>
      <c r="T895" s="32"/>
      <c r="U895" s="32"/>
      <c r="V895" s="32"/>
      <c r="W895" s="32"/>
      <c r="X895" s="32"/>
      <c r="Y895" s="32"/>
      <c r="Z895" s="32"/>
      <c r="AA895" s="32"/>
      <c r="AB895" s="1"/>
      <c r="AC895" s="1"/>
      <c r="AD895" s="1"/>
      <c r="AE895" s="1"/>
      <c r="AF895" s="1"/>
      <c r="AG895" s="1"/>
      <c r="AH895" s="1"/>
      <c r="AI895" s="1"/>
      <c r="AJ895" s="37"/>
    </row>
    <row r="896" spans="1:36" ht="14.25" customHeight="1">
      <c r="A896" s="1"/>
      <c r="B896" s="32"/>
      <c r="C896" s="32"/>
      <c r="D896" s="33"/>
      <c r="E896" s="1"/>
      <c r="F896" s="34"/>
      <c r="G896" s="32"/>
      <c r="H896" s="1"/>
      <c r="I896" s="35"/>
      <c r="J896" s="1"/>
      <c r="K896" s="1"/>
      <c r="L896" s="32"/>
      <c r="M896" s="32"/>
      <c r="N896" s="32"/>
      <c r="O896" s="32"/>
      <c r="P896" s="32"/>
      <c r="Q896" s="32"/>
      <c r="R896" s="32"/>
      <c r="S896" s="32"/>
      <c r="T896" s="32"/>
      <c r="U896" s="32"/>
      <c r="V896" s="32"/>
      <c r="W896" s="32"/>
      <c r="X896" s="32"/>
      <c r="Y896" s="32"/>
      <c r="Z896" s="32"/>
      <c r="AA896" s="32"/>
      <c r="AB896" s="1"/>
      <c r="AC896" s="1"/>
      <c r="AD896" s="1"/>
      <c r="AE896" s="1"/>
      <c r="AF896" s="1"/>
      <c r="AG896" s="1"/>
      <c r="AH896" s="1"/>
      <c r="AI896" s="1"/>
      <c r="AJ896" s="37"/>
    </row>
    <row r="897" spans="1:36" ht="14.25" customHeight="1">
      <c r="A897" s="1"/>
      <c r="B897" s="32"/>
      <c r="C897" s="32"/>
      <c r="D897" s="33"/>
      <c r="E897" s="1"/>
      <c r="F897" s="34"/>
      <c r="G897" s="32"/>
      <c r="H897" s="1"/>
      <c r="I897" s="35"/>
      <c r="J897" s="1"/>
      <c r="K897" s="1"/>
      <c r="L897" s="32"/>
      <c r="M897" s="32"/>
      <c r="N897" s="32"/>
      <c r="O897" s="32"/>
      <c r="P897" s="32"/>
      <c r="Q897" s="32"/>
      <c r="R897" s="32"/>
      <c r="S897" s="32"/>
      <c r="T897" s="32"/>
      <c r="U897" s="32"/>
      <c r="V897" s="32"/>
      <c r="W897" s="32"/>
      <c r="X897" s="32"/>
      <c r="Y897" s="32"/>
      <c r="Z897" s="32"/>
      <c r="AA897" s="32"/>
      <c r="AB897" s="1"/>
      <c r="AC897" s="1"/>
      <c r="AD897" s="1"/>
      <c r="AE897" s="1"/>
      <c r="AF897" s="1"/>
      <c r="AG897" s="1"/>
      <c r="AH897" s="1"/>
      <c r="AI897" s="1"/>
      <c r="AJ897" s="37"/>
    </row>
    <row r="898" spans="1:36" ht="14.25" customHeight="1">
      <c r="A898" s="1"/>
      <c r="B898" s="32"/>
      <c r="C898" s="32"/>
      <c r="D898" s="33"/>
      <c r="E898" s="1"/>
      <c r="F898" s="34"/>
      <c r="G898" s="32"/>
      <c r="H898" s="1"/>
      <c r="I898" s="35"/>
      <c r="J898" s="1"/>
      <c r="K898" s="1"/>
      <c r="L898" s="32"/>
      <c r="M898" s="32"/>
      <c r="N898" s="32"/>
      <c r="O898" s="32"/>
      <c r="P898" s="32"/>
      <c r="Q898" s="32"/>
      <c r="R898" s="32"/>
      <c r="S898" s="32"/>
      <c r="T898" s="32"/>
      <c r="U898" s="32"/>
      <c r="V898" s="32"/>
      <c r="W898" s="32"/>
      <c r="X898" s="32"/>
      <c r="Y898" s="32"/>
      <c r="Z898" s="32"/>
      <c r="AA898" s="32"/>
      <c r="AB898" s="1"/>
      <c r="AC898" s="1"/>
      <c r="AD898" s="1"/>
      <c r="AE898" s="1"/>
      <c r="AF898" s="1"/>
      <c r="AG898" s="1"/>
      <c r="AH898" s="1"/>
      <c r="AI898" s="1"/>
      <c r="AJ898" s="37"/>
    </row>
    <row r="899" spans="1:36" ht="14.25" customHeight="1">
      <c r="A899" s="1"/>
      <c r="B899" s="32"/>
      <c r="C899" s="32"/>
      <c r="D899" s="33"/>
      <c r="E899" s="1"/>
      <c r="F899" s="34"/>
      <c r="G899" s="32"/>
      <c r="H899" s="1"/>
      <c r="I899" s="35"/>
      <c r="J899" s="1"/>
      <c r="K899" s="1"/>
      <c r="L899" s="32"/>
      <c r="M899" s="32"/>
      <c r="N899" s="32"/>
      <c r="O899" s="32"/>
      <c r="P899" s="32"/>
      <c r="Q899" s="32"/>
      <c r="R899" s="32"/>
      <c r="S899" s="32"/>
      <c r="T899" s="32"/>
      <c r="U899" s="32"/>
      <c r="V899" s="32"/>
      <c r="W899" s="32"/>
      <c r="X899" s="32"/>
      <c r="Y899" s="32"/>
      <c r="Z899" s="32"/>
      <c r="AA899" s="32"/>
      <c r="AB899" s="1"/>
      <c r="AC899" s="1"/>
      <c r="AD899" s="1"/>
      <c r="AE899" s="1"/>
      <c r="AF899" s="1"/>
      <c r="AG899" s="1"/>
      <c r="AH899" s="1"/>
      <c r="AI899" s="1"/>
      <c r="AJ899" s="37"/>
    </row>
    <row r="900" spans="1:36" ht="14.25" customHeight="1">
      <c r="A900" s="1"/>
      <c r="B900" s="32"/>
      <c r="C900" s="32"/>
      <c r="D900" s="33"/>
      <c r="E900" s="1"/>
      <c r="F900" s="34"/>
      <c r="G900" s="32"/>
      <c r="H900" s="1"/>
      <c r="I900" s="35"/>
      <c r="J900" s="1"/>
      <c r="K900" s="1"/>
      <c r="L900" s="32"/>
      <c r="M900" s="32"/>
      <c r="N900" s="32"/>
      <c r="O900" s="32"/>
      <c r="P900" s="32"/>
      <c r="Q900" s="32"/>
      <c r="R900" s="32"/>
      <c r="S900" s="32"/>
      <c r="T900" s="32"/>
      <c r="U900" s="32"/>
      <c r="V900" s="32"/>
      <c r="W900" s="32"/>
      <c r="X900" s="32"/>
      <c r="Y900" s="32"/>
      <c r="Z900" s="32"/>
      <c r="AA900" s="32"/>
      <c r="AB900" s="1"/>
      <c r="AC900" s="1"/>
      <c r="AD900" s="1"/>
      <c r="AE900" s="1"/>
      <c r="AF900" s="1"/>
      <c r="AG900" s="1"/>
      <c r="AH900" s="1"/>
      <c r="AI900" s="1"/>
      <c r="AJ900" s="37"/>
    </row>
    <row r="901" spans="1:36" ht="14.25" customHeight="1">
      <c r="A901" s="1"/>
      <c r="B901" s="32"/>
      <c r="C901" s="32"/>
      <c r="D901" s="33"/>
      <c r="E901" s="1"/>
      <c r="F901" s="34"/>
      <c r="G901" s="32"/>
      <c r="H901" s="1"/>
      <c r="I901" s="35"/>
      <c r="J901" s="1"/>
      <c r="K901" s="1"/>
      <c r="L901" s="32"/>
      <c r="M901" s="32"/>
      <c r="N901" s="32"/>
      <c r="O901" s="32"/>
      <c r="P901" s="32"/>
      <c r="Q901" s="32"/>
      <c r="R901" s="32"/>
      <c r="S901" s="32"/>
      <c r="T901" s="32"/>
      <c r="U901" s="32"/>
      <c r="V901" s="32"/>
      <c r="W901" s="32"/>
      <c r="X901" s="32"/>
      <c r="Y901" s="32"/>
      <c r="Z901" s="32"/>
      <c r="AA901" s="32"/>
      <c r="AB901" s="1"/>
      <c r="AC901" s="1"/>
      <c r="AD901" s="1"/>
      <c r="AE901" s="1"/>
      <c r="AF901" s="1"/>
      <c r="AG901" s="1"/>
      <c r="AH901" s="1"/>
      <c r="AI901" s="1"/>
      <c r="AJ901" s="37"/>
    </row>
    <row r="902" spans="1:36" ht="14.25" customHeight="1">
      <c r="A902" s="1"/>
      <c r="B902" s="32"/>
      <c r="C902" s="32"/>
      <c r="D902" s="33"/>
      <c r="E902" s="1"/>
      <c r="F902" s="34"/>
      <c r="G902" s="32"/>
      <c r="H902" s="1"/>
      <c r="I902" s="35"/>
      <c r="J902" s="1"/>
      <c r="K902" s="1"/>
      <c r="L902" s="32"/>
      <c r="M902" s="32"/>
      <c r="N902" s="32"/>
      <c r="O902" s="32"/>
      <c r="P902" s="32"/>
      <c r="Q902" s="32"/>
      <c r="R902" s="32"/>
      <c r="S902" s="32"/>
      <c r="T902" s="32"/>
      <c r="U902" s="32"/>
      <c r="V902" s="32"/>
      <c r="W902" s="32"/>
      <c r="X902" s="32"/>
      <c r="Y902" s="32"/>
      <c r="Z902" s="32"/>
      <c r="AA902" s="32"/>
      <c r="AB902" s="1"/>
      <c r="AC902" s="1"/>
      <c r="AD902" s="1"/>
      <c r="AE902" s="1"/>
      <c r="AF902" s="1"/>
      <c r="AG902" s="1"/>
      <c r="AH902" s="1"/>
      <c r="AI902" s="1"/>
      <c r="AJ902" s="37"/>
    </row>
    <row r="903" spans="1:36" ht="14.25" customHeight="1">
      <c r="A903" s="1"/>
      <c r="B903" s="32"/>
      <c r="C903" s="32"/>
      <c r="D903" s="33"/>
      <c r="E903" s="1"/>
      <c r="F903" s="34"/>
      <c r="G903" s="32"/>
      <c r="H903" s="1"/>
      <c r="I903" s="35"/>
      <c r="J903" s="1"/>
      <c r="K903" s="1"/>
      <c r="L903" s="32"/>
      <c r="M903" s="32"/>
      <c r="N903" s="32"/>
      <c r="O903" s="32"/>
      <c r="P903" s="32"/>
      <c r="Q903" s="32"/>
      <c r="R903" s="32"/>
      <c r="S903" s="32"/>
      <c r="T903" s="32"/>
      <c r="U903" s="32"/>
      <c r="V903" s="32"/>
      <c r="W903" s="32"/>
      <c r="X903" s="32"/>
      <c r="Y903" s="32"/>
      <c r="Z903" s="32"/>
      <c r="AA903" s="32"/>
      <c r="AB903" s="1"/>
      <c r="AC903" s="1"/>
      <c r="AD903" s="1"/>
      <c r="AE903" s="1"/>
      <c r="AF903" s="1"/>
      <c r="AG903" s="1"/>
      <c r="AH903" s="1"/>
      <c r="AI903" s="1"/>
      <c r="AJ903" s="37"/>
    </row>
    <row r="904" spans="1:36" ht="14.25" customHeight="1">
      <c r="A904" s="1"/>
      <c r="B904" s="32"/>
      <c r="C904" s="32"/>
      <c r="D904" s="33"/>
      <c r="E904" s="1"/>
      <c r="F904" s="34"/>
      <c r="G904" s="32"/>
      <c r="H904" s="1"/>
      <c r="I904" s="35"/>
      <c r="J904" s="1"/>
      <c r="K904" s="1"/>
      <c r="L904" s="32"/>
      <c r="M904" s="32"/>
      <c r="N904" s="32"/>
      <c r="O904" s="32"/>
      <c r="P904" s="32"/>
      <c r="Q904" s="32"/>
      <c r="R904" s="32"/>
      <c r="S904" s="32"/>
      <c r="T904" s="32"/>
      <c r="U904" s="32"/>
      <c r="V904" s="32"/>
      <c r="W904" s="32"/>
      <c r="X904" s="32"/>
      <c r="Y904" s="32"/>
      <c r="Z904" s="32"/>
      <c r="AA904" s="32"/>
      <c r="AB904" s="1"/>
      <c r="AC904" s="1"/>
      <c r="AD904" s="1"/>
      <c r="AE904" s="1"/>
      <c r="AF904" s="1"/>
      <c r="AG904" s="1"/>
      <c r="AH904" s="1"/>
      <c r="AI904" s="1"/>
      <c r="AJ904" s="37"/>
    </row>
    <row r="905" spans="1:36" ht="14.25" customHeight="1">
      <c r="A905" s="1"/>
      <c r="B905" s="32"/>
      <c r="C905" s="32"/>
      <c r="D905" s="33"/>
      <c r="E905" s="1"/>
      <c r="F905" s="34"/>
      <c r="G905" s="32"/>
      <c r="H905" s="1"/>
      <c r="I905" s="35"/>
      <c r="J905" s="1"/>
      <c r="K905" s="1"/>
      <c r="L905" s="32"/>
      <c r="M905" s="32"/>
      <c r="N905" s="32"/>
      <c r="O905" s="32"/>
      <c r="P905" s="32"/>
      <c r="Q905" s="32"/>
      <c r="R905" s="32"/>
      <c r="S905" s="32"/>
      <c r="T905" s="32"/>
      <c r="U905" s="32"/>
      <c r="V905" s="32"/>
      <c r="W905" s="32"/>
      <c r="X905" s="32"/>
      <c r="Y905" s="32"/>
      <c r="Z905" s="32"/>
      <c r="AA905" s="32"/>
      <c r="AB905" s="1"/>
      <c r="AC905" s="1"/>
      <c r="AD905" s="1"/>
      <c r="AE905" s="1"/>
      <c r="AF905" s="1"/>
      <c r="AG905" s="1"/>
      <c r="AH905" s="1"/>
      <c r="AI905" s="1"/>
      <c r="AJ905" s="37"/>
    </row>
    <row r="906" spans="1:36" ht="14.25" customHeight="1">
      <c r="A906" s="1"/>
      <c r="B906" s="32"/>
      <c r="C906" s="32"/>
      <c r="D906" s="33"/>
      <c r="E906" s="1"/>
      <c r="F906" s="34"/>
      <c r="G906" s="32"/>
      <c r="H906" s="1"/>
      <c r="I906" s="35"/>
      <c r="J906" s="1"/>
      <c r="K906" s="1"/>
      <c r="L906" s="32"/>
      <c r="M906" s="32"/>
      <c r="N906" s="32"/>
      <c r="O906" s="32"/>
      <c r="P906" s="32"/>
      <c r="Q906" s="32"/>
      <c r="R906" s="32"/>
      <c r="S906" s="32"/>
      <c r="T906" s="32"/>
      <c r="U906" s="32"/>
      <c r="V906" s="32"/>
      <c r="W906" s="32"/>
      <c r="X906" s="32"/>
      <c r="Y906" s="32"/>
      <c r="Z906" s="32"/>
      <c r="AA906" s="32"/>
      <c r="AB906" s="1"/>
      <c r="AC906" s="1"/>
      <c r="AD906" s="1"/>
      <c r="AE906" s="1"/>
      <c r="AF906" s="1"/>
      <c r="AG906" s="1"/>
      <c r="AH906" s="1"/>
      <c r="AI906" s="1"/>
      <c r="AJ906" s="37"/>
    </row>
    <row r="907" spans="1:36" ht="14.25" customHeight="1">
      <c r="A907" s="1"/>
      <c r="B907" s="32"/>
      <c r="C907" s="32"/>
      <c r="D907" s="33"/>
      <c r="E907" s="1"/>
      <c r="F907" s="34"/>
      <c r="G907" s="32"/>
      <c r="H907" s="1"/>
      <c r="I907" s="35"/>
      <c r="J907" s="1"/>
      <c r="K907" s="1"/>
      <c r="L907" s="32"/>
      <c r="M907" s="32"/>
      <c r="N907" s="32"/>
      <c r="O907" s="32"/>
      <c r="P907" s="32"/>
      <c r="Q907" s="32"/>
      <c r="R907" s="32"/>
      <c r="S907" s="32"/>
      <c r="T907" s="32"/>
      <c r="U907" s="32"/>
      <c r="V907" s="32"/>
      <c r="W907" s="32"/>
      <c r="X907" s="32"/>
      <c r="Y907" s="32"/>
      <c r="Z907" s="32"/>
      <c r="AA907" s="32"/>
      <c r="AB907" s="1"/>
      <c r="AC907" s="1"/>
      <c r="AD907" s="1"/>
      <c r="AE907" s="1"/>
      <c r="AF907" s="1"/>
      <c r="AG907" s="1"/>
      <c r="AH907" s="1"/>
      <c r="AI907" s="1"/>
      <c r="AJ907" s="37"/>
    </row>
    <row r="908" spans="1:36" ht="14.25" customHeight="1">
      <c r="A908" s="1"/>
      <c r="B908" s="32"/>
      <c r="C908" s="32"/>
      <c r="D908" s="33"/>
      <c r="E908" s="1"/>
      <c r="F908" s="34"/>
      <c r="G908" s="32"/>
      <c r="H908" s="1"/>
      <c r="I908" s="35"/>
      <c r="J908" s="1"/>
      <c r="K908" s="1"/>
      <c r="L908" s="32"/>
      <c r="M908" s="32"/>
      <c r="N908" s="32"/>
      <c r="O908" s="32"/>
      <c r="P908" s="32"/>
      <c r="Q908" s="32"/>
      <c r="R908" s="32"/>
      <c r="S908" s="32"/>
      <c r="T908" s="32"/>
      <c r="U908" s="32"/>
      <c r="V908" s="32"/>
      <c r="W908" s="32"/>
      <c r="X908" s="32"/>
      <c r="Y908" s="32"/>
      <c r="Z908" s="32"/>
      <c r="AA908" s="32"/>
      <c r="AB908" s="1"/>
      <c r="AC908" s="1"/>
      <c r="AD908" s="1"/>
      <c r="AE908" s="1"/>
      <c r="AF908" s="1"/>
      <c r="AG908" s="1"/>
      <c r="AH908" s="1"/>
      <c r="AI908" s="1"/>
      <c r="AJ908" s="37"/>
    </row>
    <row r="909" spans="1:36" ht="14.25" customHeight="1">
      <c r="A909" s="1"/>
      <c r="B909" s="32"/>
      <c r="C909" s="32"/>
      <c r="D909" s="33"/>
      <c r="E909" s="1"/>
      <c r="F909" s="34"/>
      <c r="G909" s="32"/>
      <c r="H909" s="1"/>
      <c r="I909" s="35"/>
      <c r="J909" s="1"/>
      <c r="K909" s="1"/>
      <c r="L909" s="32"/>
      <c r="M909" s="32"/>
      <c r="N909" s="32"/>
      <c r="O909" s="32"/>
      <c r="P909" s="32"/>
      <c r="Q909" s="32"/>
      <c r="R909" s="32"/>
      <c r="S909" s="32"/>
      <c r="T909" s="32"/>
      <c r="U909" s="32"/>
      <c r="V909" s="32"/>
      <c r="W909" s="32"/>
      <c r="X909" s="32"/>
      <c r="Y909" s="32"/>
      <c r="Z909" s="32"/>
      <c r="AA909" s="32"/>
      <c r="AB909" s="1"/>
      <c r="AC909" s="1"/>
      <c r="AD909" s="1"/>
      <c r="AE909" s="1"/>
      <c r="AF909" s="1"/>
      <c r="AG909" s="1"/>
      <c r="AH909" s="1"/>
      <c r="AI909" s="1"/>
      <c r="AJ909" s="37"/>
    </row>
    <row r="910" spans="1:36" ht="14.25" customHeight="1">
      <c r="A910" s="1"/>
      <c r="B910" s="32"/>
      <c r="C910" s="32"/>
      <c r="D910" s="33"/>
      <c r="E910" s="1"/>
      <c r="F910" s="34"/>
      <c r="G910" s="32"/>
      <c r="H910" s="1"/>
      <c r="I910" s="35"/>
      <c r="J910" s="1"/>
      <c r="K910" s="1"/>
      <c r="L910" s="32"/>
      <c r="M910" s="32"/>
      <c r="N910" s="32"/>
      <c r="O910" s="32"/>
      <c r="P910" s="32"/>
      <c r="Q910" s="32"/>
      <c r="R910" s="32"/>
      <c r="S910" s="32"/>
      <c r="T910" s="32"/>
      <c r="U910" s="32"/>
      <c r="V910" s="32"/>
      <c r="W910" s="32"/>
      <c r="X910" s="32"/>
      <c r="Y910" s="32"/>
      <c r="Z910" s="32"/>
      <c r="AA910" s="32"/>
      <c r="AB910" s="1"/>
      <c r="AC910" s="1"/>
      <c r="AD910" s="1"/>
      <c r="AE910" s="1"/>
      <c r="AF910" s="1"/>
      <c r="AG910" s="1"/>
      <c r="AH910" s="1"/>
      <c r="AI910" s="1"/>
      <c r="AJ910" s="37"/>
    </row>
    <row r="911" spans="1:36" ht="14.25" customHeight="1">
      <c r="A911" s="1"/>
      <c r="B911" s="32"/>
      <c r="C911" s="32"/>
      <c r="D911" s="33"/>
      <c r="E911" s="1"/>
      <c r="F911" s="34"/>
      <c r="G911" s="32"/>
      <c r="H911" s="1"/>
      <c r="I911" s="35"/>
      <c r="J911" s="1"/>
      <c r="K911" s="1"/>
      <c r="L911" s="32"/>
      <c r="M911" s="32"/>
      <c r="N911" s="32"/>
      <c r="O911" s="32"/>
      <c r="P911" s="32"/>
      <c r="Q911" s="32"/>
      <c r="R911" s="32"/>
      <c r="S911" s="32"/>
      <c r="T911" s="32"/>
      <c r="U911" s="32"/>
      <c r="V911" s="32"/>
      <c r="W911" s="32"/>
      <c r="X911" s="32"/>
      <c r="Y911" s="32"/>
      <c r="Z911" s="32"/>
      <c r="AA911" s="32"/>
      <c r="AB911" s="1"/>
      <c r="AC911" s="1"/>
      <c r="AD911" s="1"/>
      <c r="AE911" s="1"/>
      <c r="AF911" s="1"/>
      <c r="AG911" s="1"/>
      <c r="AH911" s="1"/>
      <c r="AI911" s="1"/>
      <c r="AJ911" s="37"/>
    </row>
    <row r="912" spans="1:36" ht="14.25" customHeight="1">
      <c r="A912" s="1"/>
      <c r="B912" s="32"/>
      <c r="C912" s="32"/>
      <c r="D912" s="33"/>
      <c r="E912" s="1"/>
      <c r="F912" s="34"/>
      <c r="G912" s="32"/>
      <c r="H912" s="1"/>
      <c r="I912" s="35"/>
      <c r="J912" s="1"/>
      <c r="K912" s="1"/>
      <c r="L912" s="32"/>
      <c r="M912" s="32"/>
      <c r="N912" s="32"/>
      <c r="O912" s="32"/>
      <c r="P912" s="32"/>
      <c r="Q912" s="32"/>
      <c r="R912" s="32"/>
      <c r="S912" s="32"/>
      <c r="T912" s="32"/>
      <c r="U912" s="32"/>
      <c r="V912" s="32"/>
      <c r="W912" s="32"/>
      <c r="X912" s="32"/>
      <c r="Y912" s="32"/>
      <c r="Z912" s="32"/>
      <c r="AA912" s="32"/>
      <c r="AB912" s="1"/>
      <c r="AC912" s="1"/>
      <c r="AD912" s="1"/>
      <c r="AE912" s="1"/>
      <c r="AF912" s="1"/>
      <c r="AG912" s="1"/>
      <c r="AH912" s="1"/>
      <c r="AI912" s="1"/>
      <c r="AJ912" s="37"/>
    </row>
    <row r="913" spans="1:36" ht="14.25" customHeight="1">
      <c r="A913" s="1"/>
      <c r="B913" s="32"/>
      <c r="C913" s="32"/>
      <c r="D913" s="33"/>
      <c r="E913" s="1"/>
      <c r="F913" s="34"/>
      <c r="G913" s="32"/>
      <c r="H913" s="1"/>
      <c r="I913" s="35"/>
      <c r="J913" s="1"/>
      <c r="K913" s="1"/>
      <c r="L913" s="32"/>
      <c r="M913" s="32"/>
      <c r="N913" s="32"/>
      <c r="O913" s="32"/>
      <c r="P913" s="32"/>
      <c r="Q913" s="32"/>
      <c r="R913" s="32"/>
      <c r="S913" s="32"/>
      <c r="T913" s="32"/>
      <c r="U913" s="32"/>
      <c r="V913" s="32"/>
      <c r="W913" s="32"/>
      <c r="X913" s="32"/>
      <c r="Y913" s="32"/>
      <c r="Z913" s="32"/>
      <c r="AA913" s="32"/>
      <c r="AB913" s="1"/>
      <c r="AC913" s="1"/>
      <c r="AD913" s="1"/>
      <c r="AE913" s="1"/>
      <c r="AF913" s="1"/>
      <c r="AG913" s="1"/>
      <c r="AH913" s="1"/>
      <c r="AI913" s="1"/>
      <c r="AJ913" s="37"/>
    </row>
    <row r="914" spans="1:36" ht="14.25" customHeight="1">
      <c r="A914" s="1"/>
      <c r="B914" s="32"/>
      <c r="C914" s="32"/>
      <c r="D914" s="33"/>
      <c r="E914" s="1"/>
      <c r="F914" s="34"/>
      <c r="G914" s="32"/>
      <c r="H914" s="1"/>
      <c r="I914" s="35"/>
      <c r="J914" s="1"/>
      <c r="K914" s="1"/>
      <c r="L914" s="32"/>
      <c r="M914" s="32"/>
      <c r="N914" s="32"/>
      <c r="O914" s="32"/>
      <c r="P914" s="32"/>
      <c r="Q914" s="32"/>
      <c r="R914" s="32"/>
      <c r="S914" s="32"/>
      <c r="T914" s="32"/>
      <c r="U914" s="32"/>
      <c r="V914" s="32"/>
      <c r="W914" s="32"/>
      <c r="X914" s="32"/>
      <c r="Y914" s="32"/>
      <c r="Z914" s="32"/>
      <c r="AA914" s="32"/>
      <c r="AB914" s="1"/>
      <c r="AC914" s="1"/>
      <c r="AD914" s="1"/>
      <c r="AE914" s="1"/>
      <c r="AF914" s="1"/>
      <c r="AG914" s="1"/>
      <c r="AH914" s="1"/>
      <c r="AI914" s="1"/>
      <c r="AJ914" s="37"/>
    </row>
    <row r="915" spans="1:36" ht="14.25" customHeight="1">
      <c r="A915" s="1"/>
      <c r="B915" s="32"/>
      <c r="C915" s="32"/>
      <c r="D915" s="33"/>
      <c r="E915" s="1"/>
      <c r="F915" s="34"/>
      <c r="G915" s="32"/>
      <c r="H915" s="1"/>
      <c r="I915" s="35"/>
      <c r="J915" s="1"/>
      <c r="K915" s="1"/>
      <c r="L915" s="32"/>
      <c r="M915" s="32"/>
      <c r="N915" s="32"/>
      <c r="O915" s="32"/>
      <c r="P915" s="32"/>
      <c r="Q915" s="32"/>
      <c r="R915" s="32"/>
      <c r="S915" s="32"/>
      <c r="T915" s="32"/>
      <c r="U915" s="32"/>
      <c r="V915" s="32"/>
      <c r="W915" s="32"/>
      <c r="X915" s="32"/>
      <c r="Y915" s="32"/>
      <c r="Z915" s="32"/>
      <c r="AA915" s="32"/>
      <c r="AB915" s="1"/>
      <c r="AC915" s="1"/>
      <c r="AD915" s="1"/>
      <c r="AE915" s="1"/>
      <c r="AF915" s="1"/>
      <c r="AG915" s="1"/>
      <c r="AH915" s="1"/>
      <c r="AI915" s="1"/>
      <c r="AJ915" s="37"/>
    </row>
    <row r="916" spans="1:36" ht="14.25" customHeight="1">
      <c r="A916" s="1"/>
      <c r="B916" s="32"/>
      <c r="C916" s="32"/>
      <c r="D916" s="33"/>
      <c r="E916" s="1"/>
      <c r="F916" s="34"/>
      <c r="G916" s="32"/>
      <c r="H916" s="1"/>
      <c r="I916" s="35"/>
      <c r="J916" s="1"/>
      <c r="K916" s="1"/>
      <c r="L916" s="32"/>
      <c r="M916" s="32"/>
      <c r="N916" s="32"/>
      <c r="O916" s="32"/>
      <c r="P916" s="32"/>
      <c r="Q916" s="32"/>
      <c r="R916" s="32"/>
      <c r="S916" s="32"/>
      <c r="T916" s="32"/>
      <c r="U916" s="32"/>
      <c r="V916" s="32"/>
      <c r="W916" s="32"/>
      <c r="X916" s="32"/>
      <c r="Y916" s="32"/>
      <c r="Z916" s="32"/>
      <c r="AA916" s="32"/>
      <c r="AB916" s="1"/>
      <c r="AC916" s="1"/>
      <c r="AD916" s="1"/>
      <c r="AE916" s="1"/>
      <c r="AF916" s="1"/>
      <c r="AG916" s="1"/>
      <c r="AH916" s="1"/>
      <c r="AI916" s="1"/>
      <c r="AJ916" s="37"/>
    </row>
    <row r="917" spans="1:36" ht="14.25" customHeight="1">
      <c r="A917" s="1"/>
      <c r="B917" s="32"/>
      <c r="C917" s="32"/>
      <c r="D917" s="33"/>
      <c r="E917" s="1"/>
      <c r="F917" s="34"/>
      <c r="G917" s="32"/>
      <c r="H917" s="1"/>
      <c r="I917" s="35"/>
      <c r="J917" s="1"/>
      <c r="K917" s="1"/>
      <c r="L917" s="32"/>
      <c r="M917" s="32"/>
      <c r="N917" s="32"/>
      <c r="O917" s="32"/>
      <c r="P917" s="32"/>
      <c r="Q917" s="32"/>
      <c r="R917" s="32"/>
      <c r="S917" s="32"/>
      <c r="T917" s="32"/>
      <c r="U917" s="32"/>
      <c r="V917" s="32"/>
      <c r="W917" s="32"/>
      <c r="X917" s="32"/>
      <c r="Y917" s="32"/>
      <c r="Z917" s="32"/>
      <c r="AA917" s="32"/>
      <c r="AB917" s="1"/>
      <c r="AC917" s="1"/>
      <c r="AD917" s="1"/>
      <c r="AE917" s="1"/>
      <c r="AF917" s="1"/>
      <c r="AG917" s="1"/>
      <c r="AH917" s="1"/>
      <c r="AI917" s="1"/>
      <c r="AJ917" s="37"/>
    </row>
    <row r="918" spans="1:36" ht="14.25" customHeight="1">
      <c r="A918" s="1"/>
      <c r="B918" s="32"/>
      <c r="C918" s="32"/>
      <c r="D918" s="33"/>
      <c r="E918" s="1"/>
      <c r="F918" s="34"/>
      <c r="G918" s="32"/>
      <c r="H918" s="1"/>
      <c r="I918" s="35"/>
      <c r="J918" s="1"/>
      <c r="K918" s="1"/>
      <c r="L918" s="32"/>
      <c r="M918" s="32"/>
      <c r="N918" s="32"/>
      <c r="O918" s="32"/>
      <c r="P918" s="32"/>
      <c r="Q918" s="32"/>
      <c r="R918" s="32"/>
      <c r="S918" s="32"/>
      <c r="T918" s="32"/>
      <c r="U918" s="32"/>
      <c r="V918" s="32"/>
      <c r="W918" s="32"/>
      <c r="X918" s="32"/>
      <c r="Y918" s="32"/>
      <c r="Z918" s="32"/>
      <c r="AA918" s="32"/>
      <c r="AB918" s="1"/>
      <c r="AC918" s="1"/>
      <c r="AD918" s="1"/>
      <c r="AE918" s="1"/>
      <c r="AF918" s="1"/>
      <c r="AG918" s="1"/>
      <c r="AH918" s="1"/>
      <c r="AI918" s="1"/>
      <c r="AJ918" s="37"/>
    </row>
    <row r="919" spans="1:36" ht="14.25" customHeight="1">
      <c r="A919" s="1"/>
      <c r="B919" s="32"/>
      <c r="C919" s="32"/>
      <c r="D919" s="33"/>
      <c r="E919" s="1"/>
      <c r="F919" s="34"/>
      <c r="G919" s="32"/>
      <c r="H919" s="1"/>
      <c r="I919" s="35"/>
      <c r="J919" s="1"/>
      <c r="K919" s="1"/>
      <c r="L919" s="32"/>
      <c r="M919" s="32"/>
      <c r="N919" s="32"/>
      <c r="O919" s="32"/>
      <c r="P919" s="32"/>
      <c r="Q919" s="32"/>
      <c r="R919" s="32"/>
      <c r="S919" s="32"/>
      <c r="T919" s="32"/>
      <c r="U919" s="32"/>
      <c r="V919" s="32"/>
      <c r="W919" s="32"/>
      <c r="X919" s="32"/>
      <c r="Y919" s="32"/>
      <c r="Z919" s="32"/>
      <c r="AA919" s="32"/>
      <c r="AB919" s="1"/>
      <c r="AC919" s="1"/>
      <c r="AD919" s="1"/>
      <c r="AE919" s="1"/>
      <c r="AF919" s="1"/>
      <c r="AG919" s="1"/>
      <c r="AH919" s="1"/>
      <c r="AI919" s="1"/>
      <c r="AJ919" s="37"/>
    </row>
    <row r="920" spans="1:36" ht="14.25" customHeight="1">
      <c r="A920" s="1"/>
      <c r="B920" s="32"/>
      <c r="C920" s="32"/>
      <c r="D920" s="33"/>
      <c r="E920" s="1"/>
      <c r="F920" s="34"/>
      <c r="G920" s="32"/>
      <c r="H920" s="1"/>
      <c r="I920" s="35"/>
      <c r="J920" s="1"/>
      <c r="K920" s="1"/>
      <c r="L920" s="32"/>
      <c r="M920" s="32"/>
      <c r="N920" s="32"/>
      <c r="O920" s="32"/>
      <c r="P920" s="32"/>
      <c r="Q920" s="32"/>
      <c r="R920" s="32"/>
      <c r="S920" s="32"/>
      <c r="T920" s="32"/>
      <c r="U920" s="32"/>
      <c r="V920" s="32"/>
      <c r="W920" s="32"/>
      <c r="X920" s="32"/>
      <c r="Y920" s="32"/>
      <c r="Z920" s="32"/>
      <c r="AA920" s="32"/>
      <c r="AB920" s="1"/>
      <c r="AC920" s="1"/>
      <c r="AD920" s="1"/>
      <c r="AE920" s="1"/>
      <c r="AF920" s="1"/>
      <c r="AG920" s="1"/>
      <c r="AH920" s="1"/>
      <c r="AI920" s="1"/>
      <c r="AJ920" s="37"/>
    </row>
    <row r="921" spans="1:36" ht="14.25" customHeight="1">
      <c r="A921" s="1"/>
      <c r="B921" s="32"/>
      <c r="C921" s="32"/>
      <c r="D921" s="33"/>
      <c r="E921" s="1"/>
      <c r="F921" s="34"/>
      <c r="G921" s="32"/>
      <c r="H921" s="1"/>
      <c r="I921" s="35"/>
      <c r="J921" s="1"/>
      <c r="K921" s="1"/>
      <c r="L921" s="32"/>
      <c r="M921" s="32"/>
      <c r="N921" s="32"/>
      <c r="O921" s="32"/>
      <c r="P921" s="32"/>
      <c r="Q921" s="32"/>
      <c r="R921" s="32"/>
      <c r="S921" s="32"/>
      <c r="T921" s="32"/>
      <c r="U921" s="32"/>
      <c r="V921" s="32"/>
      <c r="W921" s="32"/>
      <c r="X921" s="32"/>
      <c r="Y921" s="32"/>
      <c r="Z921" s="32"/>
      <c r="AA921" s="32"/>
      <c r="AB921" s="1"/>
      <c r="AC921" s="1"/>
      <c r="AD921" s="1"/>
      <c r="AE921" s="1"/>
      <c r="AF921" s="1"/>
      <c r="AG921" s="1"/>
      <c r="AH921" s="1"/>
      <c r="AI921" s="1"/>
      <c r="AJ921" s="37"/>
    </row>
    <row r="922" spans="1:36" ht="14.25" customHeight="1">
      <c r="A922" s="1"/>
      <c r="B922" s="32"/>
      <c r="C922" s="32"/>
      <c r="D922" s="33"/>
      <c r="E922" s="1"/>
      <c r="F922" s="34"/>
      <c r="G922" s="32"/>
      <c r="H922" s="1"/>
      <c r="I922" s="35"/>
      <c r="J922" s="1"/>
      <c r="K922" s="1"/>
      <c r="L922" s="32"/>
      <c r="M922" s="32"/>
      <c r="N922" s="32"/>
      <c r="O922" s="32"/>
      <c r="P922" s="32"/>
      <c r="Q922" s="32"/>
      <c r="R922" s="32"/>
      <c r="S922" s="32"/>
      <c r="T922" s="32"/>
      <c r="U922" s="32"/>
      <c r="V922" s="32"/>
      <c r="W922" s="32"/>
      <c r="X922" s="32"/>
      <c r="Y922" s="32"/>
      <c r="Z922" s="32"/>
      <c r="AA922" s="32"/>
      <c r="AB922" s="1"/>
      <c r="AC922" s="1"/>
      <c r="AD922" s="1"/>
      <c r="AE922" s="1"/>
      <c r="AF922" s="1"/>
      <c r="AG922" s="1"/>
      <c r="AH922" s="1"/>
      <c r="AI922" s="1"/>
      <c r="AJ922" s="37"/>
    </row>
    <row r="923" spans="1:36" ht="14.25" customHeight="1">
      <c r="A923" s="1"/>
      <c r="B923" s="32"/>
      <c r="C923" s="32"/>
      <c r="D923" s="33"/>
      <c r="E923" s="1"/>
      <c r="F923" s="34"/>
      <c r="G923" s="32"/>
      <c r="H923" s="1"/>
      <c r="I923" s="35"/>
      <c r="J923" s="1"/>
      <c r="K923" s="1"/>
      <c r="L923" s="32"/>
      <c r="M923" s="32"/>
      <c r="N923" s="32"/>
      <c r="O923" s="32"/>
      <c r="P923" s="32"/>
      <c r="Q923" s="32"/>
      <c r="R923" s="32"/>
      <c r="S923" s="32"/>
      <c r="T923" s="32"/>
      <c r="U923" s="32"/>
      <c r="V923" s="32"/>
      <c r="W923" s="32"/>
      <c r="X923" s="32"/>
      <c r="Y923" s="32"/>
      <c r="Z923" s="32"/>
      <c r="AA923" s="32"/>
      <c r="AB923" s="1"/>
      <c r="AC923" s="1"/>
      <c r="AD923" s="1"/>
      <c r="AE923" s="1"/>
      <c r="AF923" s="1"/>
      <c r="AG923" s="1"/>
      <c r="AH923" s="1"/>
      <c r="AI923" s="1"/>
      <c r="AJ923" s="37"/>
    </row>
    <row r="924" spans="1:36" ht="14.25" customHeight="1">
      <c r="A924" s="1"/>
      <c r="B924" s="32"/>
      <c r="C924" s="32"/>
      <c r="D924" s="33"/>
      <c r="E924" s="1"/>
      <c r="F924" s="34"/>
      <c r="G924" s="32"/>
      <c r="H924" s="1"/>
      <c r="I924" s="35"/>
      <c r="J924" s="1"/>
      <c r="K924" s="1"/>
      <c r="L924" s="32"/>
      <c r="M924" s="32"/>
      <c r="N924" s="32"/>
      <c r="O924" s="32"/>
      <c r="P924" s="32"/>
      <c r="Q924" s="32"/>
      <c r="R924" s="32"/>
      <c r="S924" s="32"/>
      <c r="T924" s="32"/>
      <c r="U924" s="32"/>
      <c r="V924" s="32"/>
      <c r="W924" s="32"/>
      <c r="X924" s="32"/>
      <c r="Y924" s="32"/>
      <c r="Z924" s="32"/>
      <c r="AA924" s="32"/>
      <c r="AB924" s="1"/>
      <c r="AC924" s="1"/>
      <c r="AD924" s="1"/>
      <c r="AE924" s="1"/>
      <c r="AF924" s="1"/>
      <c r="AG924" s="1"/>
      <c r="AH924" s="1"/>
      <c r="AI924" s="1"/>
      <c r="AJ924" s="37"/>
    </row>
    <row r="925" spans="1:36" ht="14.25" customHeight="1">
      <c r="A925" s="1"/>
      <c r="B925" s="32"/>
      <c r="C925" s="32"/>
      <c r="D925" s="33"/>
      <c r="E925" s="1"/>
      <c r="F925" s="34"/>
      <c r="G925" s="32"/>
      <c r="H925" s="1"/>
      <c r="I925" s="35"/>
      <c r="J925" s="1"/>
      <c r="K925" s="1"/>
      <c r="L925" s="32"/>
      <c r="M925" s="32"/>
      <c r="N925" s="32"/>
      <c r="O925" s="32"/>
      <c r="P925" s="32"/>
      <c r="Q925" s="32"/>
      <c r="R925" s="32"/>
      <c r="S925" s="32"/>
      <c r="T925" s="32"/>
      <c r="U925" s="32"/>
      <c r="V925" s="32"/>
      <c r="W925" s="32"/>
      <c r="X925" s="32"/>
      <c r="Y925" s="32"/>
      <c r="Z925" s="32"/>
      <c r="AA925" s="32"/>
      <c r="AB925" s="1"/>
      <c r="AC925" s="1"/>
      <c r="AD925" s="1"/>
      <c r="AE925" s="1"/>
      <c r="AF925" s="1"/>
      <c r="AG925" s="1"/>
      <c r="AH925" s="1"/>
      <c r="AI925" s="1"/>
      <c r="AJ925" s="37"/>
    </row>
    <row r="926" spans="1:36" ht="14.25" customHeight="1">
      <c r="A926" s="1"/>
      <c r="B926" s="32"/>
      <c r="C926" s="32"/>
      <c r="D926" s="33"/>
      <c r="E926" s="1"/>
      <c r="F926" s="34"/>
      <c r="G926" s="32"/>
      <c r="H926" s="1"/>
      <c r="I926" s="35"/>
      <c r="J926" s="1"/>
      <c r="K926" s="1"/>
      <c r="L926" s="32"/>
      <c r="M926" s="32"/>
      <c r="N926" s="32"/>
      <c r="O926" s="32"/>
      <c r="P926" s="32"/>
      <c r="Q926" s="32"/>
      <c r="R926" s="32"/>
      <c r="S926" s="32"/>
      <c r="T926" s="32"/>
      <c r="U926" s="32"/>
      <c r="V926" s="32"/>
      <c r="W926" s="32"/>
      <c r="X926" s="32"/>
      <c r="Y926" s="32"/>
      <c r="Z926" s="32"/>
      <c r="AA926" s="32"/>
      <c r="AB926" s="1"/>
      <c r="AC926" s="1"/>
      <c r="AD926" s="1"/>
      <c r="AE926" s="1"/>
      <c r="AF926" s="1"/>
      <c r="AG926" s="1"/>
      <c r="AH926" s="1"/>
      <c r="AI926" s="1"/>
      <c r="AJ926" s="37"/>
    </row>
    <row r="927" spans="1:36" ht="14.25" customHeight="1">
      <c r="A927" s="1"/>
      <c r="B927" s="32"/>
      <c r="C927" s="32"/>
      <c r="D927" s="33"/>
      <c r="E927" s="1"/>
      <c r="F927" s="34"/>
      <c r="G927" s="32"/>
      <c r="H927" s="1"/>
      <c r="I927" s="35"/>
      <c r="J927" s="1"/>
      <c r="K927" s="1"/>
      <c r="L927" s="32"/>
      <c r="M927" s="32"/>
      <c r="N927" s="32"/>
      <c r="O927" s="32"/>
      <c r="P927" s="32"/>
      <c r="Q927" s="32"/>
      <c r="R927" s="32"/>
      <c r="S927" s="32"/>
      <c r="T927" s="32"/>
      <c r="U927" s="32"/>
      <c r="V927" s="32"/>
      <c r="W927" s="32"/>
      <c r="X927" s="32"/>
      <c r="Y927" s="32"/>
      <c r="Z927" s="32"/>
      <c r="AA927" s="32"/>
      <c r="AB927" s="1"/>
      <c r="AC927" s="1"/>
      <c r="AD927" s="1"/>
      <c r="AE927" s="1"/>
      <c r="AF927" s="1"/>
      <c r="AG927" s="1"/>
      <c r="AH927" s="1"/>
      <c r="AI927" s="1"/>
      <c r="AJ927" s="37"/>
    </row>
    <row r="928" spans="1:36" ht="14.25" customHeight="1">
      <c r="A928" s="1"/>
      <c r="B928" s="32"/>
      <c r="C928" s="32"/>
      <c r="D928" s="33"/>
      <c r="E928" s="1"/>
      <c r="F928" s="34"/>
      <c r="G928" s="32"/>
      <c r="H928" s="1"/>
      <c r="I928" s="35"/>
      <c r="J928" s="1"/>
      <c r="K928" s="1"/>
      <c r="L928" s="32"/>
      <c r="M928" s="32"/>
      <c r="N928" s="32"/>
      <c r="O928" s="32"/>
      <c r="P928" s="32"/>
      <c r="Q928" s="32"/>
      <c r="R928" s="32"/>
      <c r="S928" s="32"/>
      <c r="T928" s="32"/>
      <c r="U928" s="32"/>
      <c r="V928" s="32"/>
      <c r="W928" s="32"/>
      <c r="X928" s="32"/>
      <c r="Y928" s="32"/>
      <c r="Z928" s="32"/>
      <c r="AA928" s="32"/>
      <c r="AB928" s="1"/>
      <c r="AC928" s="1"/>
      <c r="AD928" s="1"/>
      <c r="AE928" s="1"/>
      <c r="AF928" s="1"/>
      <c r="AG928" s="1"/>
      <c r="AH928" s="1"/>
      <c r="AI928" s="1"/>
      <c r="AJ928" s="37"/>
    </row>
    <row r="929" spans="1:36" ht="14.25" customHeight="1">
      <c r="A929" s="1"/>
      <c r="B929" s="32"/>
      <c r="C929" s="32"/>
      <c r="D929" s="33"/>
      <c r="E929" s="1"/>
      <c r="F929" s="34"/>
      <c r="G929" s="32"/>
      <c r="H929" s="1"/>
      <c r="I929" s="35"/>
      <c r="J929" s="1"/>
      <c r="K929" s="1"/>
      <c r="L929" s="32"/>
      <c r="M929" s="32"/>
      <c r="N929" s="32"/>
      <c r="O929" s="32"/>
      <c r="P929" s="32"/>
      <c r="Q929" s="32"/>
      <c r="R929" s="32"/>
      <c r="S929" s="32"/>
      <c r="T929" s="32"/>
      <c r="U929" s="32"/>
      <c r="V929" s="32"/>
      <c r="W929" s="32"/>
      <c r="X929" s="32"/>
      <c r="Y929" s="32"/>
      <c r="Z929" s="32"/>
      <c r="AA929" s="32"/>
      <c r="AB929" s="1"/>
      <c r="AC929" s="1"/>
      <c r="AD929" s="1"/>
      <c r="AE929" s="1"/>
      <c r="AF929" s="1"/>
      <c r="AG929" s="1"/>
      <c r="AH929" s="1"/>
      <c r="AI929" s="1"/>
      <c r="AJ929" s="37"/>
    </row>
    <row r="930" spans="1:36" ht="14.25" customHeight="1">
      <c r="A930" s="1"/>
      <c r="B930" s="32"/>
      <c r="C930" s="32"/>
      <c r="D930" s="33"/>
      <c r="E930" s="1"/>
      <c r="F930" s="34"/>
      <c r="G930" s="32"/>
      <c r="H930" s="1"/>
      <c r="I930" s="35"/>
      <c r="J930" s="1"/>
      <c r="K930" s="1"/>
      <c r="L930" s="32"/>
      <c r="M930" s="32"/>
      <c r="N930" s="32"/>
      <c r="O930" s="32"/>
      <c r="P930" s="32"/>
      <c r="Q930" s="32"/>
      <c r="R930" s="32"/>
      <c r="S930" s="32"/>
      <c r="T930" s="32"/>
      <c r="U930" s="32"/>
      <c r="V930" s="32"/>
      <c r="W930" s="32"/>
      <c r="X930" s="32"/>
      <c r="Y930" s="32"/>
      <c r="Z930" s="32"/>
      <c r="AA930" s="32"/>
      <c r="AB930" s="1"/>
      <c r="AC930" s="1"/>
      <c r="AD930" s="1"/>
      <c r="AE930" s="1"/>
      <c r="AF930" s="1"/>
      <c r="AG930" s="1"/>
      <c r="AH930" s="1"/>
      <c r="AI930" s="1"/>
      <c r="AJ930" s="37"/>
    </row>
    <row r="931" spans="1:36" ht="14.25" customHeight="1">
      <c r="A931" s="1"/>
      <c r="B931" s="32"/>
      <c r="C931" s="32"/>
      <c r="D931" s="33"/>
      <c r="E931" s="1"/>
      <c r="F931" s="34"/>
      <c r="G931" s="32"/>
      <c r="H931" s="1"/>
      <c r="I931" s="35"/>
      <c r="J931" s="1"/>
      <c r="K931" s="1"/>
      <c r="L931" s="32"/>
      <c r="M931" s="32"/>
      <c r="N931" s="32"/>
      <c r="O931" s="32"/>
      <c r="P931" s="32"/>
      <c r="Q931" s="32"/>
      <c r="R931" s="32"/>
      <c r="S931" s="32"/>
      <c r="T931" s="32"/>
      <c r="U931" s="32"/>
      <c r="V931" s="32"/>
      <c r="W931" s="32"/>
      <c r="X931" s="32"/>
      <c r="Y931" s="32"/>
      <c r="Z931" s="32"/>
      <c r="AA931" s="32"/>
      <c r="AB931" s="1"/>
      <c r="AC931" s="1"/>
      <c r="AD931" s="1"/>
      <c r="AE931" s="1"/>
      <c r="AF931" s="1"/>
      <c r="AG931" s="1"/>
      <c r="AH931" s="1"/>
      <c r="AI931" s="1"/>
      <c r="AJ931" s="37"/>
    </row>
    <row r="932" spans="1:36" ht="14.25" customHeight="1">
      <c r="A932" s="1"/>
      <c r="B932" s="32"/>
      <c r="C932" s="32"/>
      <c r="D932" s="33"/>
      <c r="E932" s="1"/>
      <c r="F932" s="34"/>
      <c r="G932" s="32"/>
      <c r="H932" s="1"/>
      <c r="I932" s="35"/>
      <c r="J932" s="1"/>
      <c r="K932" s="1"/>
      <c r="L932" s="32"/>
      <c r="M932" s="32"/>
      <c r="N932" s="32"/>
      <c r="O932" s="32"/>
      <c r="P932" s="32"/>
      <c r="Q932" s="32"/>
      <c r="R932" s="32"/>
      <c r="S932" s="32"/>
      <c r="T932" s="32"/>
      <c r="U932" s="32"/>
      <c r="V932" s="32"/>
      <c r="W932" s="32"/>
      <c r="X932" s="32"/>
      <c r="Y932" s="32"/>
      <c r="Z932" s="32"/>
      <c r="AA932" s="32"/>
      <c r="AB932" s="1"/>
      <c r="AC932" s="1"/>
      <c r="AD932" s="1"/>
      <c r="AE932" s="1"/>
      <c r="AF932" s="1"/>
      <c r="AG932" s="1"/>
      <c r="AH932" s="1"/>
      <c r="AI932" s="1"/>
      <c r="AJ932" s="37"/>
    </row>
    <row r="933" spans="1:36" ht="14.25" customHeight="1">
      <c r="A933" s="1"/>
      <c r="B933" s="32"/>
      <c r="C933" s="32"/>
      <c r="D933" s="33"/>
      <c r="E933" s="1"/>
      <c r="F933" s="34"/>
      <c r="G933" s="32"/>
      <c r="H933" s="1"/>
      <c r="I933" s="35"/>
      <c r="J933" s="1"/>
      <c r="K933" s="1"/>
      <c r="L933" s="32"/>
      <c r="M933" s="32"/>
      <c r="N933" s="32"/>
      <c r="O933" s="32"/>
      <c r="P933" s="32"/>
      <c r="Q933" s="32"/>
      <c r="R933" s="32"/>
      <c r="S933" s="32"/>
      <c r="T933" s="32"/>
      <c r="U933" s="32"/>
      <c r="V933" s="32"/>
      <c r="W933" s="32"/>
      <c r="X933" s="32"/>
      <c r="Y933" s="32"/>
      <c r="Z933" s="32"/>
      <c r="AA933" s="32"/>
      <c r="AB933" s="1"/>
      <c r="AC933" s="1"/>
      <c r="AD933" s="1"/>
      <c r="AE933" s="1"/>
      <c r="AF933" s="1"/>
      <c r="AG933" s="1"/>
      <c r="AH933" s="1"/>
      <c r="AI933" s="1"/>
      <c r="AJ933" s="37"/>
    </row>
    <row r="934" spans="1:36" ht="14.25" customHeight="1">
      <c r="A934" s="1"/>
      <c r="B934" s="32"/>
      <c r="C934" s="32"/>
      <c r="D934" s="33"/>
      <c r="E934" s="1"/>
      <c r="F934" s="34"/>
      <c r="G934" s="32"/>
      <c r="H934" s="1"/>
      <c r="I934" s="35"/>
      <c r="J934" s="1"/>
      <c r="K934" s="1"/>
      <c r="L934" s="32"/>
      <c r="M934" s="32"/>
      <c r="N934" s="32"/>
      <c r="O934" s="32"/>
      <c r="P934" s="32"/>
      <c r="Q934" s="32"/>
      <c r="R934" s="32"/>
      <c r="S934" s="32"/>
      <c r="T934" s="32"/>
      <c r="U934" s="32"/>
      <c r="V934" s="32"/>
      <c r="W934" s="32"/>
      <c r="X934" s="32"/>
      <c r="Y934" s="32"/>
      <c r="Z934" s="32"/>
      <c r="AA934" s="32"/>
      <c r="AB934" s="1"/>
      <c r="AC934" s="1"/>
      <c r="AD934" s="1"/>
      <c r="AE934" s="1"/>
      <c r="AF934" s="1"/>
      <c r="AG934" s="1"/>
      <c r="AH934" s="1"/>
      <c r="AI934" s="1"/>
      <c r="AJ934" s="37"/>
    </row>
    <row r="935" spans="1:36" ht="14.25" customHeight="1">
      <c r="A935" s="1"/>
      <c r="B935" s="32"/>
      <c r="C935" s="32"/>
      <c r="D935" s="33"/>
      <c r="E935" s="1"/>
      <c r="F935" s="34"/>
      <c r="G935" s="32"/>
      <c r="H935" s="1"/>
      <c r="I935" s="35"/>
      <c r="J935" s="1"/>
      <c r="K935" s="1"/>
      <c r="L935" s="32"/>
      <c r="M935" s="32"/>
      <c r="N935" s="32"/>
      <c r="O935" s="32"/>
      <c r="P935" s="32"/>
      <c r="Q935" s="32"/>
      <c r="R935" s="32"/>
      <c r="S935" s="32"/>
      <c r="T935" s="32"/>
      <c r="U935" s="32"/>
      <c r="V935" s="32"/>
      <c r="W935" s="32"/>
      <c r="X935" s="32"/>
      <c r="Y935" s="32"/>
      <c r="Z935" s="32"/>
      <c r="AA935" s="32"/>
      <c r="AB935" s="1"/>
      <c r="AC935" s="1"/>
      <c r="AD935" s="1"/>
      <c r="AE935" s="1"/>
      <c r="AF935" s="1"/>
      <c r="AG935" s="1"/>
      <c r="AH935" s="1"/>
      <c r="AI935" s="1"/>
      <c r="AJ935" s="37"/>
    </row>
    <row r="936" spans="1:36" ht="14.25" customHeight="1">
      <c r="A936" s="1"/>
      <c r="B936" s="32"/>
      <c r="C936" s="32"/>
      <c r="D936" s="33"/>
      <c r="E936" s="1"/>
      <c r="F936" s="34"/>
      <c r="G936" s="32"/>
      <c r="H936" s="1"/>
      <c r="I936" s="35"/>
      <c r="J936" s="1"/>
      <c r="K936" s="1"/>
      <c r="L936" s="32"/>
      <c r="M936" s="32"/>
      <c r="N936" s="32"/>
      <c r="O936" s="32"/>
      <c r="P936" s="32"/>
      <c r="Q936" s="32"/>
      <c r="R936" s="32"/>
      <c r="S936" s="32"/>
      <c r="T936" s="32"/>
      <c r="U936" s="32"/>
      <c r="V936" s="32"/>
      <c r="W936" s="32"/>
      <c r="X936" s="32"/>
      <c r="Y936" s="32"/>
      <c r="Z936" s="32"/>
      <c r="AA936" s="32"/>
      <c r="AB936" s="1"/>
      <c r="AC936" s="1"/>
      <c r="AD936" s="1"/>
      <c r="AE936" s="1"/>
      <c r="AF936" s="1"/>
      <c r="AG936" s="1"/>
      <c r="AH936" s="1"/>
      <c r="AI936" s="1"/>
      <c r="AJ936" s="37"/>
    </row>
    <row r="937" spans="1:36" ht="14.25" customHeight="1">
      <c r="A937" s="1"/>
      <c r="B937" s="32"/>
      <c r="C937" s="32"/>
      <c r="D937" s="33"/>
      <c r="E937" s="1"/>
      <c r="F937" s="34"/>
      <c r="G937" s="32"/>
      <c r="H937" s="1"/>
      <c r="I937" s="35"/>
      <c r="J937" s="1"/>
      <c r="K937" s="1"/>
      <c r="L937" s="32"/>
      <c r="M937" s="32"/>
      <c r="N937" s="32"/>
      <c r="O937" s="32"/>
      <c r="P937" s="32"/>
      <c r="Q937" s="32"/>
      <c r="R937" s="32"/>
      <c r="S937" s="32"/>
      <c r="T937" s="32"/>
      <c r="U937" s="32"/>
      <c r="V937" s="32"/>
      <c r="W937" s="32"/>
      <c r="X937" s="32"/>
      <c r="Y937" s="32"/>
      <c r="Z937" s="32"/>
      <c r="AA937" s="32"/>
      <c r="AB937" s="1"/>
      <c r="AC937" s="1"/>
      <c r="AD937" s="1"/>
      <c r="AE937" s="1"/>
      <c r="AF937" s="1"/>
      <c r="AG937" s="1"/>
      <c r="AH937" s="1"/>
      <c r="AI937" s="1"/>
      <c r="AJ937" s="37"/>
    </row>
    <row r="938" spans="1:36" ht="14.25" customHeight="1">
      <c r="A938" s="1"/>
      <c r="B938" s="32"/>
      <c r="C938" s="32"/>
      <c r="D938" s="33"/>
      <c r="E938" s="1"/>
      <c r="F938" s="34"/>
      <c r="G938" s="32"/>
      <c r="H938" s="1"/>
      <c r="I938" s="35"/>
      <c r="J938" s="1"/>
      <c r="K938" s="1"/>
      <c r="L938" s="32"/>
      <c r="M938" s="32"/>
      <c r="N938" s="32"/>
      <c r="O938" s="32"/>
      <c r="P938" s="32"/>
      <c r="Q938" s="32"/>
      <c r="R938" s="32"/>
      <c r="S938" s="32"/>
      <c r="T938" s="32"/>
      <c r="U938" s="32"/>
      <c r="V938" s="32"/>
      <c r="W938" s="32"/>
      <c r="X938" s="32"/>
      <c r="Y938" s="32"/>
      <c r="Z938" s="32"/>
      <c r="AA938" s="32"/>
      <c r="AB938" s="1"/>
      <c r="AC938" s="1"/>
      <c r="AD938" s="1"/>
      <c r="AE938" s="1"/>
      <c r="AF938" s="1"/>
      <c r="AG938" s="1"/>
      <c r="AH938" s="1"/>
      <c r="AI938" s="1"/>
      <c r="AJ938" s="37"/>
    </row>
    <row r="939" spans="1:36" ht="14.25" customHeight="1">
      <c r="A939" s="1"/>
      <c r="B939" s="32"/>
      <c r="C939" s="32"/>
      <c r="D939" s="33"/>
      <c r="E939" s="1"/>
      <c r="F939" s="34"/>
      <c r="G939" s="32"/>
      <c r="H939" s="1"/>
      <c r="I939" s="35"/>
      <c r="J939" s="1"/>
      <c r="K939" s="1"/>
      <c r="L939" s="32"/>
      <c r="M939" s="32"/>
      <c r="N939" s="32"/>
      <c r="O939" s="32"/>
      <c r="P939" s="32"/>
      <c r="Q939" s="32"/>
      <c r="R939" s="32"/>
      <c r="S939" s="32"/>
      <c r="T939" s="32"/>
      <c r="U939" s="32"/>
      <c r="V939" s="32"/>
      <c r="W939" s="32"/>
      <c r="X939" s="32"/>
      <c r="Y939" s="32"/>
      <c r="Z939" s="32"/>
      <c r="AA939" s="32"/>
      <c r="AB939" s="1"/>
      <c r="AC939" s="1"/>
      <c r="AD939" s="1"/>
      <c r="AE939" s="1"/>
      <c r="AF939" s="1"/>
      <c r="AG939" s="1"/>
      <c r="AH939" s="1"/>
      <c r="AI939" s="1"/>
      <c r="AJ939" s="37"/>
    </row>
    <row r="940" spans="1:36" ht="14.25" customHeight="1">
      <c r="A940" s="1"/>
      <c r="B940" s="32"/>
      <c r="C940" s="32"/>
      <c r="D940" s="33"/>
      <c r="E940" s="1"/>
      <c r="F940" s="34"/>
      <c r="G940" s="32"/>
      <c r="H940" s="1"/>
      <c r="I940" s="35"/>
      <c r="J940" s="1"/>
      <c r="K940" s="1"/>
      <c r="L940" s="32"/>
      <c r="M940" s="32"/>
      <c r="N940" s="32"/>
      <c r="O940" s="32"/>
      <c r="P940" s="32"/>
      <c r="Q940" s="32"/>
      <c r="R940" s="32"/>
      <c r="S940" s="32"/>
      <c r="T940" s="32"/>
      <c r="U940" s="32"/>
      <c r="V940" s="32"/>
      <c r="W940" s="32"/>
      <c r="X940" s="32"/>
      <c r="Y940" s="32"/>
      <c r="Z940" s="32"/>
      <c r="AA940" s="32"/>
      <c r="AB940" s="1"/>
      <c r="AC940" s="1"/>
      <c r="AD940" s="1"/>
      <c r="AE940" s="1"/>
      <c r="AF940" s="1"/>
      <c r="AG940" s="1"/>
      <c r="AH940" s="1"/>
      <c r="AI940" s="1"/>
      <c r="AJ940" s="37"/>
    </row>
    <row r="941" spans="1:36" ht="14.25" customHeight="1">
      <c r="A941" s="1"/>
      <c r="B941" s="32"/>
      <c r="C941" s="32"/>
      <c r="D941" s="33"/>
      <c r="E941" s="1"/>
      <c r="F941" s="34"/>
      <c r="G941" s="32"/>
      <c r="H941" s="1"/>
      <c r="I941" s="35"/>
      <c r="J941" s="1"/>
      <c r="K941" s="1"/>
      <c r="L941" s="32"/>
      <c r="M941" s="32"/>
      <c r="N941" s="32"/>
      <c r="O941" s="32"/>
      <c r="P941" s="32"/>
      <c r="Q941" s="32"/>
      <c r="R941" s="32"/>
      <c r="S941" s="32"/>
      <c r="T941" s="32"/>
      <c r="U941" s="32"/>
      <c r="V941" s="32"/>
      <c r="W941" s="32"/>
      <c r="X941" s="32"/>
      <c r="Y941" s="32"/>
      <c r="Z941" s="32"/>
      <c r="AA941" s="32"/>
      <c r="AB941" s="1"/>
      <c r="AC941" s="1"/>
      <c r="AD941" s="1"/>
      <c r="AE941" s="1"/>
      <c r="AF941" s="1"/>
      <c r="AG941" s="1"/>
      <c r="AH941" s="1"/>
      <c r="AI941" s="1"/>
      <c r="AJ941" s="37"/>
    </row>
    <row r="942" spans="1:36" ht="14.25" customHeight="1">
      <c r="A942" s="1"/>
      <c r="B942" s="32"/>
      <c r="C942" s="32"/>
      <c r="D942" s="33"/>
      <c r="E942" s="1"/>
      <c r="F942" s="34"/>
      <c r="G942" s="32"/>
      <c r="H942" s="1"/>
      <c r="I942" s="35"/>
      <c r="J942" s="1"/>
      <c r="K942" s="1"/>
      <c r="L942" s="32"/>
      <c r="M942" s="32"/>
      <c r="N942" s="32"/>
      <c r="O942" s="32"/>
      <c r="P942" s="32"/>
      <c r="Q942" s="32"/>
      <c r="R942" s="32"/>
      <c r="S942" s="32"/>
      <c r="T942" s="32"/>
      <c r="U942" s="32"/>
      <c r="V942" s="32"/>
      <c r="W942" s="32"/>
      <c r="X942" s="32"/>
      <c r="Y942" s="32"/>
      <c r="Z942" s="32"/>
      <c r="AA942" s="32"/>
      <c r="AB942" s="1"/>
      <c r="AC942" s="1"/>
      <c r="AD942" s="1"/>
      <c r="AE942" s="1"/>
      <c r="AF942" s="1"/>
      <c r="AG942" s="1"/>
      <c r="AH942" s="1"/>
      <c r="AI942" s="1"/>
      <c r="AJ942" s="37"/>
    </row>
    <row r="943" spans="1:36" ht="14.25" customHeight="1">
      <c r="A943" s="1"/>
      <c r="B943" s="32"/>
      <c r="C943" s="32"/>
      <c r="D943" s="33"/>
      <c r="E943" s="1"/>
      <c r="F943" s="34"/>
      <c r="G943" s="32"/>
      <c r="H943" s="1"/>
      <c r="I943" s="35"/>
      <c r="J943" s="1"/>
      <c r="K943" s="1"/>
      <c r="L943" s="32"/>
      <c r="M943" s="32"/>
      <c r="N943" s="32"/>
      <c r="O943" s="32"/>
      <c r="P943" s="32"/>
      <c r="Q943" s="32"/>
      <c r="R943" s="32"/>
      <c r="S943" s="32"/>
      <c r="T943" s="32"/>
      <c r="U943" s="32"/>
      <c r="V943" s="32"/>
      <c r="W943" s="32"/>
      <c r="X943" s="32"/>
      <c r="Y943" s="32"/>
      <c r="Z943" s="32"/>
      <c r="AA943" s="32"/>
      <c r="AB943" s="1"/>
      <c r="AC943" s="1"/>
      <c r="AD943" s="1"/>
      <c r="AE943" s="1"/>
      <c r="AF943" s="1"/>
      <c r="AG943" s="1"/>
      <c r="AH943" s="1"/>
      <c r="AI943" s="1"/>
      <c r="AJ943" s="37"/>
    </row>
    <row r="944" spans="1:36" ht="14.25" customHeight="1">
      <c r="A944" s="1"/>
      <c r="B944" s="32"/>
      <c r="C944" s="32"/>
      <c r="D944" s="33"/>
      <c r="E944" s="1"/>
      <c r="F944" s="34"/>
      <c r="G944" s="32"/>
      <c r="H944" s="1"/>
      <c r="I944" s="35"/>
      <c r="J944" s="1"/>
      <c r="K944" s="1"/>
      <c r="L944" s="32"/>
      <c r="M944" s="32"/>
      <c r="N944" s="32"/>
      <c r="O944" s="32"/>
      <c r="P944" s="32"/>
      <c r="Q944" s="32"/>
      <c r="R944" s="32"/>
      <c r="S944" s="32"/>
      <c r="T944" s="32"/>
      <c r="U944" s="32"/>
      <c r="V944" s="32"/>
      <c r="W944" s="32"/>
      <c r="X944" s="32"/>
      <c r="Y944" s="32"/>
      <c r="Z944" s="32"/>
      <c r="AA944" s="32"/>
      <c r="AB944" s="1"/>
      <c r="AC944" s="1"/>
      <c r="AD944" s="1"/>
      <c r="AE944" s="1"/>
      <c r="AF944" s="1"/>
      <c r="AG944" s="1"/>
      <c r="AH944" s="1"/>
      <c r="AI944" s="1"/>
      <c r="AJ944" s="37"/>
    </row>
    <row r="945" spans="1:36" ht="14.25" customHeight="1">
      <c r="A945" s="1"/>
      <c r="B945" s="32"/>
      <c r="C945" s="32"/>
      <c r="D945" s="33"/>
      <c r="E945" s="1"/>
      <c r="F945" s="34"/>
      <c r="G945" s="32"/>
      <c r="H945" s="1"/>
      <c r="I945" s="35"/>
      <c r="J945" s="1"/>
      <c r="K945" s="1"/>
      <c r="L945" s="32"/>
      <c r="M945" s="32"/>
      <c r="N945" s="32"/>
      <c r="O945" s="32"/>
      <c r="P945" s="32"/>
      <c r="Q945" s="32"/>
      <c r="R945" s="32"/>
      <c r="S945" s="32"/>
      <c r="T945" s="32"/>
      <c r="U945" s="32"/>
      <c r="V945" s="32"/>
      <c r="W945" s="32"/>
      <c r="X945" s="32"/>
      <c r="Y945" s="32"/>
      <c r="Z945" s="32"/>
      <c r="AA945" s="32"/>
      <c r="AB945" s="1"/>
      <c r="AC945" s="1"/>
      <c r="AD945" s="1"/>
      <c r="AE945" s="1"/>
      <c r="AF945" s="1"/>
      <c r="AG945" s="1"/>
      <c r="AH945" s="1"/>
      <c r="AI945" s="1"/>
      <c r="AJ945" s="37"/>
    </row>
    <row r="946" spans="1:36" ht="14.25" customHeight="1">
      <c r="A946" s="1"/>
      <c r="B946" s="32"/>
      <c r="C946" s="32"/>
      <c r="D946" s="33"/>
      <c r="E946" s="1"/>
      <c r="F946" s="34"/>
      <c r="G946" s="32"/>
      <c r="H946" s="1"/>
      <c r="I946" s="35"/>
      <c r="J946" s="1"/>
      <c r="K946" s="1"/>
      <c r="L946" s="32"/>
      <c r="M946" s="32"/>
      <c r="N946" s="32"/>
      <c r="O946" s="32"/>
      <c r="P946" s="32"/>
      <c r="Q946" s="32"/>
      <c r="R946" s="32"/>
      <c r="S946" s="32"/>
      <c r="T946" s="32"/>
      <c r="U946" s="32"/>
      <c r="V946" s="32"/>
      <c r="W946" s="32"/>
      <c r="X946" s="32"/>
      <c r="Y946" s="32"/>
      <c r="Z946" s="32"/>
      <c r="AA946" s="32"/>
      <c r="AB946" s="1"/>
      <c r="AC946" s="1"/>
      <c r="AD946" s="1"/>
      <c r="AE946" s="1"/>
      <c r="AF946" s="1"/>
      <c r="AG946" s="1"/>
      <c r="AH946" s="1"/>
      <c r="AI946" s="1"/>
      <c r="AJ946" s="37"/>
    </row>
    <row r="947" spans="1:36" ht="14.25" customHeight="1">
      <c r="A947" s="1"/>
      <c r="B947" s="32"/>
      <c r="C947" s="32"/>
      <c r="D947" s="33"/>
      <c r="E947" s="1"/>
      <c r="F947" s="34"/>
      <c r="G947" s="32"/>
      <c r="H947" s="1"/>
      <c r="I947" s="35"/>
      <c r="J947" s="1"/>
      <c r="K947" s="1"/>
      <c r="L947" s="32"/>
      <c r="M947" s="32"/>
      <c r="N947" s="32"/>
      <c r="O947" s="32"/>
      <c r="P947" s="32"/>
      <c r="Q947" s="32"/>
      <c r="R947" s="32"/>
      <c r="S947" s="32"/>
      <c r="T947" s="32"/>
      <c r="U947" s="32"/>
      <c r="V947" s="32"/>
      <c r="W947" s="32"/>
      <c r="X947" s="32"/>
      <c r="Y947" s="32"/>
      <c r="Z947" s="32"/>
      <c r="AA947" s="32"/>
      <c r="AB947" s="1"/>
      <c r="AC947" s="1"/>
      <c r="AD947" s="1"/>
      <c r="AE947" s="1"/>
      <c r="AF947" s="1"/>
      <c r="AG947" s="1"/>
      <c r="AH947" s="1"/>
      <c r="AI947" s="1"/>
      <c r="AJ947" s="37"/>
    </row>
    <row r="948" spans="1:36" ht="14.25" customHeight="1">
      <c r="A948" s="1"/>
      <c r="B948" s="32"/>
      <c r="C948" s="32"/>
      <c r="D948" s="33"/>
      <c r="E948" s="1"/>
      <c r="F948" s="34"/>
      <c r="G948" s="32"/>
      <c r="H948" s="1"/>
      <c r="I948" s="35"/>
      <c r="J948" s="1"/>
      <c r="K948" s="1"/>
      <c r="L948" s="32"/>
      <c r="M948" s="32"/>
      <c r="N948" s="32"/>
      <c r="O948" s="32"/>
      <c r="P948" s="32"/>
      <c r="Q948" s="32"/>
      <c r="R948" s="32"/>
      <c r="S948" s="32"/>
      <c r="T948" s="32"/>
      <c r="U948" s="32"/>
      <c r="V948" s="32"/>
      <c r="W948" s="32"/>
      <c r="X948" s="32"/>
      <c r="Y948" s="32"/>
      <c r="Z948" s="32"/>
      <c r="AA948" s="32"/>
      <c r="AB948" s="1"/>
      <c r="AC948" s="1"/>
      <c r="AD948" s="1"/>
      <c r="AE948" s="1"/>
      <c r="AF948" s="1"/>
      <c r="AG948" s="1"/>
      <c r="AH948" s="1"/>
      <c r="AI948" s="1"/>
      <c r="AJ948" s="37"/>
    </row>
    <row r="949" spans="1:36" ht="14.25" customHeight="1">
      <c r="A949" s="1"/>
      <c r="B949" s="32"/>
      <c r="C949" s="32"/>
      <c r="D949" s="33"/>
      <c r="E949" s="1"/>
      <c r="F949" s="34"/>
      <c r="G949" s="32"/>
      <c r="H949" s="1"/>
      <c r="I949" s="35"/>
      <c r="J949" s="1"/>
      <c r="K949" s="1"/>
      <c r="L949" s="32"/>
      <c r="M949" s="32"/>
      <c r="N949" s="32"/>
      <c r="O949" s="32"/>
      <c r="P949" s="32"/>
      <c r="Q949" s="32"/>
      <c r="R949" s="32"/>
      <c r="S949" s="32"/>
      <c r="T949" s="32"/>
      <c r="U949" s="32"/>
      <c r="V949" s="32"/>
      <c r="W949" s="32"/>
      <c r="X949" s="32"/>
      <c r="Y949" s="32"/>
      <c r="Z949" s="32"/>
      <c r="AA949" s="32"/>
      <c r="AB949" s="1"/>
      <c r="AC949" s="1"/>
      <c r="AD949" s="1"/>
      <c r="AE949" s="1"/>
      <c r="AF949" s="1"/>
      <c r="AG949" s="1"/>
      <c r="AH949" s="1"/>
      <c r="AI949" s="1"/>
      <c r="AJ949" s="37"/>
    </row>
    <row r="950" spans="1:36" ht="14.25" customHeight="1">
      <c r="A950" s="1"/>
      <c r="B950" s="32"/>
      <c r="C950" s="32"/>
      <c r="D950" s="33"/>
      <c r="E950" s="1"/>
      <c r="F950" s="34"/>
      <c r="G950" s="32"/>
      <c r="H950" s="1"/>
      <c r="I950" s="35"/>
      <c r="J950" s="1"/>
      <c r="K950" s="1"/>
      <c r="L950" s="32"/>
      <c r="M950" s="32"/>
      <c r="N950" s="32"/>
      <c r="O950" s="32"/>
      <c r="P950" s="32"/>
      <c r="Q950" s="32"/>
      <c r="R950" s="32"/>
      <c r="S950" s="32"/>
      <c r="T950" s="32"/>
      <c r="U950" s="32"/>
      <c r="V950" s="32"/>
      <c r="W950" s="32"/>
      <c r="X950" s="32"/>
      <c r="Y950" s="32"/>
      <c r="Z950" s="32"/>
      <c r="AA950" s="32"/>
      <c r="AB950" s="1"/>
      <c r="AC950" s="1"/>
      <c r="AD950" s="1"/>
      <c r="AE950" s="1"/>
      <c r="AF950" s="1"/>
      <c r="AG950" s="1"/>
      <c r="AH950" s="1"/>
      <c r="AI950" s="1"/>
      <c r="AJ950" s="37"/>
    </row>
    <row r="951" spans="1:36" ht="14.25" customHeight="1">
      <c r="A951" s="1"/>
      <c r="B951" s="32"/>
      <c r="C951" s="32"/>
      <c r="D951" s="33"/>
      <c r="E951" s="1"/>
      <c r="F951" s="34"/>
      <c r="G951" s="32"/>
      <c r="H951" s="1"/>
      <c r="I951" s="35"/>
      <c r="J951" s="1"/>
      <c r="K951" s="1"/>
      <c r="L951" s="32"/>
      <c r="M951" s="32"/>
      <c r="N951" s="32"/>
      <c r="O951" s="32"/>
      <c r="P951" s="32"/>
      <c r="Q951" s="32"/>
      <c r="R951" s="32"/>
      <c r="S951" s="32"/>
      <c r="T951" s="32"/>
      <c r="U951" s="32"/>
      <c r="V951" s="32"/>
      <c r="W951" s="32"/>
      <c r="X951" s="32"/>
      <c r="Y951" s="32"/>
      <c r="Z951" s="32"/>
      <c r="AA951" s="32"/>
      <c r="AB951" s="1"/>
      <c r="AC951" s="1"/>
      <c r="AD951" s="1"/>
      <c r="AE951" s="1"/>
      <c r="AF951" s="1"/>
      <c r="AG951" s="1"/>
      <c r="AH951" s="1"/>
      <c r="AI951" s="1"/>
      <c r="AJ951" s="37"/>
    </row>
    <row r="952" spans="1:36" ht="14.25" customHeight="1">
      <c r="A952" s="1"/>
      <c r="B952" s="32"/>
      <c r="C952" s="32"/>
      <c r="D952" s="33"/>
      <c r="E952" s="1"/>
      <c r="F952" s="34"/>
      <c r="G952" s="32"/>
      <c r="H952" s="1"/>
      <c r="I952" s="35"/>
      <c r="J952" s="1"/>
      <c r="K952" s="1"/>
      <c r="L952" s="32"/>
      <c r="M952" s="32"/>
      <c r="N952" s="32"/>
      <c r="O952" s="32"/>
      <c r="P952" s="32"/>
      <c r="Q952" s="32"/>
      <c r="R952" s="32"/>
      <c r="S952" s="32"/>
      <c r="T952" s="32"/>
      <c r="U952" s="32"/>
      <c r="V952" s="32"/>
      <c r="W952" s="32"/>
      <c r="X952" s="32"/>
      <c r="Y952" s="32"/>
      <c r="Z952" s="32"/>
      <c r="AA952" s="32"/>
      <c r="AB952" s="1"/>
      <c r="AC952" s="1"/>
      <c r="AD952" s="1"/>
      <c r="AE952" s="1"/>
      <c r="AF952" s="1"/>
      <c r="AG952" s="1"/>
      <c r="AH952" s="1"/>
      <c r="AI952" s="1"/>
      <c r="AJ952" s="37"/>
    </row>
    <row r="953" spans="1:36" ht="14.25" customHeight="1">
      <c r="A953" s="1"/>
      <c r="B953" s="32"/>
      <c r="C953" s="32"/>
      <c r="D953" s="33"/>
      <c r="E953" s="1"/>
      <c r="F953" s="34"/>
      <c r="G953" s="32"/>
      <c r="H953" s="1"/>
      <c r="I953" s="35"/>
      <c r="J953" s="1"/>
      <c r="K953" s="1"/>
      <c r="L953" s="32"/>
      <c r="M953" s="32"/>
      <c r="N953" s="32"/>
      <c r="O953" s="32"/>
      <c r="P953" s="32"/>
      <c r="Q953" s="32"/>
      <c r="R953" s="32"/>
      <c r="S953" s="32"/>
      <c r="T953" s="32"/>
      <c r="U953" s="32"/>
      <c r="V953" s="32"/>
      <c r="W953" s="32"/>
      <c r="X953" s="32"/>
      <c r="Y953" s="32"/>
      <c r="Z953" s="32"/>
      <c r="AA953" s="32"/>
      <c r="AB953" s="1"/>
      <c r="AC953" s="1"/>
      <c r="AD953" s="1"/>
      <c r="AE953" s="1"/>
      <c r="AF953" s="1"/>
      <c r="AG953" s="1"/>
      <c r="AH953" s="1"/>
      <c r="AI953" s="1"/>
      <c r="AJ953" s="37"/>
    </row>
    <row r="954" spans="1:36" ht="14.25" customHeight="1">
      <c r="A954" s="1"/>
      <c r="B954" s="32"/>
      <c r="C954" s="32"/>
      <c r="D954" s="33"/>
      <c r="E954" s="1"/>
      <c r="F954" s="34"/>
      <c r="G954" s="32"/>
      <c r="H954" s="1"/>
      <c r="I954" s="35"/>
      <c r="J954" s="1"/>
      <c r="K954" s="1"/>
      <c r="L954" s="32"/>
      <c r="M954" s="32"/>
      <c r="N954" s="32"/>
      <c r="O954" s="32"/>
      <c r="P954" s="32"/>
      <c r="Q954" s="32"/>
      <c r="R954" s="32"/>
      <c r="S954" s="32"/>
      <c r="T954" s="32"/>
      <c r="U954" s="32"/>
      <c r="V954" s="32"/>
      <c r="W954" s="32"/>
      <c r="X954" s="32"/>
      <c r="Y954" s="32"/>
      <c r="Z954" s="32"/>
      <c r="AA954" s="32"/>
      <c r="AB954" s="1"/>
      <c r="AC954" s="1"/>
      <c r="AD954" s="1"/>
      <c r="AE954" s="1"/>
      <c r="AF954" s="1"/>
      <c r="AG954" s="1"/>
      <c r="AH954" s="1"/>
      <c r="AI954" s="1"/>
      <c r="AJ954" s="37"/>
    </row>
    <row r="955" spans="1:36" ht="14.25" customHeight="1">
      <c r="A955" s="1"/>
      <c r="B955" s="32"/>
      <c r="C955" s="32"/>
      <c r="D955" s="33"/>
      <c r="E955" s="1"/>
      <c r="F955" s="34"/>
      <c r="G955" s="32"/>
      <c r="H955" s="1"/>
      <c r="I955" s="35"/>
      <c r="J955" s="1"/>
      <c r="K955" s="1"/>
      <c r="L955" s="32"/>
      <c r="M955" s="32"/>
      <c r="N955" s="32"/>
      <c r="O955" s="32"/>
      <c r="P955" s="32"/>
      <c r="Q955" s="32"/>
      <c r="R955" s="32"/>
      <c r="S955" s="32"/>
      <c r="T955" s="32"/>
      <c r="U955" s="32"/>
      <c r="V955" s="32"/>
      <c r="W955" s="32"/>
      <c r="X955" s="32"/>
      <c r="Y955" s="32"/>
      <c r="Z955" s="32"/>
      <c r="AA955" s="32"/>
      <c r="AB955" s="1"/>
      <c r="AC955" s="1"/>
      <c r="AD955" s="1"/>
      <c r="AE955" s="1"/>
      <c r="AF955" s="1"/>
      <c r="AG955" s="1"/>
      <c r="AH955" s="1"/>
      <c r="AI955" s="1"/>
      <c r="AJ955" s="37"/>
    </row>
    <row r="956" spans="1:36" ht="14.25" customHeight="1">
      <c r="A956" s="1"/>
      <c r="B956" s="32"/>
      <c r="C956" s="32"/>
      <c r="D956" s="33"/>
      <c r="E956" s="1"/>
      <c r="F956" s="34"/>
      <c r="G956" s="32"/>
      <c r="H956" s="1"/>
      <c r="I956" s="35"/>
      <c r="J956" s="1"/>
      <c r="K956" s="1"/>
      <c r="L956" s="32"/>
      <c r="M956" s="32"/>
      <c r="N956" s="32"/>
      <c r="O956" s="32"/>
      <c r="P956" s="32"/>
      <c r="Q956" s="32"/>
      <c r="R956" s="32"/>
      <c r="S956" s="32"/>
      <c r="T956" s="32"/>
      <c r="U956" s="32"/>
      <c r="V956" s="32"/>
      <c r="W956" s="32"/>
      <c r="X956" s="32"/>
      <c r="Y956" s="32"/>
      <c r="Z956" s="32"/>
      <c r="AA956" s="32"/>
      <c r="AB956" s="1"/>
      <c r="AC956" s="1"/>
      <c r="AD956" s="1"/>
      <c r="AE956" s="1"/>
      <c r="AF956" s="1"/>
      <c r="AG956" s="1"/>
      <c r="AH956" s="1"/>
      <c r="AI956" s="1"/>
      <c r="AJ956" s="37"/>
    </row>
    <row r="957" spans="1:36" ht="14.25" customHeight="1">
      <c r="A957" s="1"/>
      <c r="B957" s="32"/>
      <c r="C957" s="32"/>
      <c r="D957" s="33"/>
      <c r="E957" s="1"/>
      <c r="F957" s="34"/>
      <c r="G957" s="32"/>
      <c r="H957" s="1"/>
      <c r="I957" s="35"/>
      <c r="J957" s="1"/>
      <c r="K957" s="1"/>
      <c r="L957" s="32"/>
      <c r="M957" s="32"/>
      <c r="N957" s="32"/>
      <c r="O957" s="32"/>
      <c r="P957" s="32"/>
      <c r="Q957" s="32"/>
      <c r="R957" s="32"/>
      <c r="S957" s="32"/>
      <c r="T957" s="32"/>
      <c r="U957" s="32"/>
      <c r="V957" s="32"/>
      <c r="W957" s="32"/>
      <c r="X957" s="32"/>
      <c r="Y957" s="32"/>
      <c r="Z957" s="32"/>
      <c r="AA957" s="32"/>
      <c r="AB957" s="1"/>
      <c r="AC957" s="1"/>
      <c r="AD957" s="1"/>
      <c r="AE957" s="1"/>
      <c r="AF957" s="1"/>
      <c r="AG957" s="1"/>
      <c r="AH957" s="1"/>
      <c r="AI957" s="1"/>
      <c r="AJ957" s="37"/>
    </row>
    <row r="958" spans="1:36" ht="14.25" customHeight="1">
      <c r="A958" s="1"/>
      <c r="B958" s="32"/>
      <c r="C958" s="32"/>
      <c r="D958" s="33"/>
      <c r="E958" s="1"/>
      <c r="F958" s="34"/>
      <c r="G958" s="32"/>
      <c r="H958" s="1"/>
      <c r="I958" s="35"/>
      <c r="J958" s="1"/>
      <c r="K958" s="1"/>
      <c r="L958" s="32"/>
      <c r="M958" s="32"/>
      <c r="N958" s="32"/>
      <c r="O958" s="32"/>
      <c r="P958" s="32"/>
      <c r="Q958" s="32"/>
      <c r="R958" s="32"/>
      <c r="S958" s="32"/>
      <c r="T958" s="32"/>
      <c r="U958" s="32"/>
      <c r="V958" s="32"/>
      <c r="W958" s="32"/>
      <c r="X958" s="32"/>
      <c r="Y958" s="32"/>
      <c r="Z958" s="32"/>
      <c r="AA958" s="32"/>
      <c r="AB958" s="1"/>
      <c r="AC958" s="1"/>
      <c r="AD958" s="1"/>
      <c r="AE958" s="1"/>
      <c r="AF958" s="1"/>
      <c r="AG958" s="1"/>
      <c r="AH958" s="1"/>
      <c r="AI958" s="1"/>
      <c r="AJ958" s="37"/>
    </row>
    <row r="959" spans="1:36" ht="14.25" customHeight="1">
      <c r="A959" s="1"/>
      <c r="B959" s="32"/>
      <c r="C959" s="32"/>
      <c r="D959" s="33"/>
      <c r="E959" s="1"/>
      <c r="F959" s="34"/>
      <c r="G959" s="32"/>
      <c r="H959" s="1"/>
      <c r="I959" s="35"/>
      <c r="J959" s="1"/>
      <c r="K959" s="1"/>
      <c r="L959" s="32"/>
      <c r="M959" s="32"/>
      <c r="N959" s="32"/>
      <c r="O959" s="32"/>
      <c r="P959" s="32"/>
      <c r="Q959" s="32"/>
      <c r="R959" s="32"/>
      <c r="S959" s="32"/>
      <c r="T959" s="32"/>
      <c r="U959" s="32"/>
      <c r="V959" s="32"/>
      <c r="W959" s="32"/>
      <c r="X959" s="32"/>
      <c r="Y959" s="32"/>
      <c r="Z959" s="32"/>
      <c r="AA959" s="32"/>
      <c r="AB959" s="1"/>
      <c r="AC959" s="1"/>
      <c r="AD959" s="1"/>
      <c r="AE959" s="1"/>
      <c r="AF959" s="1"/>
      <c r="AG959" s="1"/>
      <c r="AH959" s="1"/>
      <c r="AI959" s="1"/>
      <c r="AJ959" s="37"/>
    </row>
    <row r="960" spans="1:36" ht="14.25" customHeight="1">
      <c r="A960" s="1"/>
      <c r="B960" s="32"/>
      <c r="C960" s="32"/>
      <c r="D960" s="33"/>
      <c r="E960" s="1"/>
      <c r="F960" s="34"/>
      <c r="G960" s="32"/>
      <c r="H960" s="1"/>
      <c r="I960" s="35"/>
      <c r="J960" s="1"/>
      <c r="K960" s="1"/>
      <c r="L960" s="32"/>
      <c r="M960" s="32"/>
      <c r="N960" s="32"/>
      <c r="O960" s="32"/>
      <c r="P960" s="32"/>
      <c r="Q960" s="32"/>
      <c r="R960" s="32"/>
      <c r="S960" s="32"/>
      <c r="T960" s="32"/>
      <c r="U960" s="32"/>
      <c r="V960" s="32"/>
      <c r="W960" s="32"/>
      <c r="X960" s="32"/>
      <c r="Y960" s="32"/>
      <c r="Z960" s="32"/>
      <c r="AA960" s="32"/>
      <c r="AB960" s="1"/>
      <c r="AC960" s="1"/>
      <c r="AD960" s="1"/>
      <c r="AE960" s="1"/>
      <c r="AF960" s="1"/>
      <c r="AG960" s="1"/>
      <c r="AH960" s="1"/>
      <c r="AI960" s="1"/>
      <c r="AJ960" s="37"/>
    </row>
    <row r="961" spans="1:36" ht="14.25" customHeight="1">
      <c r="A961" s="1"/>
      <c r="B961" s="32"/>
      <c r="C961" s="32"/>
      <c r="D961" s="33"/>
      <c r="E961" s="1"/>
      <c r="F961" s="34"/>
      <c r="G961" s="32"/>
      <c r="H961" s="1"/>
      <c r="I961" s="35"/>
      <c r="J961" s="1"/>
      <c r="K961" s="1"/>
      <c r="L961" s="32"/>
      <c r="M961" s="32"/>
      <c r="N961" s="32"/>
      <c r="O961" s="32"/>
      <c r="P961" s="32"/>
      <c r="Q961" s="32"/>
      <c r="R961" s="32"/>
      <c r="S961" s="32"/>
      <c r="T961" s="32"/>
      <c r="U961" s="32"/>
      <c r="V961" s="32"/>
      <c r="W961" s="32"/>
      <c r="X961" s="32"/>
      <c r="Y961" s="32"/>
      <c r="Z961" s="32"/>
      <c r="AA961" s="32"/>
      <c r="AB961" s="1"/>
      <c r="AC961" s="1"/>
      <c r="AD961" s="1"/>
      <c r="AE961" s="1"/>
      <c r="AF961" s="1"/>
      <c r="AG961" s="1"/>
      <c r="AH961" s="1"/>
      <c r="AI961" s="1"/>
      <c r="AJ961" s="37"/>
    </row>
    <row r="962" spans="1:36" ht="14.25" customHeight="1">
      <c r="A962" s="1"/>
      <c r="B962" s="32"/>
      <c r="C962" s="32"/>
      <c r="D962" s="33"/>
      <c r="E962" s="1"/>
      <c r="F962" s="34"/>
      <c r="G962" s="32"/>
      <c r="H962" s="1"/>
      <c r="I962" s="35"/>
      <c r="J962" s="1"/>
      <c r="K962" s="1"/>
      <c r="L962" s="32"/>
      <c r="M962" s="32"/>
      <c r="N962" s="32"/>
      <c r="O962" s="32"/>
      <c r="P962" s="32"/>
      <c r="Q962" s="32"/>
      <c r="R962" s="32"/>
      <c r="S962" s="32"/>
      <c r="T962" s="32"/>
      <c r="U962" s="32"/>
      <c r="V962" s="32"/>
      <c r="W962" s="32"/>
      <c r="X962" s="32"/>
      <c r="Y962" s="32"/>
      <c r="Z962" s="32"/>
      <c r="AA962" s="32"/>
      <c r="AB962" s="1"/>
      <c r="AC962" s="1"/>
      <c r="AD962" s="1"/>
      <c r="AE962" s="1"/>
      <c r="AF962" s="1"/>
      <c r="AG962" s="1"/>
      <c r="AH962" s="1"/>
      <c r="AI962" s="1"/>
      <c r="AJ962" s="37"/>
    </row>
    <row r="963" spans="1:36" ht="14.25" customHeight="1">
      <c r="A963" s="1"/>
      <c r="B963" s="32"/>
      <c r="C963" s="32"/>
      <c r="D963" s="33"/>
      <c r="E963" s="1"/>
      <c r="F963" s="34"/>
      <c r="G963" s="32"/>
      <c r="H963" s="1"/>
      <c r="I963" s="35"/>
      <c r="J963" s="1"/>
      <c r="K963" s="1"/>
      <c r="L963" s="32"/>
      <c r="M963" s="32"/>
      <c r="N963" s="32"/>
      <c r="O963" s="32"/>
      <c r="P963" s="32"/>
      <c r="Q963" s="32"/>
      <c r="R963" s="32"/>
      <c r="S963" s="32"/>
      <c r="T963" s="32"/>
      <c r="U963" s="32"/>
      <c r="V963" s="32"/>
      <c r="W963" s="32"/>
      <c r="X963" s="32"/>
      <c r="Y963" s="32"/>
      <c r="Z963" s="32"/>
      <c r="AA963" s="32"/>
      <c r="AB963" s="1"/>
      <c r="AC963" s="1"/>
      <c r="AD963" s="1"/>
      <c r="AE963" s="1"/>
      <c r="AF963" s="1"/>
      <c r="AG963" s="1"/>
      <c r="AH963" s="1"/>
      <c r="AI963" s="1"/>
      <c r="AJ963" s="37"/>
    </row>
    <row r="964" spans="1:36" ht="14.25" customHeight="1">
      <c r="A964" s="1"/>
      <c r="B964" s="32"/>
      <c r="C964" s="32"/>
      <c r="D964" s="33"/>
      <c r="E964" s="1"/>
      <c r="F964" s="34"/>
      <c r="G964" s="32"/>
      <c r="H964" s="1"/>
      <c r="I964" s="35"/>
      <c r="J964" s="1"/>
      <c r="K964" s="1"/>
      <c r="L964" s="32"/>
      <c r="M964" s="32"/>
      <c r="N964" s="32"/>
      <c r="O964" s="32"/>
      <c r="P964" s="32"/>
      <c r="Q964" s="32"/>
      <c r="R964" s="32"/>
      <c r="S964" s="32"/>
      <c r="T964" s="32"/>
      <c r="U964" s="32"/>
      <c r="V964" s="32"/>
      <c r="W964" s="32"/>
      <c r="X964" s="32"/>
      <c r="Y964" s="32"/>
      <c r="Z964" s="32"/>
      <c r="AA964" s="32"/>
      <c r="AB964" s="1"/>
      <c r="AC964" s="1"/>
      <c r="AD964" s="1"/>
      <c r="AE964" s="1"/>
      <c r="AF964" s="1"/>
      <c r="AG964" s="1"/>
      <c r="AH964" s="1"/>
      <c r="AI964" s="1"/>
      <c r="AJ964" s="37"/>
    </row>
    <row r="965" spans="1:36" ht="14.25" customHeight="1">
      <c r="A965" s="1"/>
      <c r="B965" s="32"/>
      <c r="C965" s="32"/>
      <c r="D965" s="33"/>
      <c r="E965" s="1"/>
      <c r="F965" s="34"/>
      <c r="G965" s="32"/>
      <c r="H965" s="1"/>
      <c r="I965" s="35"/>
      <c r="J965" s="1"/>
      <c r="K965" s="1"/>
      <c r="L965" s="32"/>
      <c r="M965" s="32"/>
      <c r="N965" s="32"/>
      <c r="O965" s="32"/>
      <c r="P965" s="32"/>
      <c r="Q965" s="32"/>
      <c r="R965" s="32"/>
      <c r="S965" s="32"/>
      <c r="T965" s="32"/>
      <c r="U965" s="32"/>
      <c r="V965" s="32"/>
      <c r="W965" s="32"/>
      <c r="X965" s="32"/>
      <c r="Y965" s="32"/>
      <c r="Z965" s="32"/>
      <c r="AA965" s="32"/>
      <c r="AB965" s="1"/>
      <c r="AC965" s="1"/>
      <c r="AD965" s="1"/>
      <c r="AE965" s="1"/>
      <c r="AF965" s="1"/>
      <c r="AG965" s="1"/>
      <c r="AH965" s="1"/>
      <c r="AI965" s="1"/>
      <c r="AJ965" s="37"/>
    </row>
    <row r="966" spans="1:36" ht="14.25" customHeight="1">
      <c r="A966" s="1"/>
      <c r="B966" s="32"/>
      <c r="C966" s="32"/>
      <c r="D966" s="33"/>
      <c r="E966" s="1"/>
      <c r="F966" s="34"/>
      <c r="G966" s="32"/>
      <c r="H966" s="1"/>
      <c r="I966" s="35"/>
      <c r="J966" s="1"/>
      <c r="K966" s="1"/>
      <c r="L966" s="32"/>
      <c r="M966" s="32"/>
      <c r="N966" s="32"/>
      <c r="O966" s="32"/>
      <c r="P966" s="32"/>
      <c r="Q966" s="32"/>
      <c r="R966" s="32"/>
      <c r="S966" s="32"/>
      <c r="T966" s="32"/>
      <c r="U966" s="32"/>
      <c r="V966" s="32"/>
      <c r="W966" s="32"/>
      <c r="X966" s="32"/>
      <c r="Y966" s="32"/>
      <c r="Z966" s="32"/>
      <c r="AA966" s="32"/>
      <c r="AB966" s="1"/>
      <c r="AC966" s="1"/>
      <c r="AD966" s="1"/>
      <c r="AE966" s="1"/>
      <c r="AF966" s="1"/>
      <c r="AG966" s="1"/>
      <c r="AH966" s="1"/>
      <c r="AI966" s="1"/>
      <c r="AJ966" s="37"/>
    </row>
    <row r="967" spans="1:36" ht="14.25" customHeight="1">
      <c r="A967" s="1"/>
      <c r="B967" s="32"/>
      <c r="C967" s="32"/>
      <c r="D967" s="33"/>
      <c r="E967" s="1"/>
      <c r="F967" s="34"/>
      <c r="G967" s="32"/>
      <c r="H967" s="1"/>
      <c r="I967" s="35"/>
      <c r="J967" s="1"/>
      <c r="K967" s="1"/>
      <c r="L967" s="32"/>
      <c r="M967" s="32"/>
      <c r="N967" s="32"/>
      <c r="O967" s="32"/>
      <c r="P967" s="32"/>
      <c r="Q967" s="32"/>
      <c r="R967" s="32"/>
      <c r="S967" s="32"/>
      <c r="T967" s="32"/>
      <c r="U967" s="32"/>
      <c r="V967" s="32"/>
      <c r="W967" s="32"/>
      <c r="X967" s="32"/>
      <c r="Y967" s="32"/>
      <c r="Z967" s="32"/>
      <c r="AA967" s="32"/>
      <c r="AB967" s="1"/>
      <c r="AC967" s="1"/>
      <c r="AD967" s="1"/>
      <c r="AE967" s="1"/>
      <c r="AF967" s="1"/>
      <c r="AG967" s="1"/>
      <c r="AH967" s="1"/>
      <c r="AI967" s="1"/>
      <c r="AJ967" s="37"/>
    </row>
    <row r="968" spans="1:36" ht="14.25" customHeight="1">
      <c r="A968" s="1"/>
      <c r="B968" s="32"/>
      <c r="C968" s="32"/>
      <c r="D968" s="33"/>
      <c r="E968" s="1"/>
      <c r="F968" s="34"/>
      <c r="G968" s="32"/>
      <c r="H968" s="1"/>
      <c r="I968" s="35"/>
      <c r="J968" s="1"/>
      <c r="K968" s="1"/>
      <c r="L968" s="32"/>
      <c r="M968" s="32"/>
      <c r="N968" s="32"/>
      <c r="O968" s="32"/>
      <c r="P968" s="32"/>
      <c r="Q968" s="32"/>
      <c r="R968" s="32"/>
      <c r="S968" s="32"/>
      <c r="T968" s="32"/>
      <c r="U968" s="32"/>
      <c r="V968" s="32"/>
      <c r="W968" s="32"/>
      <c r="X968" s="32"/>
      <c r="Y968" s="32"/>
      <c r="Z968" s="32"/>
      <c r="AA968" s="32"/>
      <c r="AB968" s="1"/>
      <c r="AC968" s="1"/>
      <c r="AD968" s="1"/>
      <c r="AE968" s="1"/>
      <c r="AF968" s="1"/>
      <c r="AG968" s="1"/>
      <c r="AH968" s="1"/>
      <c r="AI968" s="1"/>
      <c r="AJ968" s="37"/>
    </row>
    <row r="969" spans="1:36" ht="14.25" customHeight="1">
      <c r="A969" s="1"/>
      <c r="B969" s="32"/>
      <c r="C969" s="32"/>
      <c r="D969" s="33"/>
      <c r="E969" s="1"/>
      <c r="F969" s="34"/>
      <c r="G969" s="32"/>
      <c r="H969" s="1"/>
      <c r="I969" s="35"/>
      <c r="J969" s="1"/>
      <c r="K969" s="1"/>
      <c r="L969" s="32"/>
      <c r="M969" s="32"/>
      <c r="N969" s="32"/>
      <c r="O969" s="32"/>
      <c r="P969" s="32"/>
      <c r="Q969" s="32"/>
      <c r="R969" s="32"/>
      <c r="S969" s="32"/>
      <c r="T969" s="32"/>
      <c r="U969" s="32"/>
      <c r="V969" s="32"/>
      <c r="W969" s="32"/>
      <c r="X969" s="32"/>
      <c r="Y969" s="32"/>
      <c r="Z969" s="32"/>
      <c r="AA969" s="32"/>
      <c r="AB969" s="1"/>
      <c r="AC969" s="1"/>
      <c r="AD969" s="1"/>
      <c r="AE969" s="1"/>
      <c r="AF969" s="1"/>
      <c r="AG969" s="1"/>
      <c r="AH969" s="1"/>
      <c r="AI969" s="1"/>
      <c r="AJ969" s="37"/>
    </row>
    <row r="970" spans="1:36" ht="14.25" customHeight="1">
      <c r="A970" s="1"/>
      <c r="B970" s="32"/>
      <c r="C970" s="32"/>
      <c r="D970" s="33"/>
      <c r="E970" s="1"/>
      <c r="F970" s="34"/>
      <c r="G970" s="32"/>
      <c r="H970" s="1"/>
      <c r="I970" s="35"/>
      <c r="J970" s="1"/>
      <c r="K970" s="1"/>
      <c r="L970" s="32"/>
      <c r="M970" s="32"/>
      <c r="N970" s="32"/>
      <c r="O970" s="32"/>
      <c r="P970" s="32"/>
      <c r="Q970" s="32"/>
      <c r="R970" s="32"/>
      <c r="S970" s="32"/>
      <c r="T970" s="32"/>
      <c r="U970" s="32"/>
      <c r="V970" s="32"/>
      <c r="W970" s="32"/>
      <c r="X970" s="32"/>
      <c r="Y970" s="32"/>
      <c r="Z970" s="32"/>
      <c r="AA970" s="32"/>
      <c r="AB970" s="1"/>
      <c r="AC970" s="1"/>
      <c r="AD970" s="1"/>
      <c r="AE970" s="1"/>
      <c r="AF970" s="1"/>
      <c r="AG970" s="1"/>
      <c r="AH970" s="1"/>
      <c r="AI970" s="1"/>
      <c r="AJ970" s="37"/>
    </row>
    <row r="971" spans="1:36" ht="14.25" customHeight="1">
      <c r="A971" s="1"/>
      <c r="B971" s="32"/>
      <c r="C971" s="32"/>
      <c r="D971" s="33"/>
      <c r="E971" s="1"/>
      <c r="F971" s="34"/>
      <c r="G971" s="32"/>
      <c r="H971" s="1"/>
      <c r="I971" s="35"/>
      <c r="J971" s="1"/>
      <c r="K971" s="1"/>
      <c r="L971" s="32"/>
      <c r="M971" s="32"/>
      <c r="N971" s="32"/>
      <c r="O971" s="32"/>
      <c r="P971" s="32"/>
      <c r="Q971" s="32"/>
      <c r="R971" s="32"/>
      <c r="S971" s="32"/>
      <c r="T971" s="32"/>
      <c r="U971" s="32"/>
      <c r="V971" s="32"/>
      <c r="W971" s="32"/>
      <c r="X971" s="32"/>
      <c r="Y971" s="32"/>
      <c r="Z971" s="32"/>
      <c r="AA971" s="32"/>
      <c r="AB971" s="1"/>
      <c r="AC971" s="1"/>
      <c r="AD971" s="1"/>
      <c r="AE971" s="1"/>
      <c r="AF971" s="1"/>
      <c r="AG971" s="1"/>
      <c r="AH971" s="1"/>
      <c r="AI971" s="1"/>
      <c r="AJ971" s="37"/>
    </row>
    <row r="972" spans="1:36" ht="14.25" customHeight="1">
      <c r="A972" s="1"/>
      <c r="B972" s="32"/>
      <c r="C972" s="32"/>
      <c r="D972" s="33"/>
      <c r="E972" s="1"/>
      <c r="F972" s="34"/>
      <c r="G972" s="32"/>
      <c r="H972" s="1"/>
      <c r="I972" s="35"/>
      <c r="J972" s="1"/>
      <c r="K972" s="1"/>
      <c r="L972" s="32"/>
      <c r="M972" s="32"/>
      <c r="N972" s="32"/>
      <c r="O972" s="32"/>
      <c r="P972" s="32"/>
      <c r="Q972" s="32"/>
      <c r="R972" s="32"/>
      <c r="S972" s="32"/>
      <c r="T972" s="32"/>
      <c r="U972" s="32"/>
      <c r="V972" s="32"/>
      <c r="W972" s="32"/>
      <c r="X972" s="32"/>
      <c r="Y972" s="32"/>
      <c r="Z972" s="32"/>
      <c r="AA972" s="32"/>
      <c r="AB972" s="1"/>
      <c r="AC972" s="1"/>
      <c r="AD972" s="1"/>
      <c r="AE972" s="1"/>
      <c r="AF972" s="1"/>
      <c r="AG972" s="1"/>
      <c r="AH972" s="1"/>
      <c r="AI972" s="1"/>
      <c r="AJ972" s="37"/>
    </row>
    <row r="973" spans="1:36" ht="14.25" customHeight="1">
      <c r="A973" s="1"/>
      <c r="B973" s="32"/>
      <c r="C973" s="32"/>
      <c r="D973" s="33"/>
      <c r="E973" s="1"/>
      <c r="F973" s="34"/>
      <c r="G973" s="32"/>
      <c r="H973" s="1"/>
      <c r="I973" s="35"/>
      <c r="J973" s="1"/>
      <c r="K973" s="1"/>
      <c r="L973" s="32"/>
      <c r="M973" s="32"/>
      <c r="N973" s="32"/>
      <c r="O973" s="32"/>
      <c r="P973" s="32"/>
      <c r="Q973" s="32"/>
      <c r="R973" s="32"/>
      <c r="S973" s="32"/>
      <c r="T973" s="32"/>
      <c r="U973" s="32"/>
      <c r="V973" s="32"/>
      <c r="W973" s="32"/>
      <c r="X973" s="32"/>
      <c r="Y973" s="32"/>
      <c r="Z973" s="32"/>
      <c r="AA973" s="32"/>
      <c r="AB973" s="1"/>
      <c r="AC973" s="1"/>
      <c r="AD973" s="1"/>
      <c r="AE973" s="1"/>
      <c r="AF973" s="1"/>
      <c r="AG973" s="1"/>
      <c r="AH973" s="1"/>
      <c r="AI973" s="1"/>
      <c r="AJ973" s="37"/>
    </row>
    <row r="974" spans="1:36" ht="14.25" customHeight="1">
      <c r="A974" s="1"/>
      <c r="B974" s="32"/>
      <c r="C974" s="32"/>
      <c r="D974" s="33"/>
      <c r="E974" s="1"/>
      <c r="F974" s="34"/>
      <c r="G974" s="32"/>
      <c r="H974" s="1"/>
      <c r="I974" s="35"/>
      <c r="J974" s="1"/>
      <c r="K974" s="1"/>
      <c r="L974" s="32"/>
      <c r="M974" s="32"/>
      <c r="N974" s="32"/>
      <c r="O974" s="32"/>
      <c r="P974" s="32"/>
      <c r="Q974" s="32"/>
      <c r="R974" s="32"/>
      <c r="S974" s="32"/>
      <c r="T974" s="32"/>
      <c r="U974" s="32"/>
      <c r="V974" s="32"/>
      <c r="W974" s="32"/>
      <c r="X974" s="32"/>
      <c r="Y974" s="32"/>
      <c r="Z974" s="32"/>
      <c r="AA974" s="32"/>
      <c r="AB974" s="1"/>
      <c r="AC974" s="1"/>
      <c r="AD974" s="1"/>
      <c r="AE974" s="1"/>
      <c r="AF974" s="1"/>
      <c r="AG974" s="1"/>
      <c r="AH974" s="1"/>
      <c r="AI974" s="1"/>
      <c r="AJ974" s="37"/>
    </row>
    <row r="975" spans="1:36" ht="14.25" customHeight="1">
      <c r="A975" s="1"/>
      <c r="B975" s="32"/>
      <c r="C975" s="32"/>
      <c r="D975" s="33"/>
      <c r="E975" s="1"/>
      <c r="F975" s="34"/>
      <c r="G975" s="32"/>
      <c r="H975" s="1"/>
      <c r="I975" s="35"/>
      <c r="J975" s="1"/>
      <c r="K975" s="1"/>
      <c r="L975" s="32"/>
      <c r="M975" s="32"/>
      <c r="N975" s="32"/>
      <c r="O975" s="32"/>
      <c r="P975" s="32"/>
      <c r="Q975" s="32"/>
      <c r="R975" s="32"/>
      <c r="S975" s="32"/>
      <c r="T975" s="32"/>
      <c r="U975" s="32"/>
      <c r="V975" s="32"/>
      <c r="W975" s="32"/>
      <c r="X975" s="32"/>
      <c r="Y975" s="32"/>
      <c r="Z975" s="32"/>
      <c r="AA975" s="32"/>
      <c r="AB975" s="1"/>
      <c r="AC975" s="1"/>
      <c r="AD975" s="1"/>
      <c r="AE975" s="1"/>
      <c r="AF975" s="1"/>
      <c r="AG975" s="1"/>
      <c r="AH975" s="1"/>
      <c r="AI975" s="1"/>
      <c r="AJ975" s="37"/>
    </row>
    <row r="976" spans="1:36" ht="14.25" customHeight="1">
      <c r="A976" s="1"/>
      <c r="B976" s="32"/>
      <c r="C976" s="32"/>
      <c r="D976" s="33"/>
      <c r="E976" s="1"/>
      <c r="F976" s="34"/>
      <c r="G976" s="32"/>
      <c r="H976" s="1"/>
      <c r="I976" s="35"/>
      <c r="J976" s="1"/>
      <c r="K976" s="1"/>
      <c r="L976" s="32"/>
      <c r="M976" s="32"/>
      <c r="N976" s="32"/>
      <c r="O976" s="32"/>
      <c r="P976" s="32"/>
      <c r="Q976" s="32"/>
      <c r="R976" s="32"/>
      <c r="S976" s="32"/>
      <c r="T976" s="32"/>
      <c r="U976" s="32"/>
      <c r="V976" s="32"/>
      <c r="W976" s="32"/>
      <c r="X976" s="32"/>
      <c r="Y976" s="32"/>
      <c r="Z976" s="32"/>
      <c r="AA976" s="32"/>
      <c r="AB976" s="1"/>
      <c r="AC976" s="1"/>
      <c r="AD976" s="1"/>
      <c r="AE976" s="1"/>
      <c r="AF976" s="1"/>
      <c r="AG976" s="1"/>
      <c r="AH976" s="1"/>
      <c r="AI976" s="1"/>
      <c r="AJ976" s="37"/>
    </row>
    <row r="977" spans="1:36" ht="14.25" customHeight="1">
      <c r="A977" s="1"/>
      <c r="B977" s="32"/>
      <c r="C977" s="32"/>
      <c r="D977" s="33"/>
      <c r="E977" s="1"/>
      <c r="F977" s="34"/>
      <c r="G977" s="32"/>
      <c r="H977" s="1"/>
      <c r="I977" s="35"/>
      <c r="J977" s="1"/>
      <c r="K977" s="1"/>
      <c r="L977" s="32"/>
      <c r="M977" s="32"/>
      <c r="N977" s="32"/>
      <c r="O977" s="32"/>
      <c r="P977" s="32"/>
      <c r="Q977" s="32"/>
      <c r="R977" s="32"/>
      <c r="S977" s="32"/>
      <c r="T977" s="32"/>
      <c r="U977" s="32"/>
      <c r="V977" s="32"/>
      <c r="W977" s="32"/>
      <c r="X977" s="32"/>
      <c r="Y977" s="32"/>
      <c r="Z977" s="32"/>
      <c r="AA977" s="32"/>
      <c r="AB977" s="1"/>
      <c r="AC977" s="1"/>
      <c r="AD977" s="1"/>
      <c r="AE977" s="1"/>
      <c r="AF977" s="1"/>
      <c r="AG977" s="1"/>
      <c r="AH977" s="1"/>
      <c r="AI977" s="1"/>
      <c r="AJ977" s="37"/>
    </row>
    <row r="978" spans="1:36" ht="14.25" customHeight="1">
      <c r="A978" s="1"/>
      <c r="B978" s="32"/>
      <c r="C978" s="32"/>
      <c r="D978" s="33"/>
      <c r="E978" s="1"/>
      <c r="F978" s="34"/>
      <c r="G978" s="32"/>
      <c r="H978" s="1"/>
      <c r="I978" s="35"/>
      <c r="J978" s="1"/>
      <c r="K978" s="1"/>
      <c r="L978" s="32"/>
      <c r="M978" s="32"/>
      <c r="N978" s="32"/>
      <c r="O978" s="32"/>
      <c r="P978" s="32"/>
      <c r="Q978" s="32"/>
      <c r="R978" s="32"/>
      <c r="S978" s="32"/>
      <c r="T978" s="32"/>
      <c r="U978" s="32"/>
      <c r="V978" s="32"/>
      <c r="W978" s="32"/>
      <c r="X978" s="32"/>
      <c r="Y978" s="32"/>
      <c r="Z978" s="32"/>
      <c r="AA978" s="32"/>
      <c r="AB978" s="1"/>
      <c r="AC978" s="1"/>
      <c r="AD978" s="1"/>
      <c r="AE978" s="1"/>
      <c r="AF978" s="1"/>
      <c r="AG978" s="1"/>
      <c r="AH978" s="1"/>
      <c r="AI978" s="1"/>
      <c r="AJ978" s="37"/>
    </row>
    <row r="979" spans="1:36" ht="14.25" customHeight="1">
      <c r="A979" s="1"/>
      <c r="B979" s="32"/>
      <c r="C979" s="32"/>
      <c r="D979" s="33"/>
      <c r="E979" s="1"/>
      <c r="F979" s="34"/>
      <c r="G979" s="32"/>
      <c r="H979" s="1"/>
      <c r="I979" s="35"/>
      <c r="J979" s="1"/>
      <c r="K979" s="1"/>
      <c r="L979" s="32"/>
      <c r="M979" s="32"/>
      <c r="N979" s="32"/>
      <c r="O979" s="32"/>
      <c r="P979" s="32"/>
      <c r="Q979" s="32"/>
      <c r="R979" s="32"/>
      <c r="S979" s="32"/>
      <c r="T979" s="32"/>
      <c r="U979" s="32"/>
      <c r="V979" s="32"/>
      <c r="W979" s="32"/>
      <c r="X979" s="32"/>
      <c r="Y979" s="32"/>
      <c r="Z979" s="32"/>
      <c r="AA979" s="32"/>
      <c r="AB979" s="1"/>
      <c r="AC979" s="1"/>
      <c r="AD979" s="1"/>
      <c r="AE979" s="1"/>
      <c r="AF979" s="1"/>
      <c r="AG979" s="1"/>
      <c r="AH979" s="1"/>
      <c r="AI979" s="1"/>
      <c r="AJ979" s="37"/>
    </row>
    <row r="980" spans="1:36" ht="14.25" customHeight="1">
      <c r="A980" s="1"/>
      <c r="B980" s="32"/>
      <c r="C980" s="32"/>
      <c r="D980" s="33"/>
      <c r="E980" s="1"/>
      <c r="F980" s="34"/>
      <c r="G980" s="32"/>
      <c r="H980" s="1"/>
      <c r="I980" s="35"/>
      <c r="J980" s="1"/>
      <c r="K980" s="1"/>
      <c r="L980" s="32"/>
      <c r="M980" s="32"/>
      <c r="N980" s="32"/>
      <c r="O980" s="32"/>
      <c r="P980" s="32"/>
      <c r="Q980" s="32"/>
      <c r="R980" s="32"/>
      <c r="S980" s="32"/>
      <c r="T980" s="32"/>
      <c r="U980" s="32"/>
      <c r="V980" s="32"/>
      <c r="W980" s="32"/>
      <c r="X980" s="32"/>
      <c r="Y980" s="32"/>
      <c r="Z980" s="32"/>
      <c r="AA980" s="32"/>
      <c r="AB980" s="1"/>
      <c r="AC980" s="1"/>
      <c r="AD980" s="1"/>
      <c r="AE980" s="1"/>
      <c r="AF980" s="1"/>
      <c r="AG980" s="1"/>
      <c r="AH980" s="1"/>
      <c r="AI980" s="1"/>
      <c r="AJ980" s="37"/>
    </row>
    <row r="981" spans="1:36" ht="14.25" customHeight="1">
      <c r="A981" s="1"/>
      <c r="B981" s="32"/>
      <c r="C981" s="32"/>
      <c r="D981" s="33"/>
      <c r="E981" s="1"/>
      <c r="F981" s="34"/>
      <c r="G981" s="32"/>
      <c r="H981" s="1"/>
      <c r="I981" s="35"/>
      <c r="J981" s="1"/>
      <c r="K981" s="1"/>
      <c r="L981" s="32"/>
      <c r="M981" s="32"/>
      <c r="N981" s="32"/>
      <c r="O981" s="32"/>
      <c r="P981" s="32"/>
      <c r="Q981" s="32"/>
      <c r="R981" s="32"/>
      <c r="S981" s="32"/>
      <c r="T981" s="32"/>
      <c r="U981" s="32"/>
      <c r="V981" s="32"/>
      <c r="W981" s="32"/>
      <c r="X981" s="32"/>
      <c r="Y981" s="32"/>
      <c r="Z981" s="32"/>
      <c r="AA981" s="32"/>
      <c r="AB981" s="1"/>
      <c r="AC981" s="1"/>
      <c r="AD981" s="1"/>
      <c r="AE981" s="1"/>
      <c r="AF981" s="1"/>
      <c r="AG981" s="1"/>
      <c r="AH981" s="1"/>
      <c r="AI981" s="1"/>
      <c r="AJ981" s="37"/>
    </row>
    <row r="982" spans="1:36" ht="14.25" customHeight="1">
      <c r="A982" s="1"/>
      <c r="B982" s="32"/>
      <c r="C982" s="32"/>
      <c r="D982" s="33"/>
      <c r="E982" s="1"/>
      <c r="F982" s="34"/>
      <c r="G982" s="32"/>
      <c r="H982" s="1"/>
      <c r="I982" s="35"/>
      <c r="J982" s="1"/>
      <c r="K982" s="1"/>
      <c r="L982" s="32"/>
      <c r="M982" s="32"/>
      <c r="N982" s="32"/>
      <c r="O982" s="32"/>
      <c r="P982" s="32"/>
      <c r="Q982" s="32"/>
      <c r="R982" s="32"/>
      <c r="S982" s="32"/>
      <c r="T982" s="32"/>
      <c r="U982" s="32"/>
      <c r="V982" s="32"/>
      <c r="W982" s="32"/>
      <c r="X982" s="32"/>
      <c r="Y982" s="32"/>
      <c r="Z982" s="32"/>
      <c r="AA982" s="32"/>
      <c r="AB982" s="1"/>
      <c r="AC982" s="1"/>
      <c r="AD982" s="1"/>
      <c r="AE982" s="1"/>
      <c r="AF982" s="1"/>
      <c r="AG982" s="1"/>
      <c r="AH982" s="1"/>
      <c r="AI982" s="1"/>
      <c r="AJ982" s="37"/>
    </row>
    <row r="983" spans="1:36" ht="14.25" customHeight="1">
      <c r="A983" s="1"/>
      <c r="B983" s="32"/>
      <c r="C983" s="32"/>
      <c r="D983" s="33"/>
      <c r="E983" s="1"/>
      <c r="F983" s="34"/>
      <c r="G983" s="32"/>
      <c r="H983" s="1"/>
      <c r="I983" s="35"/>
      <c r="J983" s="1"/>
      <c r="K983" s="1"/>
      <c r="L983" s="32"/>
      <c r="M983" s="32"/>
      <c r="N983" s="32"/>
      <c r="O983" s="32"/>
      <c r="P983" s="32"/>
      <c r="Q983" s="32"/>
      <c r="R983" s="32"/>
      <c r="S983" s="32"/>
      <c r="T983" s="32"/>
      <c r="U983" s="32"/>
      <c r="V983" s="32"/>
      <c r="W983" s="32"/>
      <c r="X983" s="32"/>
      <c r="Y983" s="32"/>
      <c r="Z983" s="32"/>
      <c r="AA983" s="32"/>
      <c r="AB983" s="1"/>
      <c r="AC983" s="1"/>
      <c r="AD983" s="1"/>
      <c r="AE983" s="1"/>
      <c r="AF983" s="1"/>
      <c r="AG983" s="1"/>
      <c r="AH983" s="1"/>
      <c r="AI983" s="1"/>
      <c r="AJ983" s="37"/>
    </row>
    <row r="984" spans="1:36" ht="14.25" customHeight="1">
      <c r="A984" s="1"/>
      <c r="B984" s="32"/>
      <c r="C984" s="32"/>
      <c r="D984" s="33"/>
      <c r="E984" s="1"/>
      <c r="F984" s="34"/>
      <c r="G984" s="32"/>
      <c r="H984" s="1"/>
      <c r="I984" s="35"/>
      <c r="J984" s="1"/>
      <c r="K984" s="1"/>
      <c r="L984" s="32"/>
      <c r="M984" s="32"/>
      <c r="N984" s="32"/>
      <c r="O984" s="32"/>
      <c r="P984" s="32"/>
      <c r="Q984" s="32"/>
      <c r="R984" s="32"/>
      <c r="S984" s="32"/>
      <c r="T984" s="32"/>
      <c r="U984" s="32"/>
      <c r="V984" s="32"/>
      <c r="W984" s="32"/>
      <c r="X984" s="32"/>
      <c r="Y984" s="32"/>
      <c r="Z984" s="32"/>
      <c r="AA984" s="32"/>
      <c r="AB984" s="1"/>
      <c r="AC984" s="1"/>
      <c r="AD984" s="1"/>
      <c r="AE984" s="1"/>
      <c r="AF984" s="1"/>
      <c r="AG984" s="1"/>
      <c r="AH984" s="1"/>
      <c r="AI984" s="1"/>
      <c r="AJ984" s="37"/>
    </row>
    <row r="985" spans="1:36" ht="14.25" customHeight="1">
      <c r="A985" s="1"/>
      <c r="B985" s="32"/>
      <c r="C985" s="32"/>
      <c r="D985" s="33"/>
      <c r="E985" s="1"/>
      <c r="F985" s="34"/>
      <c r="G985" s="32"/>
      <c r="H985" s="1"/>
      <c r="I985" s="35"/>
      <c r="J985" s="1"/>
      <c r="K985" s="1"/>
      <c r="L985" s="32"/>
      <c r="M985" s="32"/>
      <c r="N985" s="32"/>
      <c r="O985" s="32"/>
      <c r="P985" s="32"/>
      <c r="Q985" s="32"/>
      <c r="R985" s="32"/>
      <c r="S985" s="32"/>
      <c r="T985" s="32"/>
      <c r="U985" s="32"/>
      <c r="V985" s="32"/>
      <c r="W985" s="32"/>
      <c r="X985" s="32"/>
      <c r="Y985" s="32"/>
      <c r="Z985" s="32"/>
      <c r="AA985" s="32"/>
      <c r="AB985" s="1"/>
      <c r="AC985" s="1"/>
      <c r="AD985" s="1"/>
      <c r="AE985" s="1"/>
      <c r="AF985" s="1"/>
      <c r="AG985" s="1"/>
      <c r="AH985" s="1"/>
      <c r="AI985" s="1"/>
      <c r="AJ985" s="37"/>
    </row>
    <row r="986" spans="1:36" ht="14.25" customHeight="1">
      <c r="A986" s="1"/>
      <c r="B986" s="32"/>
      <c r="C986" s="32"/>
      <c r="D986" s="33"/>
      <c r="E986" s="1"/>
      <c r="F986" s="34"/>
      <c r="G986" s="32"/>
      <c r="H986" s="1"/>
      <c r="I986" s="35"/>
      <c r="J986" s="1"/>
      <c r="K986" s="1"/>
      <c r="L986" s="32"/>
      <c r="M986" s="32"/>
      <c r="N986" s="32"/>
      <c r="O986" s="32"/>
      <c r="P986" s="32"/>
      <c r="Q986" s="32"/>
      <c r="R986" s="32"/>
      <c r="S986" s="32"/>
      <c r="T986" s="32"/>
      <c r="U986" s="32"/>
      <c r="V986" s="32"/>
      <c r="W986" s="32"/>
      <c r="X986" s="32"/>
      <c r="Y986" s="32"/>
      <c r="Z986" s="32"/>
      <c r="AA986" s="32"/>
      <c r="AB986" s="1"/>
      <c r="AC986" s="1"/>
      <c r="AD986" s="1"/>
      <c r="AE986" s="1"/>
      <c r="AF986" s="1"/>
      <c r="AG986" s="1"/>
      <c r="AH986" s="1"/>
      <c r="AI986" s="1"/>
      <c r="AJ986" s="37"/>
    </row>
    <row r="987" spans="1:36" ht="14.25" customHeight="1">
      <c r="A987" s="1"/>
      <c r="B987" s="32"/>
      <c r="C987" s="32"/>
      <c r="D987" s="33"/>
      <c r="E987" s="1"/>
      <c r="F987" s="34"/>
      <c r="G987" s="32"/>
      <c r="H987" s="1"/>
      <c r="I987" s="35"/>
      <c r="J987" s="1"/>
      <c r="K987" s="1"/>
      <c r="L987" s="32"/>
      <c r="M987" s="32"/>
      <c r="N987" s="32"/>
      <c r="O987" s="32"/>
      <c r="P987" s="32"/>
      <c r="Q987" s="32"/>
      <c r="R987" s="32"/>
      <c r="S987" s="32"/>
      <c r="T987" s="32"/>
      <c r="U987" s="32"/>
      <c r="V987" s="32"/>
      <c r="W987" s="32"/>
      <c r="X987" s="32"/>
      <c r="Y987" s="32"/>
      <c r="Z987" s="32"/>
      <c r="AA987" s="32"/>
      <c r="AB987" s="1"/>
      <c r="AC987" s="1"/>
      <c r="AD987" s="1"/>
      <c r="AE987" s="1"/>
      <c r="AF987" s="1"/>
      <c r="AG987" s="1"/>
      <c r="AH987" s="1"/>
      <c r="AI987" s="1"/>
      <c r="AJ987" s="37"/>
    </row>
    <row r="988" spans="1:36" ht="14.25" customHeight="1">
      <c r="A988" s="1"/>
      <c r="B988" s="32"/>
      <c r="C988" s="32"/>
      <c r="D988" s="33"/>
      <c r="E988" s="1"/>
      <c r="F988" s="34"/>
      <c r="G988" s="32"/>
      <c r="H988" s="1"/>
      <c r="I988" s="35"/>
      <c r="J988" s="1"/>
      <c r="K988" s="1"/>
      <c r="L988" s="32"/>
      <c r="M988" s="32"/>
      <c r="N988" s="32"/>
      <c r="O988" s="32"/>
      <c r="P988" s="32"/>
      <c r="Q988" s="32"/>
      <c r="R988" s="32"/>
      <c r="S988" s="32"/>
      <c r="T988" s="32"/>
      <c r="U988" s="32"/>
      <c r="V988" s="32"/>
      <c r="W988" s="32"/>
      <c r="X988" s="32"/>
      <c r="Y988" s="32"/>
      <c r="Z988" s="32"/>
      <c r="AA988" s="32"/>
      <c r="AB988" s="1"/>
      <c r="AC988" s="1"/>
      <c r="AD988" s="1"/>
      <c r="AE988" s="1"/>
      <c r="AF988" s="1"/>
      <c r="AG988" s="1"/>
      <c r="AH988" s="1"/>
      <c r="AI988" s="1"/>
      <c r="AJ988" s="37"/>
    </row>
    <row r="989" spans="1:36" ht="14.25" customHeight="1">
      <c r="A989" s="1"/>
      <c r="B989" s="32"/>
      <c r="C989" s="32"/>
      <c r="D989" s="33"/>
      <c r="E989" s="1"/>
      <c r="F989" s="34"/>
      <c r="G989" s="32"/>
      <c r="H989" s="1"/>
      <c r="I989" s="35"/>
      <c r="J989" s="1"/>
      <c r="K989" s="1"/>
      <c r="L989" s="32"/>
      <c r="M989" s="32"/>
      <c r="N989" s="32"/>
      <c r="O989" s="32"/>
      <c r="P989" s="32"/>
      <c r="Q989" s="32"/>
      <c r="R989" s="32"/>
      <c r="S989" s="32"/>
      <c r="T989" s="32"/>
      <c r="U989" s="32"/>
      <c r="V989" s="32"/>
      <c r="W989" s="32"/>
      <c r="X989" s="32"/>
      <c r="Y989" s="32"/>
      <c r="Z989" s="32"/>
      <c r="AA989" s="32"/>
      <c r="AB989" s="1"/>
      <c r="AC989" s="1"/>
      <c r="AD989" s="1"/>
      <c r="AE989" s="1"/>
      <c r="AF989" s="1"/>
      <c r="AG989" s="1"/>
      <c r="AH989" s="1"/>
      <c r="AI989" s="1"/>
      <c r="AJ989" s="37"/>
    </row>
    <row r="990" spans="1:36" ht="14.25" customHeight="1">
      <c r="A990" s="1"/>
      <c r="B990" s="32"/>
      <c r="C990" s="32"/>
      <c r="D990" s="33"/>
      <c r="E990" s="1"/>
      <c r="F990" s="34"/>
      <c r="G990" s="32"/>
      <c r="H990" s="1"/>
      <c r="I990" s="35"/>
      <c r="J990" s="1"/>
      <c r="K990" s="1"/>
      <c r="L990" s="32"/>
      <c r="M990" s="32"/>
      <c r="N990" s="32"/>
      <c r="O990" s="32"/>
      <c r="P990" s="32"/>
      <c r="Q990" s="32"/>
      <c r="R990" s="32"/>
      <c r="S990" s="32"/>
      <c r="T990" s="32"/>
      <c r="U990" s="32"/>
      <c r="V990" s="32"/>
      <c r="W990" s="32"/>
      <c r="X990" s="32"/>
      <c r="Y990" s="32"/>
      <c r="Z990" s="32"/>
      <c r="AA990" s="32"/>
      <c r="AB990" s="1"/>
      <c r="AC990" s="1"/>
      <c r="AD990" s="1"/>
      <c r="AE990" s="1"/>
      <c r="AF990" s="1"/>
      <c r="AG990" s="1"/>
      <c r="AH990" s="1"/>
      <c r="AI990" s="1"/>
      <c r="AJ990" s="37"/>
    </row>
    <row r="991" spans="1:36" ht="14.25" customHeight="1">
      <c r="A991" s="1"/>
      <c r="B991" s="32"/>
      <c r="C991" s="32"/>
      <c r="D991" s="33"/>
      <c r="E991" s="1"/>
      <c r="F991" s="34"/>
      <c r="G991" s="32"/>
      <c r="H991" s="1"/>
      <c r="I991" s="35"/>
      <c r="J991" s="1"/>
      <c r="K991" s="1"/>
      <c r="L991" s="32"/>
      <c r="M991" s="32"/>
      <c r="N991" s="32"/>
      <c r="O991" s="32"/>
      <c r="P991" s="32"/>
      <c r="Q991" s="32"/>
      <c r="R991" s="32"/>
      <c r="S991" s="32"/>
      <c r="T991" s="32"/>
      <c r="U991" s="32"/>
      <c r="V991" s="32"/>
      <c r="W991" s="32"/>
      <c r="X991" s="32"/>
      <c r="Y991" s="32"/>
      <c r="Z991" s="32"/>
      <c r="AA991" s="32"/>
      <c r="AB991" s="1"/>
      <c r="AC991" s="1"/>
      <c r="AD991" s="1"/>
      <c r="AE991" s="1"/>
      <c r="AF991" s="1"/>
      <c r="AG991" s="1"/>
      <c r="AH991" s="1"/>
      <c r="AI991" s="1"/>
      <c r="AJ991" s="37"/>
    </row>
    <row r="992" spans="1:36" ht="14.25" customHeight="1">
      <c r="A992" s="1"/>
      <c r="B992" s="32"/>
      <c r="C992" s="32"/>
      <c r="D992" s="33"/>
      <c r="E992" s="1"/>
      <c r="F992" s="34"/>
      <c r="G992" s="32"/>
      <c r="H992" s="1"/>
      <c r="I992" s="35"/>
      <c r="J992" s="1"/>
      <c r="K992" s="1"/>
      <c r="L992" s="32"/>
      <c r="M992" s="32"/>
      <c r="N992" s="32"/>
      <c r="O992" s="32"/>
      <c r="P992" s="32"/>
      <c r="Q992" s="32"/>
      <c r="R992" s="32"/>
      <c r="S992" s="32"/>
      <c r="T992" s="32"/>
      <c r="U992" s="32"/>
      <c r="V992" s="32"/>
      <c r="W992" s="32"/>
      <c r="X992" s="32"/>
      <c r="Y992" s="32"/>
      <c r="Z992" s="32"/>
      <c r="AA992" s="32"/>
      <c r="AB992" s="1"/>
      <c r="AC992" s="1"/>
      <c r="AD992" s="1"/>
      <c r="AE992" s="1"/>
      <c r="AF992" s="1"/>
      <c r="AG992" s="1"/>
      <c r="AH992" s="1"/>
      <c r="AI992" s="1"/>
      <c r="AJ992" s="37"/>
    </row>
    <row r="993" spans="1:36" ht="14.25" customHeight="1">
      <c r="A993" s="1"/>
      <c r="B993" s="32"/>
      <c r="C993" s="32"/>
      <c r="D993" s="33"/>
      <c r="E993" s="1"/>
      <c r="F993" s="34"/>
      <c r="G993" s="32"/>
      <c r="H993" s="1"/>
      <c r="I993" s="35"/>
      <c r="J993" s="1"/>
      <c r="K993" s="1"/>
      <c r="L993" s="32"/>
      <c r="M993" s="32"/>
      <c r="N993" s="32"/>
      <c r="O993" s="32"/>
      <c r="P993" s="32"/>
      <c r="Q993" s="32"/>
      <c r="R993" s="32"/>
      <c r="S993" s="32"/>
      <c r="T993" s="32"/>
      <c r="U993" s="32"/>
      <c r="V993" s="32"/>
      <c r="W993" s="32"/>
      <c r="X993" s="32"/>
      <c r="Y993" s="32"/>
      <c r="Z993" s="32"/>
      <c r="AA993" s="32"/>
      <c r="AB993" s="1"/>
      <c r="AC993" s="1"/>
      <c r="AD993" s="1"/>
      <c r="AE993" s="1"/>
      <c r="AF993" s="1"/>
      <c r="AG993" s="1"/>
      <c r="AH993" s="1"/>
      <c r="AI993" s="1"/>
      <c r="AJ993" s="37"/>
    </row>
    <row r="994" spans="1:36" ht="14.25" customHeight="1">
      <c r="A994" s="1"/>
      <c r="B994" s="32"/>
      <c r="C994" s="32"/>
      <c r="D994" s="33"/>
      <c r="E994" s="1"/>
      <c r="F994" s="34"/>
      <c r="G994" s="32"/>
      <c r="H994" s="1"/>
      <c r="I994" s="35"/>
      <c r="J994" s="1"/>
      <c r="K994" s="1"/>
      <c r="L994" s="32"/>
      <c r="M994" s="32"/>
      <c r="N994" s="32"/>
      <c r="O994" s="32"/>
      <c r="P994" s="32"/>
      <c r="Q994" s="32"/>
      <c r="R994" s="32"/>
      <c r="S994" s="32"/>
      <c r="T994" s="32"/>
      <c r="U994" s="32"/>
      <c r="V994" s="32"/>
      <c r="W994" s="32"/>
      <c r="X994" s="32"/>
      <c r="Y994" s="32"/>
      <c r="Z994" s="32"/>
      <c r="AA994" s="32"/>
      <c r="AB994" s="1"/>
      <c r="AC994" s="1"/>
      <c r="AD994" s="1"/>
      <c r="AE994" s="1"/>
      <c r="AF994" s="1"/>
      <c r="AG994" s="1"/>
      <c r="AH994" s="1"/>
      <c r="AI994" s="1"/>
      <c r="AJ994" s="37"/>
    </row>
    <row r="995" spans="1:36" ht="14.25" customHeight="1">
      <c r="A995" s="1"/>
      <c r="B995" s="32"/>
      <c r="C995" s="32"/>
      <c r="D995" s="33"/>
      <c r="E995" s="1"/>
      <c r="F995" s="34"/>
      <c r="G995" s="32"/>
      <c r="H995" s="1"/>
      <c r="I995" s="35"/>
      <c r="J995" s="1"/>
      <c r="K995" s="1"/>
      <c r="L995" s="32"/>
      <c r="M995" s="32"/>
      <c r="N995" s="32"/>
      <c r="O995" s="32"/>
      <c r="P995" s="32"/>
      <c r="Q995" s="32"/>
      <c r="R995" s="32"/>
      <c r="S995" s="32"/>
      <c r="T995" s="32"/>
      <c r="U995" s="32"/>
      <c r="V995" s="32"/>
      <c r="W995" s="32"/>
      <c r="X995" s="32"/>
      <c r="Y995" s="32"/>
      <c r="Z995" s="32"/>
      <c r="AA995" s="32"/>
      <c r="AB995" s="1"/>
      <c r="AC995" s="1"/>
      <c r="AD995" s="1"/>
      <c r="AE995" s="1"/>
      <c r="AF995" s="1"/>
      <c r="AG995" s="1"/>
      <c r="AH995" s="1"/>
      <c r="AI995" s="1"/>
      <c r="AJ995" s="37"/>
    </row>
    <row r="996" spans="1:36" ht="14.25" customHeight="1">
      <c r="A996" s="1"/>
      <c r="B996" s="32"/>
      <c r="C996" s="32"/>
      <c r="D996" s="33"/>
      <c r="E996" s="1"/>
      <c r="F996" s="34"/>
      <c r="G996" s="32"/>
      <c r="H996" s="1"/>
      <c r="I996" s="35"/>
      <c r="J996" s="1"/>
      <c r="K996" s="1"/>
      <c r="L996" s="32"/>
      <c r="M996" s="32"/>
      <c r="N996" s="32"/>
      <c r="O996" s="32"/>
      <c r="P996" s="32"/>
      <c r="Q996" s="32"/>
      <c r="R996" s="32"/>
      <c r="S996" s="32"/>
      <c r="T996" s="32"/>
      <c r="U996" s="32"/>
      <c r="V996" s="32"/>
      <c r="W996" s="32"/>
      <c r="X996" s="32"/>
      <c r="Y996" s="32"/>
      <c r="Z996" s="32"/>
      <c r="AA996" s="32"/>
      <c r="AB996" s="1"/>
      <c r="AC996" s="1"/>
      <c r="AD996" s="1"/>
      <c r="AE996" s="1"/>
      <c r="AF996" s="1"/>
      <c r="AG996" s="1"/>
      <c r="AH996" s="1"/>
      <c r="AI996" s="1"/>
      <c r="AJ996" s="37"/>
    </row>
    <row r="997" spans="1:36" ht="14.25" customHeight="1">
      <c r="A997" s="1"/>
      <c r="B997" s="32"/>
      <c r="C997" s="32"/>
      <c r="D997" s="33"/>
      <c r="E997" s="1"/>
      <c r="F997" s="34"/>
      <c r="G997" s="32"/>
      <c r="H997" s="1"/>
      <c r="I997" s="35"/>
      <c r="J997" s="1"/>
      <c r="K997" s="1"/>
      <c r="L997" s="32"/>
      <c r="M997" s="32"/>
      <c r="N997" s="32"/>
      <c r="O997" s="32"/>
      <c r="P997" s="32"/>
      <c r="Q997" s="32"/>
      <c r="R997" s="32"/>
      <c r="S997" s="32"/>
      <c r="T997" s="32"/>
      <c r="U997" s="32"/>
      <c r="V997" s="32"/>
      <c r="W997" s="32"/>
      <c r="X997" s="32"/>
      <c r="Y997" s="32"/>
      <c r="Z997" s="32"/>
      <c r="AA997" s="32"/>
      <c r="AB997" s="1"/>
      <c r="AC997" s="1"/>
      <c r="AD997" s="1"/>
      <c r="AE997" s="1"/>
      <c r="AF997" s="1"/>
      <c r="AG997" s="1"/>
      <c r="AH997" s="1"/>
      <c r="AI997" s="1"/>
      <c r="AJ997" s="37"/>
    </row>
    <row r="998" spans="1:36" ht="14.25" customHeight="1">
      <c r="A998" s="1"/>
      <c r="B998" s="32"/>
      <c r="C998" s="32"/>
      <c r="D998" s="33"/>
      <c r="E998" s="1"/>
      <c r="F998" s="34"/>
      <c r="G998" s="32"/>
      <c r="H998" s="1"/>
      <c r="I998" s="35"/>
      <c r="J998" s="1"/>
      <c r="K998" s="1"/>
      <c r="L998" s="32"/>
      <c r="M998" s="32"/>
      <c r="N998" s="32"/>
      <c r="O998" s="32"/>
      <c r="P998" s="32"/>
      <c r="Q998" s="32"/>
      <c r="R998" s="32"/>
      <c r="S998" s="32"/>
      <c r="T998" s="32"/>
      <c r="U998" s="32"/>
      <c r="V998" s="32"/>
      <c r="W998" s="32"/>
      <c r="X998" s="32"/>
      <c r="Y998" s="32"/>
      <c r="Z998" s="32"/>
      <c r="AA998" s="32"/>
      <c r="AB998" s="1"/>
      <c r="AC998" s="1"/>
      <c r="AD998" s="1"/>
      <c r="AE998" s="1"/>
      <c r="AF998" s="1"/>
      <c r="AG998" s="1"/>
      <c r="AH998" s="1"/>
      <c r="AI998" s="1"/>
      <c r="AJ998" s="37"/>
    </row>
    <row r="999" spans="1:36" ht="14.25" customHeight="1">
      <c r="A999" s="1"/>
      <c r="B999" s="32"/>
      <c r="C999" s="32"/>
      <c r="D999" s="33"/>
      <c r="E999" s="1"/>
      <c r="F999" s="34"/>
      <c r="G999" s="32"/>
      <c r="H999" s="1"/>
      <c r="I999" s="35"/>
      <c r="J999" s="1"/>
      <c r="K999" s="1"/>
      <c r="L999" s="32"/>
      <c r="M999" s="32"/>
      <c r="N999" s="32"/>
      <c r="O999" s="32"/>
      <c r="P999" s="32"/>
      <c r="Q999" s="32"/>
      <c r="R999" s="32"/>
      <c r="S999" s="32"/>
      <c r="T999" s="32"/>
      <c r="U999" s="32"/>
      <c r="V999" s="32"/>
      <c r="W999" s="32"/>
      <c r="X999" s="32"/>
      <c r="Y999" s="32"/>
      <c r="Z999" s="32"/>
      <c r="AA999" s="32"/>
      <c r="AB999" s="1"/>
      <c r="AC999" s="1"/>
      <c r="AD999" s="1"/>
      <c r="AE999" s="1"/>
      <c r="AF999" s="1"/>
      <c r="AG999" s="1"/>
      <c r="AH999" s="1"/>
      <c r="AI999" s="1"/>
      <c r="AJ999" s="37"/>
    </row>
    <row r="1000" spans="1:36" ht="14.25" customHeight="1">
      <c r="A1000" s="1"/>
      <c r="B1000" s="32"/>
      <c r="C1000" s="32"/>
      <c r="D1000" s="33"/>
      <c r="E1000" s="1"/>
      <c r="F1000" s="34"/>
      <c r="G1000" s="32"/>
      <c r="H1000" s="1"/>
      <c r="I1000" s="35"/>
      <c r="J1000" s="1"/>
      <c r="K1000" s="1"/>
      <c r="L1000" s="32"/>
      <c r="M1000" s="32"/>
      <c r="N1000" s="32"/>
      <c r="O1000" s="32"/>
      <c r="P1000" s="32"/>
      <c r="Q1000" s="32"/>
      <c r="R1000" s="32"/>
      <c r="S1000" s="32"/>
      <c r="T1000" s="32"/>
      <c r="U1000" s="32"/>
      <c r="V1000" s="32"/>
      <c r="W1000" s="32"/>
      <c r="X1000" s="32"/>
      <c r="Y1000" s="32"/>
      <c r="Z1000" s="32"/>
      <c r="AA1000" s="32"/>
      <c r="AB1000" s="1"/>
      <c r="AC1000" s="1"/>
      <c r="AD1000" s="1"/>
      <c r="AE1000" s="1"/>
      <c r="AF1000" s="1"/>
      <c r="AG1000" s="1"/>
      <c r="AH1000" s="1"/>
      <c r="AI1000" s="1"/>
      <c r="AJ1000" s="37"/>
    </row>
  </sheetData>
  <autoFilter ref="A2:AJ207" xr:uid="{00000000-0009-0000-0000-00000C000000}">
    <filterColumn colId="6">
      <filters>
        <filter val="DTAM"/>
      </filters>
    </filterColumn>
  </autoFilter>
  <mergeCells count="3">
    <mergeCell ref="B1:M1"/>
    <mergeCell ref="N1:O1"/>
    <mergeCell ref="P1:AI1"/>
  </mergeCells>
  <dataValidations count="8">
    <dataValidation type="list" allowBlank="1" showErrorMessage="1" sqref="I183:I205" xr:uid="{00000000-0002-0000-0C00-000000000000}">
      <formula1>INDIRECT(H183)</formula1>
    </dataValidation>
    <dataValidation type="list" allowBlank="1" showErrorMessage="1" sqref="D4:D205" xr:uid="{00000000-0002-0000-0C00-000001000000}">
      <formula1>"No. de Hectáreas en proceso de restauración rehabilitación y recuperación,No. de Visitantes en las áreas protegidas con vocación ecoturística,Emprendimientos apoyados para la incorporación de mejores prácticas de uso manejo y aprovechamiento de los sistem"&amp;"as biológicos,Porcentaje de avance en la implementación de los planes de trabajo o agendas concertadas con grupos étnicos en el marco de los regímenes especiales de manejo y acuerdos suscritos.,No. de Acuerdos de conservación y bienestar implementados o e"&amp;"n implementación con las familias campesinas pescadoras comunidades y/o organizaciones comunitarias que actualmente habitan colindan ocupan y realizan usos tradicionales asociados a la economía campesina en PNNC,No. de AP que implementan acciones de educa"&amp;"ción ambiental,No. de plántulas producidas,Numero de hectáreas en proceso de restauración en mantenimiento,No. de Areas Protegidas o dependencias que implementan acciones (intervenciones) de mitigación y adaptación al cambio climático que promuevan la pre"&amp;"stación de los servicios ecosistémicos,No. De Planes Interpretativos en áreas con vocación ecoturística en ejecución que contengan marco interpretativo hoja de ruta la definición de los medios interpretativos a emplear y guías interpretes y visitantes apl"&amp;"icando la interpretación,Mejoras priorizadas adquiridas en predios de propiedad privada,Número de acciones implementadas del proceso de ordenamiento de los Recursos Hidrobiológicos y pesqueros en las áreas protegidas administradas por PNNC,Número de VOC-P"&amp;"IC con información generada desde el monitoreo,Número VOC-PIC con información generada desde la investigación,Sistema de control y vigilancia en operación en el 100% de las áreas marino-costeras insulares y oceánicas administradas por PNNC,Áreas administr"&amp;"adas por PNNC en presión cubiertas por recorridos de prevención vigilancia y control,Porcentaje de cumplimiento del plan de trabajo del protocolo de Prevención Vigilancia y Control por área protegida,Kilómetros de perímetro del limite precisados,Porcentaj"&amp;"e de conductas materia de investigación que pueden constituir infracción ambiental abordadas desde la función policiva y/o sancionatoria,No. de Áreas protegidas del SPNN que actualizan implementan y reportan el avance del Plan de gestión del riesgo de des"&amp;"astres,No. de Áreas protegidas del SPNN que actualizan implementan y reportan el avance de Planes de contingencia frente al riesgo público.,Porcentaje de avance en la gestión participativa y efectiva del ecoturismo como estrategia de conservación de las a"&amp;"reas protegidas con vocación ecoturistica.,No. de instancias interinstitucionales intersectoriales y/o comunitarias con participación efectiva de PNNC para lograr incidencia en decisiones de políticas publicas,No. de personas capacitadas,No. de documentos"&amp;" técnicos de incidencia en políticas públicas elaborados y gestionados para lograr la integración de las áreas protegidas en instrumentos de planeación del desarrollo y ordenamiento territorial,Compra de predios,Documentos de lineamientos técnicos realiza"&amp;"dos,Áreas administradas,N° de instrumentos de planeación y manejo de las áreas administradas por PNNC desarrollados,Documentos de investigación elaborados.,Número de AP que gestionan de manera participativa y efectiva el ecoturismo como estrategia de cons"&amp;"ervación "</formula1>
    </dataValidation>
    <dataValidation type="decimal" allowBlank="1" showErrorMessage="1" sqref="K6:K7 K9 K12 K14:K15 K17 K19:K20 K41:K43 K110 K113 K115 K154 K156 K159 K161 K164 K167 K169 K172:K173 K175 K177 K179:K198" xr:uid="{00000000-0002-0000-0C00-000002000000}">
      <formula1>0</formula1>
      <formula2>500000000</formula2>
    </dataValidation>
    <dataValidation type="list" allowBlank="1" showErrorMessage="1" sqref="H4:H71 H73:H205" xr:uid="{00000000-0002-0000-0C00-000003000000}">
      <formula1>"PGN,FONAM,FPVB,KFW,GEF,COMPENSACIONES,REGALÍAS,OTROS,FUNCIONAMIENTO,GESTIÓN,GESTIÓN-PGN,GESTIÓN-FONAM"</formula1>
    </dataValidation>
    <dataValidation type="list" allowBlank="1" showErrorMessage="1" sqref="G4:G205" xr:uid="{00000000-0002-0000-0C00-000004000000}">
      <formula1>"PNN Serranía de los Churumbelos,RNN Puinawai,RNN Nukak,PNN Yaigojé Apaporis,PNN Río Puré,PNN Alto Fragua Indi Wasi,PNN La Paya,PNN Amacayacu,PNN Serranía de Chiribiquete,PNN Cahuinarí,SF Plantas Medicinales Orito Ingi - Ande,DTAM"</formula1>
    </dataValidation>
    <dataValidation type="list" allowBlank="1" showErrorMessage="1" sqref="C4:C205" xr:uid="{00000000-0002-0000-0C00-000005000000}">
      <formula1>"1.1 Fortalecimiento del SINAP,1.1.1  Instrumentos de Planeación y Efectividad del manejo,1.2 Restauración rehabilitación y sistemas sotenibles para la conservación,1.2.1 Interpretación,1.3 Valoración de Servicios Ecosistémicos,1.4 Saneamiento Predial,1.5 "&amp;"Efectividad del manejo monitoreo y vida silvestre,1.6 Autoridad ambiental y gestión del riesgo,2.1 Bioeconomía y Ecoturismo,2.2 Sostenibilidad Financiera,2.3 Infraestructura Innovadora,2.4 Sistemas Sostenibles para la conservación,3.1 Nuevo Modelo Organiz"&amp;"acional,3.1.1 Gestión de Sistema Integrado,3.2 Gestión TIC y seguridad digital,3.3 Gestión del Conocimiento,3.4 Asuntos Internacionales y Cooperación,4.1 Gobernanza participación y conflictos socioambientales,4.1.1 Ordenamiento Territorial,4.2 Construcció"&amp;"n de Paz,4.3 Educación ambiental"</formula1>
    </dataValidation>
    <dataValidation type="list" allowBlank="1" showErrorMessage="1" sqref="F4:F205" xr:uid="{00000000-0002-0000-0C00-000006000000}">
      <formula1>"PEI,PAA,PEI-PI,PAA-PI,PI,PAA-PEI"</formula1>
    </dataValidation>
    <dataValidation type="list" allowBlank="1" showErrorMessage="1" sqref="B4:B205" xr:uid="{00000000-0002-0000-0C00-000007000000}">
      <formula1>"1. PROTEGER LA BELLEZA DE LA VIDA,2. TERRITORIOS SOSTENIBLES E INNOVADORES,3. MODERNIZACIÓN INSTITUCIONAL EFICIENTE,4. PAZ CON LA NATURALEZA"</formula1>
    </dataValidation>
  </dataValidation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DTAM</vt:lpstr>
      <vt:lpstr>ALTOFRAGUA</vt:lpstr>
      <vt:lpstr>AMACAYACU</vt:lpstr>
      <vt:lpstr>CAHUINARI</vt:lpstr>
      <vt:lpstr>CHURUMBELOS</vt:lpstr>
      <vt:lpstr>CHIRIBIQUETE</vt:lpstr>
      <vt:lpstr>LAPAYA</vt:lpstr>
      <vt:lpstr>NUKAK</vt:lpstr>
      <vt:lpstr>ORITO</vt:lpstr>
      <vt:lpstr>PUINAWAI</vt:lpstr>
      <vt:lpstr>RIOPURE</vt:lpstr>
      <vt:lpstr>YAIGOJE</vt:lpstr>
      <vt:lpstr>DTAM-PRUEBA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Galindo</dc:creator>
  <cp:lastModifiedBy>BRAYAN  GALINDO CRUZ</cp:lastModifiedBy>
  <dcterms:created xsi:type="dcterms:W3CDTF">2026-03-27T19:26:32Z</dcterms:created>
  <dcterms:modified xsi:type="dcterms:W3CDTF">2026-05-04T20:27:00Z</dcterms:modified>
</cp:coreProperties>
</file>